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564" windowWidth="15996" windowHeight="7356"/>
  </bookViews>
  <sheets>
    <sheet name="Rekapitulace stavby" sheetId="1" r:id="rId1"/>
    <sheet name="22-SO003-01.1 - D.1.1-D.1..." sheetId="2" r:id="rId2"/>
    <sheet name="22-SO003-01.2 - D.1.5 Zah..." sheetId="3" r:id="rId3"/>
    <sheet name="22-SO003-01.3 - Vedlejší ..." sheetId="4" r:id="rId4"/>
    <sheet name="22-SO003-02.1 - D.2.1-D.2..." sheetId="5" r:id="rId5"/>
    <sheet name="22-SO003-02.2 - D.2.4 Čás..." sheetId="6" r:id="rId6"/>
    <sheet name="22-SO003-02.3 - D.2.5 Zah..." sheetId="7" r:id="rId7"/>
    <sheet name="22-SO003-02.4 - Vedlejší ..." sheetId="8" r:id="rId8"/>
    <sheet name="Seznam figur" sheetId="9" r:id="rId9"/>
    <sheet name="Pokyny pro vyplnění" sheetId="10" state="hidden" r:id="rId10"/>
  </sheets>
  <definedNames>
    <definedName name="_xlnm._FilterDatabase" localSheetId="1" hidden="1">'22-SO003-01.1 - D.1.1-D.1...'!$C$99:$K$578</definedName>
    <definedName name="_xlnm._FilterDatabase" localSheetId="2" hidden="1">'22-SO003-01.2 - D.1.5 Zah...'!$C$100:$K$496</definedName>
    <definedName name="_xlnm._FilterDatabase" localSheetId="3" hidden="1">'22-SO003-01.3 - Vedlejší ...'!$C$88:$K$115</definedName>
    <definedName name="_xlnm._FilterDatabase" localSheetId="4" hidden="1">'22-SO003-02.1 - D.2.1-D.2...'!$C$92:$K$444</definedName>
    <definedName name="_xlnm._FilterDatabase" localSheetId="5" hidden="1">'22-SO003-02.2 - D.2.4 Čás...'!$C$90:$K$184</definedName>
    <definedName name="_xlnm._FilterDatabase" localSheetId="6" hidden="1">'22-SO003-02.3 - D.2.5 Zah...'!$C$104:$K$670</definedName>
    <definedName name="_xlnm._FilterDatabase" localSheetId="7" hidden="1">'22-SO003-02.4 - Vedlejší ...'!$C$88:$K$114</definedName>
    <definedName name="_xlnm.Print_Titles" localSheetId="1">'22-SO003-01.1 - D.1.1-D.1...'!$99:$99</definedName>
    <definedName name="_xlnm.Print_Titles" localSheetId="2">'22-SO003-01.2 - D.1.5 Zah...'!$100:$100</definedName>
    <definedName name="_xlnm.Print_Titles" localSheetId="3">'22-SO003-01.3 - Vedlejší ...'!$88:$88</definedName>
    <definedName name="_xlnm.Print_Titles" localSheetId="4">'22-SO003-02.1 - D.2.1-D.2...'!$92:$92</definedName>
    <definedName name="_xlnm.Print_Titles" localSheetId="5">'22-SO003-02.2 - D.2.4 Čás...'!$90:$90</definedName>
    <definedName name="_xlnm.Print_Titles" localSheetId="6">'22-SO003-02.3 - D.2.5 Zah...'!$104:$104</definedName>
    <definedName name="_xlnm.Print_Titles" localSheetId="7">'22-SO003-02.4 - Vedlejší ...'!$88:$88</definedName>
    <definedName name="_xlnm.Print_Titles" localSheetId="0">'Rekapitulace stavby'!$52:$52</definedName>
    <definedName name="_xlnm.Print_Titles" localSheetId="8">'Seznam figur'!$9:$9</definedName>
    <definedName name="_xlnm.Print_Area" localSheetId="1">'22-SO003-01.1 - D.1.1-D.1...'!$C$4:$J$41,'22-SO003-01.1 - D.1.1-D.1...'!$C$47:$J$79,'22-SO003-01.1 - D.1.1-D.1...'!$C$85:$K$578</definedName>
    <definedName name="_xlnm.Print_Area" localSheetId="2">'22-SO003-01.2 - D.1.5 Zah...'!$C$4:$J$41,'22-SO003-01.2 - D.1.5 Zah...'!$C$47:$J$80,'22-SO003-01.2 - D.1.5 Zah...'!$C$86:$K$496</definedName>
    <definedName name="_xlnm.Print_Area" localSheetId="3">'22-SO003-01.3 - Vedlejší ...'!$C$4:$J$41,'22-SO003-01.3 - Vedlejší ...'!$C$47:$J$68,'22-SO003-01.3 - Vedlejší ...'!$C$74:$K$115</definedName>
    <definedName name="_xlnm.Print_Area" localSheetId="4">'22-SO003-02.1 - D.2.1-D.2...'!$C$4:$J$41,'22-SO003-02.1 - D.2.1-D.2...'!$C$47:$J$72,'22-SO003-02.1 - D.2.1-D.2...'!$C$78:$K$444</definedName>
    <definedName name="_xlnm.Print_Area" localSheetId="5">'22-SO003-02.2 - D.2.4 Čás...'!$C$4:$J$41,'22-SO003-02.2 - D.2.4 Čás...'!$C$47:$J$70,'22-SO003-02.2 - D.2.4 Čás...'!$C$76:$K$184</definedName>
    <definedName name="_xlnm.Print_Area" localSheetId="6">'22-SO003-02.3 - D.2.5 Zah...'!$C$4:$J$41,'22-SO003-02.3 - D.2.5 Zah...'!$C$47:$J$84,'22-SO003-02.3 - D.2.5 Zah...'!$C$90:$K$670</definedName>
    <definedName name="_xlnm.Print_Area" localSheetId="7">'22-SO003-02.4 - Vedlejší ...'!$C$4:$J$41,'22-SO003-02.4 - Vedlejší ...'!$C$47:$J$68,'22-SO003-02.4 - Vedlejší ...'!$C$74:$K$114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stavby'!$C$42:$AQ$64</definedName>
    <definedName name="_xlnm.Print_Area" localSheetId="8">'Seznam figur'!$C$4:$G$304</definedName>
  </definedNames>
  <calcPr calcId="145621"/>
</workbook>
</file>

<file path=xl/calcChain.xml><?xml version="1.0" encoding="utf-8"?>
<calcChain xmlns="http://schemas.openxmlformats.org/spreadsheetml/2006/main">
  <c r="D7" i="9" l="1"/>
  <c r="J39" i="8"/>
  <c r="J38" i="8"/>
  <c r="AY63" i="1" s="1"/>
  <c r="J37" i="8"/>
  <c r="AX63" i="1" s="1"/>
  <c r="BI113" i="8"/>
  <c r="BH113" i="8"/>
  <c r="BG113" i="8"/>
  <c r="BF113" i="8"/>
  <c r="T113" i="8"/>
  <c r="R113" i="8"/>
  <c r="P113" i="8"/>
  <c r="BI110" i="8"/>
  <c r="BH110" i="8"/>
  <c r="BG110" i="8"/>
  <c r="BF110" i="8"/>
  <c r="T110" i="8"/>
  <c r="R110" i="8"/>
  <c r="P110" i="8"/>
  <c r="BI106" i="8"/>
  <c r="BH106" i="8"/>
  <c r="BG106" i="8"/>
  <c r="BF106" i="8"/>
  <c r="T106" i="8"/>
  <c r="T105" i="8" s="1"/>
  <c r="R106" i="8"/>
  <c r="R105" i="8" s="1"/>
  <c r="P106" i="8"/>
  <c r="P105" i="8" s="1"/>
  <c r="BI101" i="8"/>
  <c r="BH101" i="8"/>
  <c r="BG101" i="8"/>
  <c r="BF101" i="8"/>
  <c r="T101" i="8"/>
  <c r="R101" i="8"/>
  <c r="P101" i="8"/>
  <c r="BI98" i="8"/>
  <c r="BH98" i="8"/>
  <c r="BG98" i="8"/>
  <c r="BF98" i="8"/>
  <c r="T98" i="8"/>
  <c r="R98" i="8"/>
  <c r="P98" i="8"/>
  <c r="BI95" i="8"/>
  <c r="BH95" i="8"/>
  <c r="BG95" i="8"/>
  <c r="BF95" i="8"/>
  <c r="T95" i="8"/>
  <c r="R95" i="8"/>
  <c r="P95" i="8"/>
  <c r="BI92" i="8"/>
  <c r="BH92" i="8"/>
  <c r="BG92" i="8"/>
  <c r="BF92" i="8"/>
  <c r="T92" i="8"/>
  <c r="R92" i="8"/>
  <c r="P92" i="8"/>
  <c r="J86" i="8"/>
  <c r="F86" i="8"/>
  <c r="J85" i="8"/>
  <c r="F85" i="8"/>
  <c r="F83" i="8"/>
  <c r="E81" i="8"/>
  <c r="J59" i="8"/>
  <c r="F59" i="8"/>
  <c r="J58" i="8"/>
  <c r="F58" i="8"/>
  <c r="F56" i="8"/>
  <c r="E54" i="8"/>
  <c r="J14" i="8"/>
  <c r="J83" i="8"/>
  <c r="E7" i="8"/>
  <c r="E77" i="8"/>
  <c r="J257" i="7"/>
  <c r="J39" i="7"/>
  <c r="J38" i="7"/>
  <c r="AY62" i="1"/>
  <c r="J37" i="7"/>
  <c r="AX62" i="1"/>
  <c r="BI669" i="7"/>
  <c r="BH669" i="7"/>
  <c r="BG669" i="7"/>
  <c r="BF669" i="7"/>
  <c r="T669" i="7"/>
  <c r="R669" i="7"/>
  <c r="P669" i="7"/>
  <c r="BI667" i="7"/>
  <c r="BH667" i="7"/>
  <c r="BG667" i="7"/>
  <c r="BF667" i="7"/>
  <c r="T667" i="7"/>
  <c r="R667" i="7"/>
  <c r="P667" i="7"/>
  <c r="BI665" i="7"/>
  <c r="BH665" i="7"/>
  <c r="BG665" i="7"/>
  <c r="BF665" i="7"/>
  <c r="T665" i="7"/>
  <c r="R665" i="7"/>
  <c r="P665" i="7"/>
  <c r="BI659" i="7"/>
  <c r="BH659" i="7"/>
  <c r="BG659" i="7"/>
  <c r="BF659" i="7"/>
  <c r="T659" i="7"/>
  <c r="R659" i="7"/>
  <c r="P659" i="7"/>
  <c r="BI655" i="7"/>
  <c r="BH655" i="7"/>
  <c r="BG655" i="7"/>
  <c r="BF655" i="7"/>
  <c r="T655" i="7"/>
  <c r="R655" i="7"/>
  <c r="P655" i="7"/>
  <c r="BI652" i="7"/>
  <c r="BH652" i="7"/>
  <c r="BG652" i="7"/>
  <c r="BF652" i="7"/>
  <c r="T652" i="7"/>
  <c r="R652" i="7"/>
  <c r="P652" i="7"/>
  <c r="BI649" i="7"/>
  <c r="BH649" i="7"/>
  <c r="BG649" i="7"/>
  <c r="BF649" i="7"/>
  <c r="T649" i="7"/>
  <c r="R649" i="7"/>
  <c r="P649" i="7"/>
  <c r="BI646" i="7"/>
  <c r="BH646" i="7"/>
  <c r="BG646" i="7"/>
  <c r="BF646" i="7"/>
  <c r="T646" i="7"/>
  <c r="R646" i="7"/>
  <c r="P646" i="7"/>
  <c r="BI644" i="7"/>
  <c r="BH644" i="7"/>
  <c r="BG644" i="7"/>
  <c r="BF644" i="7"/>
  <c r="T644" i="7"/>
  <c r="R644" i="7"/>
  <c r="P644" i="7"/>
  <c r="BI641" i="7"/>
  <c r="BH641" i="7"/>
  <c r="BG641" i="7"/>
  <c r="BF641" i="7"/>
  <c r="T641" i="7"/>
  <c r="R641" i="7"/>
  <c r="P641" i="7"/>
  <c r="BI639" i="7"/>
  <c r="BH639" i="7"/>
  <c r="BG639" i="7"/>
  <c r="BF639" i="7"/>
  <c r="T639" i="7"/>
  <c r="R639" i="7"/>
  <c r="P639" i="7"/>
  <c r="BI636" i="7"/>
  <c r="BH636" i="7"/>
  <c r="BG636" i="7"/>
  <c r="BF636" i="7"/>
  <c r="T636" i="7"/>
  <c r="R636" i="7"/>
  <c r="P636" i="7"/>
  <c r="BI633" i="7"/>
  <c r="BH633" i="7"/>
  <c r="BG633" i="7"/>
  <c r="BF633" i="7"/>
  <c r="T633" i="7"/>
  <c r="R633" i="7"/>
  <c r="P633" i="7"/>
  <c r="BI629" i="7"/>
  <c r="BH629" i="7"/>
  <c r="BG629" i="7"/>
  <c r="BF629" i="7"/>
  <c r="T629" i="7"/>
  <c r="R629" i="7"/>
  <c r="P629" i="7"/>
  <c r="BI626" i="7"/>
  <c r="BH626" i="7"/>
  <c r="BG626" i="7"/>
  <c r="BF626" i="7"/>
  <c r="T626" i="7"/>
  <c r="R626" i="7"/>
  <c r="P626" i="7"/>
  <c r="BI623" i="7"/>
  <c r="BH623" i="7"/>
  <c r="BG623" i="7"/>
  <c r="BF623" i="7"/>
  <c r="T623" i="7"/>
  <c r="R623" i="7"/>
  <c r="P623" i="7"/>
  <c r="BI621" i="7"/>
  <c r="BH621" i="7"/>
  <c r="BG621" i="7"/>
  <c r="BF621" i="7"/>
  <c r="T621" i="7"/>
  <c r="R621" i="7"/>
  <c r="P621" i="7"/>
  <c r="BI619" i="7"/>
  <c r="BH619" i="7"/>
  <c r="BG619" i="7"/>
  <c r="BF619" i="7"/>
  <c r="T619" i="7"/>
  <c r="R619" i="7"/>
  <c r="P619" i="7"/>
  <c r="BI617" i="7"/>
  <c r="BH617" i="7"/>
  <c r="BG617" i="7"/>
  <c r="BF617" i="7"/>
  <c r="T617" i="7"/>
  <c r="R617" i="7"/>
  <c r="P617" i="7"/>
  <c r="BI611" i="7"/>
  <c r="BH611" i="7"/>
  <c r="BG611" i="7"/>
  <c r="BF611" i="7"/>
  <c r="T611" i="7"/>
  <c r="R611" i="7"/>
  <c r="P611" i="7"/>
  <c r="BI607" i="7"/>
  <c r="BH607" i="7"/>
  <c r="BG607" i="7"/>
  <c r="BF607" i="7"/>
  <c r="T607" i="7"/>
  <c r="R607" i="7"/>
  <c r="P607" i="7"/>
  <c r="BI604" i="7"/>
  <c r="BH604" i="7"/>
  <c r="BG604" i="7"/>
  <c r="BF604" i="7"/>
  <c r="T604" i="7"/>
  <c r="R604" i="7"/>
  <c r="P604" i="7"/>
  <c r="BI601" i="7"/>
  <c r="BH601" i="7"/>
  <c r="BG601" i="7"/>
  <c r="BF601" i="7"/>
  <c r="T601" i="7"/>
  <c r="R601" i="7"/>
  <c r="P601" i="7"/>
  <c r="BI598" i="7"/>
  <c r="BH598" i="7"/>
  <c r="BG598" i="7"/>
  <c r="BF598" i="7"/>
  <c r="T598" i="7"/>
  <c r="R598" i="7"/>
  <c r="P598" i="7"/>
  <c r="BI596" i="7"/>
  <c r="BH596" i="7"/>
  <c r="BG596" i="7"/>
  <c r="BF596" i="7"/>
  <c r="T596" i="7"/>
  <c r="R596" i="7"/>
  <c r="P596" i="7"/>
  <c r="BI593" i="7"/>
  <c r="BH593" i="7"/>
  <c r="BG593" i="7"/>
  <c r="BF593" i="7"/>
  <c r="T593" i="7"/>
  <c r="R593" i="7"/>
  <c r="P593" i="7"/>
  <c r="BI591" i="7"/>
  <c r="BH591" i="7"/>
  <c r="BG591" i="7"/>
  <c r="BF591" i="7"/>
  <c r="T591" i="7"/>
  <c r="R591" i="7"/>
  <c r="P591" i="7"/>
  <c r="BI588" i="7"/>
  <c r="BH588" i="7"/>
  <c r="BG588" i="7"/>
  <c r="BF588" i="7"/>
  <c r="T588" i="7"/>
  <c r="R588" i="7"/>
  <c r="P588" i="7"/>
  <c r="BI585" i="7"/>
  <c r="BH585" i="7"/>
  <c r="BG585" i="7"/>
  <c r="BF585" i="7"/>
  <c r="T585" i="7"/>
  <c r="R585" i="7"/>
  <c r="P585" i="7"/>
  <c r="BI581" i="7"/>
  <c r="BH581" i="7"/>
  <c r="BG581" i="7"/>
  <c r="BF581" i="7"/>
  <c r="T581" i="7"/>
  <c r="R581" i="7"/>
  <c r="P581" i="7"/>
  <c r="BI578" i="7"/>
  <c r="BH578" i="7"/>
  <c r="BG578" i="7"/>
  <c r="BF578" i="7"/>
  <c r="T578" i="7"/>
  <c r="R578" i="7"/>
  <c r="P578" i="7"/>
  <c r="BI576" i="7"/>
  <c r="BH576" i="7"/>
  <c r="BG576" i="7"/>
  <c r="BF576" i="7"/>
  <c r="T576" i="7"/>
  <c r="R576" i="7"/>
  <c r="P576" i="7"/>
  <c r="BI574" i="7"/>
  <c r="BH574" i="7"/>
  <c r="BG574" i="7"/>
  <c r="BF574" i="7"/>
  <c r="T574" i="7"/>
  <c r="R574" i="7"/>
  <c r="P574" i="7"/>
  <c r="BI572" i="7"/>
  <c r="BH572" i="7"/>
  <c r="BG572" i="7"/>
  <c r="BF572" i="7"/>
  <c r="T572" i="7"/>
  <c r="R572" i="7"/>
  <c r="P572" i="7"/>
  <c r="BI566" i="7"/>
  <c r="BH566" i="7"/>
  <c r="BG566" i="7"/>
  <c r="BF566" i="7"/>
  <c r="T566" i="7"/>
  <c r="R566" i="7"/>
  <c r="P566" i="7"/>
  <c r="BI562" i="7"/>
  <c r="BH562" i="7"/>
  <c r="BG562" i="7"/>
  <c r="BF562" i="7"/>
  <c r="T562" i="7"/>
  <c r="R562" i="7"/>
  <c r="P562" i="7"/>
  <c r="BI559" i="7"/>
  <c r="BH559" i="7"/>
  <c r="BG559" i="7"/>
  <c r="BF559" i="7"/>
  <c r="T559" i="7"/>
  <c r="R559" i="7"/>
  <c r="P559" i="7"/>
  <c r="BI556" i="7"/>
  <c r="BH556" i="7"/>
  <c r="BG556" i="7"/>
  <c r="BF556" i="7"/>
  <c r="T556" i="7"/>
  <c r="R556" i="7"/>
  <c r="P556" i="7"/>
  <c r="BI553" i="7"/>
  <c r="BH553" i="7"/>
  <c r="BG553" i="7"/>
  <c r="BF553" i="7"/>
  <c r="T553" i="7"/>
  <c r="R553" i="7"/>
  <c r="P553" i="7"/>
  <c r="BI550" i="7"/>
  <c r="BH550" i="7"/>
  <c r="BG550" i="7"/>
  <c r="BF550" i="7"/>
  <c r="T550" i="7"/>
  <c r="R550" i="7"/>
  <c r="P550" i="7"/>
  <c r="BI547" i="7"/>
  <c r="BH547" i="7"/>
  <c r="BG547" i="7"/>
  <c r="BF547" i="7"/>
  <c r="T547" i="7"/>
  <c r="R547" i="7"/>
  <c r="P547" i="7"/>
  <c r="BI544" i="7"/>
  <c r="BH544" i="7"/>
  <c r="BG544" i="7"/>
  <c r="BF544" i="7"/>
  <c r="T544" i="7"/>
  <c r="R544" i="7"/>
  <c r="P544" i="7"/>
  <c r="BI541" i="7"/>
  <c r="BH541" i="7"/>
  <c r="BG541" i="7"/>
  <c r="BF541" i="7"/>
  <c r="T541" i="7"/>
  <c r="R541" i="7"/>
  <c r="P541" i="7"/>
  <c r="BI539" i="7"/>
  <c r="BH539" i="7"/>
  <c r="BG539" i="7"/>
  <c r="BF539" i="7"/>
  <c r="T539" i="7"/>
  <c r="R539" i="7"/>
  <c r="P539" i="7"/>
  <c r="BI536" i="7"/>
  <c r="BH536" i="7"/>
  <c r="BG536" i="7"/>
  <c r="BF536" i="7"/>
  <c r="T536" i="7"/>
  <c r="R536" i="7"/>
  <c r="P536" i="7"/>
  <c r="BI534" i="7"/>
  <c r="BH534" i="7"/>
  <c r="BG534" i="7"/>
  <c r="BF534" i="7"/>
  <c r="T534" i="7"/>
  <c r="R534" i="7"/>
  <c r="P534" i="7"/>
  <c r="BI531" i="7"/>
  <c r="BH531" i="7"/>
  <c r="BG531" i="7"/>
  <c r="BF531" i="7"/>
  <c r="T531" i="7"/>
  <c r="R531" i="7"/>
  <c r="P531" i="7"/>
  <c r="BI528" i="7"/>
  <c r="BH528" i="7"/>
  <c r="BG528" i="7"/>
  <c r="BF528" i="7"/>
  <c r="T528" i="7"/>
  <c r="R528" i="7"/>
  <c r="P528" i="7"/>
  <c r="BI524" i="7"/>
  <c r="BH524" i="7"/>
  <c r="BG524" i="7"/>
  <c r="BF524" i="7"/>
  <c r="T524" i="7"/>
  <c r="R524" i="7"/>
  <c r="P524" i="7"/>
  <c r="BI522" i="7"/>
  <c r="BH522" i="7"/>
  <c r="BG522" i="7"/>
  <c r="BF522" i="7"/>
  <c r="T522" i="7"/>
  <c r="R522" i="7"/>
  <c r="P522" i="7"/>
  <c r="BI520" i="7"/>
  <c r="BH520" i="7"/>
  <c r="BG520" i="7"/>
  <c r="BF520" i="7"/>
  <c r="T520" i="7"/>
  <c r="R520" i="7"/>
  <c r="P520" i="7"/>
  <c r="BI518" i="7"/>
  <c r="BH518" i="7"/>
  <c r="BG518" i="7"/>
  <c r="BF518" i="7"/>
  <c r="T518" i="7"/>
  <c r="R518" i="7"/>
  <c r="P518" i="7"/>
  <c r="BI512" i="7"/>
  <c r="BH512" i="7"/>
  <c r="BG512" i="7"/>
  <c r="BF512" i="7"/>
  <c r="T512" i="7"/>
  <c r="R512" i="7"/>
  <c r="P512" i="7"/>
  <c r="BI510" i="7"/>
  <c r="BH510" i="7"/>
  <c r="BG510" i="7"/>
  <c r="BF510" i="7"/>
  <c r="T510" i="7"/>
  <c r="R510" i="7"/>
  <c r="P510" i="7"/>
  <c r="BI507" i="7"/>
  <c r="BH507" i="7"/>
  <c r="BG507" i="7"/>
  <c r="BF507" i="7"/>
  <c r="T507" i="7"/>
  <c r="R507" i="7"/>
  <c r="P507" i="7"/>
  <c r="BI504" i="7"/>
  <c r="BH504" i="7"/>
  <c r="BG504" i="7"/>
  <c r="BF504" i="7"/>
  <c r="T504" i="7"/>
  <c r="R504" i="7"/>
  <c r="P504" i="7"/>
  <c r="BI501" i="7"/>
  <c r="BH501" i="7"/>
  <c r="BG501" i="7"/>
  <c r="BF501" i="7"/>
  <c r="T501" i="7"/>
  <c r="R501" i="7"/>
  <c r="P501" i="7"/>
  <c r="BI499" i="7"/>
  <c r="BH499" i="7"/>
  <c r="BG499" i="7"/>
  <c r="BF499" i="7"/>
  <c r="T499" i="7"/>
  <c r="R499" i="7"/>
  <c r="P499" i="7"/>
  <c r="BI496" i="7"/>
  <c r="BH496" i="7"/>
  <c r="BG496" i="7"/>
  <c r="BF496" i="7"/>
  <c r="T496" i="7"/>
  <c r="R496" i="7"/>
  <c r="P496" i="7"/>
  <c r="BI494" i="7"/>
  <c r="BH494" i="7"/>
  <c r="BG494" i="7"/>
  <c r="BF494" i="7"/>
  <c r="T494" i="7"/>
  <c r="R494" i="7"/>
  <c r="P494" i="7"/>
  <c r="BI491" i="7"/>
  <c r="BH491" i="7"/>
  <c r="BG491" i="7"/>
  <c r="BF491" i="7"/>
  <c r="T491" i="7"/>
  <c r="R491" i="7"/>
  <c r="P491" i="7"/>
  <c r="BI488" i="7"/>
  <c r="BH488" i="7"/>
  <c r="BG488" i="7"/>
  <c r="BF488" i="7"/>
  <c r="T488" i="7"/>
  <c r="R488" i="7"/>
  <c r="P488" i="7"/>
  <c r="BI484" i="7"/>
  <c r="BH484" i="7"/>
  <c r="BG484" i="7"/>
  <c r="BF484" i="7"/>
  <c r="T484" i="7"/>
  <c r="R484" i="7"/>
  <c r="P484" i="7"/>
  <c r="BI482" i="7"/>
  <c r="BH482" i="7"/>
  <c r="BG482" i="7"/>
  <c r="BF482" i="7"/>
  <c r="T482" i="7"/>
  <c r="R482" i="7"/>
  <c r="P482" i="7"/>
  <c r="BI480" i="7"/>
  <c r="BH480" i="7"/>
  <c r="BG480" i="7"/>
  <c r="BF480" i="7"/>
  <c r="T480" i="7"/>
  <c r="R480" i="7"/>
  <c r="P480" i="7"/>
  <c r="BI478" i="7"/>
  <c r="BH478" i="7"/>
  <c r="BG478" i="7"/>
  <c r="BF478" i="7"/>
  <c r="T478" i="7"/>
  <c r="R478" i="7"/>
  <c r="P478" i="7"/>
  <c r="BI471" i="7"/>
  <c r="BH471" i="7"/>
  <c r="BG471" i="7"/>
  <c r="BF471" i="7"/>
  <c r="T471" i="7"/>
  <c r="R471" i="7"/>
  <c r="P471" i="7"/>
  <c r="BI469" i="7"/>
  <c r="BH469" i="7"/>
  <c r="BG469" i="7"/>
  <c r="BF469" i="7"/>
  <c r="T469" i="7"/>
  <c r="R469" i="7"/>
  <c r="P469" i="7"/>
  <c r="BI466" i="7"/>
  <c r="BH466" i="7"/>
  <c r="BG466" i="7"/>
  <c r="BF466" i="7"/>
  <c r="T466" i="7"/>
  <c r="R466" i="7"/>
  <c r="P466" i="7"/>
  <c r="BI463" i="7"/>
  <c r="BH463" i="7"/>
  <c r="BG463" i="7"/>
  <c r="BF463" i="7"/>
  <c r="T463" i="7"/>
  <c r="R463" i="7"/>
  <c r="P463" i="7"/>
  <c r="BI460" i="7"/>
  <c r="BH460" i="7"/>
  <c r="BG460" i="7"/>
  <c r="BF460" i="7"/>
  <c r="T460" i="7"/>
  <c r="R460" i="7"/>
  <c r="P460" i="7"/>
  <c r="BI458" i="7"/>
  <c r="BH458" i="7"/>
  <c r="BG458" i="7"/>
  <c r="BF458" i="7"/>
  <c r="T458" i="7"/>
  <c r="R458" i="7"/>
  <c r="P458" i="7"/>
  <c r="BI455" i="7"/>
  <c r="BH455" i="7"/>
  <c r="BG455" i="7"/>
  <c r="BF455" i="7"/>
  <c r="T455" i="7"/>
  <c r="R455" i="7"/>
  <c r="P455" i="7"/>
  <c r="BI453" i="7"/>
  <c r="BH453" i="7"/>
  <c r="BG453" i="7"/>
  <c r="BF453" i="7"/>
  <c r="T453" i="7"/>
  <c r="R453" i="7"/>
  <c r="P453" i="7"/>
  <c r="BI450" i="7"/>
  <c r="BH450" i="7"/>
  <c r="BG450" i="7"/>
  <c r="BF450" i="7"/>
  <c r="T450" i="7"/>
  <c r="R450" i="7"/>
  <c r="P450" i="7"/>
  <c r="BI447" i="7"/>
  <c r="BH447" i="7"/>
  <c r="BG447" i="7"/>
  <c r="BF447" i="7"/>
  <c r="T447" i="7"/>
  <c r="R447" i="7"/>
  <c r="P447" i="7"/>
  <c r="BI443" i="7"/>
  <c r="BH443" i="7"/>
  <c r="BG443" i="7"/>
  <c r="BF443" i="7"/>
  <c r="T443" i="7"/>
  <c r="R443" i="7"/>
  <c r="P443" i="7"/>
  <c r="BI441" i="7"/>
  <c r="BH441" i="7"/>
  <c r="BG441" i="7"/>
  <c r="BF441" i="7"/>
  <c r="T441" i="7"/>
  <c r="R441" i="7"/>
  <c r="P441" i="7"/>
  <c r="BI437" i="7"/>
  <c r="BH437" i="7"/>
  <c r="BG437" i="7"/>
  <c r="BF437" i="7"/>
  <c r="T437" i="7"/>
  <c r="R437" i="7"/>
  <c r="P437" i="7"/>
  <c r="BI434" i="7"/>
  <c r="BH434" i="7"/>
  <c r="BG434" i="7"/>
  <c r="BF434" i="7"/>
  <c r="T434" i="7"/>
  <c r="R434" i="7"/>
  <c r="P434" i="7"/>
  <c r="BI431" i="7"/>
  <c r="BH431" i="7"/>
  <c r="BG431" i="7"/>
  <c r="BF431" i="7"/>
  <c r="T431" i="7"/>
  <c r="R431" i="7"/>
  <c r="P431" i="7"/>
  <c r="BI428" i="7"/>
  <c r="BH428" i="7"/>
  <c r="BG428" i="7"/>
  <c r="BF428" i="7"/>
  <c r="T428" i="7"/>
  <c r="R428" i="7"/>
  <c r="P428" i="7"/>
  <c r="BI425" i="7"/>
  <c r="BH425" i="7"/>
  <c r="BG425" i="7"/>
  <c r="BF425" i="7"/>
  <c r="T425" i="7"/>
  <c r="R425" i="7"/>
  <c r="P425" i="7"/>
  <c r="BI422" i="7"/>
  <c r="BH422" i="7"/>
  <c r="BG422" i="7"/>
  <c r="BF422" i="7"/>
  <c r="T422" i="7"/>
  <c r="R422" i="7"/>
  <c r="P422" i="7"/>
  <c r="BI419" i="7"/>
  <c r="BH419" i="7"/>
  <c r="BG419" i="7"/>
  <c r="BF419" i="7"/>
  <c r="T419" i="7"/>
  <c r="R419" i="7"/>
  <c r="P419" i="7"/>
  <c r="BI416" i="7"/>
  <c r="BH416" i="7"/>
  <c r="BG416" i="7"/>
  <c r="BF416" i="7"/>
  <c r="T416" i="7"/>
  <c r="R416" i="7"/>
  <c r="P416" i="7"/>
  <c r="BI413" i="7"/>
  <c r="BH413" i="7"/>
  <c r="BG413" i="7"/>
  <c r="BF413" i="7"/>
  <c r="T413" i="7"/>
  <c r="R413" i="7"/>
  <c r="P413" i="7"/>
  <c r="BI411" i="7"/>
  <c r="BH411" i="7"/>
  <c r="BG411" i="7"/>
  <c r="BF411" i="7"/>
  <c r="T411" i="7"/>
  <c r="R411" i="7"/>
  <c r="P411" i="7"/>
  <c r="BI409" i="7"/>
  <c r="BH409" i="7"/>
  <c r="BG409" i="7"/>
  <c r="BF409" i="7"/>
  <c r="T409" i="7"/>
  <c r="R409" i="7"/>
  <c r="P409" i="7"/>
  <c r="BI407" i="7"/>
  <c r="BH407" i="7"/>
  <c r="BG407" i="7"/>
  <c r="BF407" i="7"/>
  <c r="T407" i="7"/>
  <c r="R407" i="7"/>
  <c r="P407" i="7"/>
  <c r="BI405" i="7"/>
  <c r="BH405" i="7"/>
  <c r="BG405" i="7"/>
  <c r="BF405" i="7"/>
  <c r="T405" i="7"/>
  <c r="R405" i="7"/>
  <c r="P405" i="7"/>
  <c r="BI403" i="7"/>
  <c r="BH403" i="7"/>
  <c r="BG403" i="7"/>
  <c r="BF403" i="7"/>
  <c r="T403" i="7"/>
  <c r="R403" i="7"/>
  <c r="P403" i="7"/>
  <c r="BI401" i="7"/>
  <c r="BH401" i="7"/>
  <c r="BG401" i="7"/>
  <c r="BF401" i="7"/>
  <c r="T401" i="7"/>
  <c r="R401" i="7"/>
  <c r="P401" i="7"/>
  <c r="BI399" i="7"/>
  <c r="BH399" i="7"/>
  <c r="BG399" i="7"/>
  <c r="BF399" i="7"/>
  <c r="T399" i="7"/>
  <c r="R399" i="7"/>
  <c r="P399" i="7"/>
  <c r="BI397" i="7"/>
  <c r="BH397" i="7"/>
  <c r="BG397" i="7"/>
  <c r="BF397" i="7"/>
  <c r="T397" i="7"/>
  <c r="R397" i="7"/>
  <c r="P397" i="7"/>
  <c r="BI395" i="7"/>
  <c r="BH395" i="7"/>
  <c r="BG395" i="7"/>
  <c r="BF395" i="7"/>
  <c r="T395" i="7"/>
  <c r="R395" i="7"/>
  <c r="P395" i="7"/>
  <c r="BI393" i="7"/>
  <c r="BH393" i="7"/>
  <c r="BG393" i="7"/>
  <c r="BF393" i="7"/>
  <c r="T393" i="7"/>
  <c r="R393" i="7"/>
  <c r="P393" i="7"/>
  <c r="BI391" i="7"/>
  <c r="BH391" i="7"/>
  <c r="BG391" i="7"/>
  <c r="BF391" i="7"/>
  <c r="T391" i="7"/>
  <c r="R391" i="7"/>
  <c r="P391" i="7"/>
  <c r="BI389" i="7"/>
  <c r="BH389" i="7"/>
  <c r="BG389" i="7"/>
  <c r="BF389" i="7"/>
  <c r="T389" i="7"/>
  <c r="R389" i="7"/>
  <c r="P389" i="7"/>
  <c r="BI387" i="7"/>
  <c r="BH387" i="7"/>
  <c r="BG387" i="7"/>
  <c r="BF387" i="7"/>
  <c r="T387" i="7"/>
  <c r="R387" i="7"/>
  <c r="P387" i="7"/>
  <c r="BI385" i="7"/>
  <c r="BH385" i="7"/>
  <c r="BG385" i="7"/>
  <c r="BF385" i="7"/>
  <c r="T385" i="7"/>
  <c r="R385" i="7"/>
  <c r="P385" i="7"/>
  <c r="BI383" i="7"/>
  <c r="BH383" i="7"/>
  <c r="BG383" i="7"/>
  <c r="BF383" i="7"/>
  <c r="T383" i="7"/>
  <c r="R383" i="7"/>
  <c r="P383" i="7"/>
  <c r="BI381" i="7"/>
  <c r="BH381" i="7"/>
  <c r="BG381" i="7"/>
  <c r="BF381" i="7"/>
  <c r="T381" i="7"/>
  <c r="R381" i="7"/>
  <c r="P381" i="7"/>
  <c r="BI379" i="7"/>
  <c r="BH379" i="7"/>
  <c r="BG379" i="7"/>
  <c r="BF379" i="7"/>
  <c r="T379" i="7"/>
  <c r="R379" i="7"/>
  <c r="P379" i="7"/>
  <c r="BI377" i="7"/>
  <c r="BH377" i="7"/>
  <c r="BG377" i="7"/>
  <c r="BF377" i="7"/>
  <c r="T377" i="7"/>
  <c r="R377" i="7"/>
  <c r="P377" i="7"/>
  <c r="BI375" i="7"/>
  <c r="BH375" i="7"/>
  <c r="BG375" i="7"/>
  <c r="BF375" i="7"/>
  <c r="T375" i="7"/>
  <c r="R375" i="7"/>
  <c r="P375" i="7"/>
  <c r="BI372" i="7"/>
  <c r="BH372" i="7"/>
  <c r="BG372" i="7"/>
  <c r="BF372" i="7"/>
  <c r="T372" i="7"/>
  <c r="R372" i="7"/>
  <c r="P372" i="7"/>
  <c r="BI370" i="7"/>
  <c r="BH370" i="7"/>
  <c r="BG370" i="7"/>
  <c r="BF370" i="7"/>
  <c r="T370" i="7"/>
  <c r="R370" i="7"/>
  <c r="P370" i="7"/>
  <c r="BI368" i="7"/>
  <c r="BH368" i="7"/>
  <c r="BG368" i="7"/>
  <c r="BF368" i="7"/>
  <c r="T368" i="7"/>
  <c r="R368" i="7"/>
  <c r="P368" i="7"/>
  <c r="BI366" i="7"/>
  <c r="BH366" i="7"/>
  <c r="BG366" i="7"/>
  <c r="BF366" i="7"/>
  <c r="T366" i="7"/>
  <c r="R366" i="7"/>
  <c r="P366" i="7"/>
  <c r="BI364" i="7"/>
  <c r="BH364" i="7"/>
  <c r="BG364" i="7"/>
  <c r="BF364" i="7"/>
  <c r="T364" i="7"/>
  <c r="R364" i="7"/>
  <c r="P364" i="7"/>
  <c r="BI362" i="7"/>
  <c r="BH362" i="7"/>
  <c r="BG362" i="7"/>
  <c r="BF362" i="7"/>
  <c r="T362" i="7"/>
  <c r="R362" i="7"/>
  <c r="P362" i="7"/>
  <c r="BI360" i="7"/>
  <c r="BH360" i="7"/>
  <c r="BG360" i="7"/>
  <c r="BF360" i="7"/>
  <c r="T360" i="7"/>
  <c r="R360" i="7"/>
  <c r="P360" i="7"/>
  <c r="BI358" i="7"/>
  <c r="BH358" i="7"/>
  <c r="BG358" i="7"/>
  <c r="BF358" i="7"/>
  <c r="T358" i="7"/>
  <c r="R358" i="7"/>
  <c r="P358" i="7"/>
  <c r="BI355" i="7"/>
  <c r="BH355" i="7"/>
  <c r="BG355" i="7"/>
  <c r="BF355" i="7"/>
  <c r="T355" i="7"/>
  <c r="R355" i="7"/>
  <c r="P355" i="7"/>
  <c r="BI353" i="7"/>
  <c r="BH353" i="7"/>
  <c r="BG353" i="7"/>
  <c r="BF353" i="7"/>
  <c r="T353" i="7"/>
  <c r="R353" i="7"/>
  <c r="P353" i="7"/>
  <c r="BI350" i="7"/>
  <c r="BH350" i="7"/>
  <c r="BG350" i="7"/>
  <c r="BF350" i="7"/>
  <c r="T350" i="7"/>
  <c r="R350" i="7"/>
  <c r="P350" i="7"/>
  <c r="BI348" i="7"/>
  <c r="BH348" i="7"/>
  <c r="BG348" i="7"/>
  <c r="BF348" i="7"/>
  <c r="T348" i="7"/>
  <c r="R348" i="7"/>
  <c r="P348" i="7"/>
  <c r="BI345" i="7"/>
  <c r="BH345" i="7"/>
  <c r="BG345" i="7"/>
  <c r="BF345" i="7"/>
  <c r="T345" i="7"/>
  <c r="R345" i="7"/>
  <c r="P345" i="7"/>
  <c r="BI343" i="7"/>
  <c r="BH343" i="7"/>
  <c r="BG343" i="7"/>
  <c r="BF343" i="7"/>
  <c r="T343" i="7"/>
  <c r="R343" i="7"/>
  <c r="P343" i="7"/>
  <c r="BI341" i="7"/>
  <c r="BH341" i="7"/>
  <c r="BG341" i="7"/>
  <c r="BF341" i="7"/>
  <c r="T341" i="7"/>
  <c r="R341" i="7"/>
  <c r="P341" i="7"/>
  <c r="BI338" i="7"/>
  <c r="BH338" i="7"/>
  <c r="BG338" i="7"/>
  <c r="BF338" i="7"/>
  <c r="T338" i="7"/>
  <c r="R338" i="7"/>
  <c r="P338" i="7"/>
  <c r="BI335" i="7"/>
  <c r="BH335" i="7"/>
  <c r="BG335" i="7"/>
  <c r="BF335" i="7"/>
  <c r="T335" i="7"/>
  <c r="R335" i="7"/>
  <c r="P335" i="7"/>
  <c r="BI332" i="7"/>
  <c r="BH332" i="7"/>
  <c r="BG332" i="7"/>
  <c r="BF332" i="7"/>
  <c r="T332" i="7"/>
  <c r="R332" i="7"/>
  <c r="P332" i="7"/>
  <c r="BI329" i="7"/>
  <c r="BH329" i="7"/>
  <c r="BG329" i="7"/>
  <c r="BF329" i="7"/>
  <c r="T329" i="7"/>
  <c r="R329" i="7"/>
  <c r="P329" i="7"/>
  <c r="BI325" i="7"/>
  <c r="BH325" i="7"/>
  <c r="BG325" i="7"/>
  <c r="BF325" i="7"/>
  <c r="T325" i="7"/>
  <c r="R325" i="7"/>
  <c r="P325" i="7"/>
  <c r="BI322" i="7"/>
  <c r="BH322" i="7"/>
  <c r="BG322" i="7"/>
  <c r="BF322" i="7"/>
  <c r="T322" i="7"/>
  <c r="R322" i="7"/>
  <c r="P322" i="7"/>
  <c r="BI319" i="7"/>
  <c r="BH319" i="7"/>
  <c r="BG319" i="7"/>
  <c r="BF319" i="7"/>
  <c r="T319" i="7"/>
  <c r="R319" i="7"/>
  <c r="P319" i="7"/>
  <c r="BI316" i="7"/>
  <c r="BH316" i="7"/>
  <c r="BG316" i="7"/>
  <c r="BF316" i="7"/>
  <c r="T316" i="7"/>
  <c r="R316" i="7"/>
  <c r="P316" i="7"/>
  <c r="BI313" i="7"/>
  <c r="BH313" i="7"/>
  <c r="BG313" i="7"/>
  <c r="BF313" i="7"/>
  <c r="T313" i="7"/>
  <c r="R313" i="7"/>
  <c r="P313" i="7"/>
  <c r="BI310" i="7"/>
  <c r="BH310" i="7"/>
  <c r="BG310" i="7"/>
  <c r="BF310" i="7"/>
  <c r="T310" i="7"/>
  <c r="R310" i="7"/>
  <c r="P310" i="7"/>
  <c r="BI308" i="7"/>
  <c r="BH308" i="7"/>
  <c r="BG308" i="7"/>
  <c r="BF308" i="7"/>
  <c r="T308" i="7"/>
  <c r="R308" i="7"/>
  <c r="P308" i="7"/>
  <c r="BI306" i="7"/>
  <c r="BH306" i="7"/>
  <c r="BG306" i="7"/>
  <c r="BF306" i="7"/>
  <c r="T306" i="7"/>
  <c r="R306" i="7"/>
  <c r="P306" i="7"/>
  <c r="BI303" i="7"/>
  <c r="BH303" i="7"/>
  <c r="BG303" i="7"/>
  <c r="BF303" i="7"/>
  <c r="T303" i="7"/>
  <c r="R303" i="7"/>
  <c r="P303" i="7"/>
  <c r="BI300" i="7"/>
  <c r="BH300" i="7"/>
  <c r="BG300" i="7"/>
  <c r="BF300" i="7"/>
  <c r="T300" i="7"/>
  <c r="R300" i="7"/>
  <c r="P300" i="7"/>
  <c r="BI297" i="7"/>
  <c r="BH297" i="7"/>
  <c r="BG297" i="7"/>
  <c r="BF297" i="7"/>
  <c r="T297" i="7"/>
  <c r="R297" i="7"/>
  <c r="P297" i="7"/>
  <c r="BI294" i="7"/>
  <c r="BH294" i="7"/>
  <c r="BG294" i="7"/>
  <c r="BF294" i="7"/>
  <c r="T294" i="7"/>
  <c r="R294" i="7"/>
  <c r="P294" i="7"/>
  <c r="BI291" i="7"/>
  <c r="BH291" i="7"/>
  <c r="BG291" i="7"/>
  <c r="BF291" i="7"/>
  <c r="T291" i="7"/>
  <c r="R291" i="7"/>
  <c r="P291" i="7"/>
  <c r="BI288" i="7"/>
  <c r="BH288" i="7"/>
  <c r="BG288" i="7"/>
  <c r="BF288" i="7"/>
  <c r="T288" i="7"/>
  <c r="R288" i="7"/>
  <c r="P288" i="7"/>
  <c r="BI285" i="7"/>
  <c r="BH285" i="7"/>
  <c r="BG285" i="7"/>
  <c r="BF285" i="7"/>
  <c r="T285" i="7"/>
  <c r="R285" i="7"/>
  <c r="P285" i="7"/>
  <c r="BI282" i="7"/>
  <c r="BH282" i="7"/>
  <c r="BG282" i="7"/>
  <c r="BF282" i="7"/>
  <c r="T282" i="7"/>
  <c r="R282" i="7"/>
  <c r="P282" i="7"/>
  <c r="BI279" i="7"/>
  <c r="BH279" i="7"/>
  <c r="BG279" i="7"/>
  <c r="BF279" i="7"/>
  <c r="T279" i="7"/>
  <c r="R279" i="7"/>
  <c r="P279" i="7"/>
  <c r="BI276" i="7"/>
  <c r="BH276" i="7"/>
  <c r="BG276" i="7"/>
  <c r="BF276" i="7"/>
  <c r="T276" i="7"/>
  <c r="R276" i="7"/>
  <c r="P276" i="7"/>
  <c r="BI274" i="7"/>
  <c r="BH274" i="7"/>
  <c r="BG274" i="7"/>
  <c r="BF274" i="7"/>
  <c r="T274" i="7"/>
  <c r="R274" i="7"/>
  <c r="P274" i="7"/>
  <c r="BI272" i="7"/>
  <c r="BH272" i="7"/>
  <c r="BG272" i="7"/>
  <c r="BF272" i="7"/>
  <c r="T272" i="7"/>
  <c r="R272" i="7"/>
  <c r="P272" i="7"/>
  <c r="BI270" i="7"/>
  <c r="BH270" i="7"/>
  <c r="BG270" i="7"/>
  <c r="BF270" i="7"/>
  <c r="T270" i="7"/>
  <c r="R270" i="7"/>
  <c r="P270" i="7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3" i="7"/>
  <c r="BH263" i="7"/>
  <c r="BG263" i="7"/>
  <c r="BF263" i="7"/>
  <c r="T263" i="7"/>
  <c r="R263" i="7"/>
  <c r="P263" i="7"/>
  <c r="BI261" i="7"/>
  <c r="BH261" i="7"/>
  <c r="BG261" i="7"/>
  <c r="BF261" i="7"/>
  <c r="T261" i="7"/>
  <c r="R261" i="7"/>
  <c r="P261" i="7"/>
  <c r="BI259" i="7"/>
  <c r="BH259" i="7"/>
  <c r="BG259" i="7"/>
  <c r="BF259" i="7"/>
  <c r="T259" i="7"/>
  <c r="R259" i="7"/>
  <c r="P259" i="7"/>
  <c r="J70" i="7"/>
  <c r="BI254" i="7"/>
  <c r="BH254" i="7"/>
  <c r="BG254" i="7"/>
  <c r="BF254" i="7"/>
  <c r="T254" i="7"/>
  <c r="R254" i="7"/>
  <c r="P254" i="7"/>
  <c r="BI252" i="7"/>
  <c r="BH252" i="7"/>
  <c r="BG252" i="7"/>
  <c r="BF252" i="7"/>
  <c r="T252" i="7"/>
  <c r="R252" i="7"/>
  <c r="P252" i="7"/>
  <c r="BI250" i="7"/>
  <c r="BH250" i="7"/>
  <c r="BG250" i="7"/>
  <c r="BF250" i="7"/>
  <c r="T250" i="7"/>
  <c r="R250" i="7"/>
  <c r="P250" i="7"/>
  <c r="BI248" i="7"/>
  <c r="BH248" i="7"/>
  <c r="BG248" i="7"/>
  <c r="BF248" i="7"/>
  <c r="T248" i="7"/>
  <c r="R248" i="7"/>
  <c r="P248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8" i="7"/>
  <c r="BH238" i="7"/>
  <c r="BG238" i="7"/>
  <c r="BF238" i="7"/>
  <c r="T238" i="7"/>
  <c r="R238" i="7"/>
  <c r="P238" i="7"/>
  <c r="BI236" i="7"/>
  <c r="BH236" i="7"/>
  <c r="BG236" i="7"/>
  <c r="BF236" i="7"/>
  <c r="T236" i="7"/>
  <c r="R236" i="7"/>
  <c r="P236" i="7"/>
  <c r="BI233" i="7"/>
  <c r="BH233" i="7"/>
  <c r="BG233" i="7"/>
  <c r="BF233" i="7"/>
  <c r="T233" i="7"/>
  <c r="R233" i="7"/>
  <c r="P233" i="7"/>
  <c r="BI230" i="7"/>
  <c r="BH230" i="7"/>
  <c r="BG230" i="7"/>
  <c r="BF230" i="7"/>
  <c r="T230" i="7"/>
  <c r="R230" i="7"/>
  <c r="P230" i="7"/>
  <c r="BI227" i="7"/>
  <c r="BH227" i="7"/>
  <c r="BG227" i="7"/>
  <c r="BF227" i="7"/>
  <c r="T227" i="7"/>
  <c r="R227" i="7"/>
  <c r="P227" i="7"/>
  <c r="BI224" i="7"/>
  <c r="BH224" i="7"/>
  <c r="BG224" i="7"/>
  <c r="BF224" i="7"/>
  <c r="T224" i="7"/>
  <c r="R224" i="7"/>
  <c r="P224" i="7"/>
  <c r="BI221" i="7"/>
  <c r="BH221" i="7"/>
  <c r="BG221" i="7"/>
  <c r="BF221" i="7"/>
  <c r="T221" i="7"/>
  <c r="R221" i="7"/>
  <c r="P221" i="7"/>
  <c r="BI218" i="7"/>
  <c r="BH218" i="7"/>
  <c r="BG218" i="7"/>
  <c r="BF218" i="7"/>
  <c r="T218" i="7"/>
  <c r="R218" i="7"/>
  <c r="P218" i="7"/>
  <c r="BI213" i="7"/>
  <c r="BH213" i="7"/>
  <c r="BG213" i="7"/>
  <c r="BF213" i="7"/>
  <c r="T213" i="7"/>
  <c r="R213" i="7"/>
  <c r="P213" i="7"/>
  <c r="BI210" i="7"/>
  <c r="BH210" i="7"/>
  <c r="BG210" i="7"/>
  <c r="BF210" i="7"/>
  <c r="T210" i="7"/>
  <c r="R210" i="7"/>
  <c r="P210" i="7"/>
  <c r="BI207" i="7"/>
  <c r="BH207" i="7"/>
  <c r="BG207" i="7"/>
  <c r="BF207" i="7"/>
  <c r="T207" i="7"/>
  <c r="R207" i="7"/>
  <c r="P207" i="7"/>
  <c r="BI204" i="7"/>
  <c r="BH204" i="7"/>
  <c r="BG204" i="7"/>
  <c r="BF204" i="7"/>
  <c r="T204" i="7"/>
  <c r="R204" i="7"/>
  <c r="P204" i="7"/>
  <c r="BI199" i="7"/>
  <c r="BH199" i="7"/>
  <c r="BG199" i="7"/>
  <c r="BF199" i="7"/>
  <c r="T199" i="7"/>
  <c r="R199" i="7"/>
  <c r="P199" i="7"/>
  <c r="BI196" i="7"/>
  <c r="BH196" i="7"/>
  <c r="BG196" i="7"/>
  <c r="BF196" i="7"/>
  <c r="T196" i="7"/>
  <c r="R196" i="7"/>
  <c r="P196" i="7"/>
  <c r="BI193" i="7"/>
  <c r="BH193" i="7"/>
  <c r="BG193" i="7"/>
  <c r="BF193" i="7"/>
  <c r="T193" i="7"/>
  <c r="R193" i="7"/>
  <c r="P193" i="7"/>
  <c r="BI190" i="7"/>
  <c r="BH190" i="7"/>
  <c r="BG190" i="7"/>
  <c r="BF190" i="7"/>
  <c r="T190" i="7"/>
  <c r="R190" i="7"/>
  <c r="P190" i="7"/>
  <c r="BI187" i="7"/>
  <c r="BH187" i="7"/>
  <c r="BG187" i="7"/>
  <c r="BF187" i="7"/>
  <c r="T187" i="7"/>
  <c r="R187" i="7"/>
  <c r="P187" i="7"/>
  <c r="BI184" i="7"/>
  <c r="BH184" i="7"/>
  <c r="BG184" i="7"/>
  <c r="BF184" i="7"/>
  <c r="T184" i="7"/>
  <c r="R184" i="7"/>
  <c r="P184" i="7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4" i="7"/>
  <c r="BH174" i="7"/>
  <c r="BG174" i="7"/>
  <c r="BF174" i="7"/>
  <c r="T174" i="7"/>
  <c r="R174" i="7"/>
  <c r="P174" i="7"/>
  <c r="BI171" i="7"/>
  <c r="BH171" i="7"/>
  <c r="BG171" i="7"/>
  <c r="BF171" i="7"/>
  <c r="T171" i="7"/>
  <c r="R171" i="7"/>
  <c r="P171" i="7"/>
  <c r="BI168" i="7"/>
  <c r="BH168" i="7"/>
  <c r="BG168" i="7"/>
  <c r="BF168" i="7"/>
  <c r="T168" i="7"/>
  <c r="R168" i="7"/>
  <c r="P168" i="7"/>
  <c r="BI165" i="7"/>
  <c r="BH165" i="7"/>
  <c r="BG165" i="7"/>
  <c r="BF165" i="7"/>
  <c r="T165" i="7"/>
  <c r="R165" i="7"/>
  <c r="P165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2" i="7"/>
  <c r="BH142" i="7"/>
  <c r="BG142" i="7"/>
  <c r="BF142" i="7"/>
  <c r="T142" i="7"/>
  <c r="R142" i="7"/>
  <c r="P142" i="7"/>
  <c r="BI139" i="7"/>
  <c r="BH139" i="7"/>
  <c r="BG139" i="7"/>
  <c r="BF139" i="7"/>
  <c r="T139" i="7"/>
  <c r="R139" i="7"/>
  <c r="P139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1" i="7"/>
  <c r="BH131" i="7"/>
  <c r="BG131" i="7"/>
  <c r="BF131" i="7"/>
  <c r="T131" i="7"/>
  <c r="R131" i="7"/>
  <c r="P131" i="7"/>
  <c r="BI128" i="7"/>
  <c r="BH128" i="7"/>
  <c r="BG128" i="7"/>
  <c r="BF128" i="7"/>
  <c r="T128" i="7"/>
  <c r="R128" i="7"/>
  <c r="P128" i="7"/>
  <c r="BI125" i="7"/>
  <c r="BH125" i="7"/>
  <c r="BG125" i="7"/>
  <c r="BF125" i="7"/>
  <c r="T125" i="7"/>
  <c r="R125" i="7"/>
  <c r="P125" i="7"/>
  <c r="BI122" i="7"/>
  <c r="BH122" i="7"/>
  <c r="BG122" i="7"/>
  <c r="BF122" i="7"/>
  <c r="T122" i="7"/>
  <c r="R122" i="7"/>
  <c r="P122" i="7"/>
  <c r="BI119" i="7"/>
  <c r="BH119" i="7"/>
  <c r="BG119" i="7"/>
  <c r="BF119" i="7"/>
  <c r="T119" i="7"/>
  <c r="R119" i="7"/>
  <c r="P119" i="7"/>
  <c r="BI116" i="7"/>
  <c r="BH116" i="7"/>
  <c r="BG116" i="7"/>
  <c r="BF116" i="7"/>
  <c r="T116" i="7"/>
  <c r="R116" i="7"/>
  <c r="P116" i="7"/>
  <c r="BI113" i="7"/>
  <c r="BH113" i="7"/>
  <c r="BG113" i="7"/>
  <c r="BF113" i="7"/>
  <c r="T113" i="7"/>
  <c r="R113" i="7"/>
  <c r="P113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J102" i="7"/>
  <c r="F102" i="7"/>
  <c r="J101" i="7"/>
  <c r="F101" i="7"/>
  <c r="F99" i="7"/>
  <c r="E97" i="7"/>
  <c r="J59" i="7"/>
  <c r="F59" i="7"/>
  <c r="J58" i="7"/>
  <c r="F58" i="7"/>
  <c r="F56" i="7"/>
  <c r="E54" i="7"/>
  <c r="J14" i="7"/>
  <c r="J99" i="7" s="1"/>
  <c r="E7" i="7"/>
  <c r="E93" i="7" s="1"/>
  <c r="J39" i="6"/>
  <c r="J38" i="6"/>
  <c r="AY61" i="1"/>
  <c r="J37" i="6"/>
  <c r="AX61" i="1"/>
  <c r="BI183" i="6"/>
  <c r="BH183" i="6"/>
  <c r="BG183" i="6"/>
  <c r="BF183" i="6"/>
  <c r="T183" i="6"/>
  <c r="R183" i="6"/>
  <c r="P183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6" i="6"/>
  <c r="BH146" i="6"/>
  <c r="BG146" i="6"/>
  <c r="BF146" i="6"/>
  <c r="T146" i="6"/>
  <c r="R146" i="6"/>
  <c r="P146" i="6"/>
  <c r="BI142" i="6"/>
  <c r="BH142" i="6"/>
  <c r="BG142" i="6"/>
  <c r="BF142" i="6"/>
  <c r="T142" i="6"/>
  <c r="R142" i="6"/>
  <c r="P142" i="6"/>
  <c r="BI138" i="6"/>
  <c r="BH138" i="6"/>
  <c r="BG138" i="6"/>
  <c r="BF138" i="6"/>
  <c r="T138" i="6"/>
  <c r="R138" i="6"/>
  <c r="P138" i="6"/>
  <c r="BI135" i="6"/>
  <c r="BH135" i="6"/>
  <c r="BG135" i="6"/>
  <c r="BF135" i="6"/>
  <c r="T135" i="6"/>
  <c r="R135" i="6"/>
  <c r="P135" i="6"/>
  <c r="BI131" i="6"/>
  <c r="BH131" i="6"/>
  <c r="BG131" i="6"/>
  <c r="BF131" i="6"/>
  <c r="T131" i="6"/>
  <c r="R131" i="6"/>
  <c r="P131" i="6"/>
  <c r="BI129" i="6"/>
  <c r="BH129" i="6"/>
  <c r="BG129" i="6"/>
  <c r="BF129" i="6"/>
  <c r="T129" i="6"/>
  <c r="R129" i="6"/>
  <c r="P129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7" i="6"/>
  <c r="BH117" i="6"/>
  <c r="BG117" i="6"/>
  <c r="BF117" i="6"/>
  <c r="T117" i="6"/>
  <c r="R117" i="6"/>
  <c r="P117" i="6"/>
  <c r="BI115" i="6"/>
  <c r="BH115" i="6"/>
  <c r="BG115" i="6"/>
  <c r="BF115" i="6"/>
  <c r="T115" i="6"/>
  <c r="R115" i="6"/>
  <c r="P115" i="6"/>
  <c r="BI113" i="6"/>
  <c r="BH113" i="6"/>
  <c r="BG113" i="6"/>
  <c r="BF113" i="6"/>
  <c r="T113" i="6"/>
  <c r="R113" i="6"/>
  <c r="P113" i="6"/>
  <c r="BI111" i="6"/>
  <c r="BH111" i="6"/>
  <c r="BG111" i="6"/>
  <c r="BF111" i="6"/>
  <c r="T111" i="6"/>
  <c r="R111" i="6"/>
  <c r="P111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4" i="6"/>
  <c r="BH104" i="6"/>
  <c r="BG104" i="6"/>
  <c r="BF104" i="6"/>
  <c r="T104" i="6"/>
  <c r="R104" i="6"/>
  <c r="P104" i="6"/>
  <c r="BI102" i="6"/>
  <c r="BH102" i="6"/>
  <c r="BG102" i="6"/>
  <c r="BF102" i="6"/>
  <c r="T102" i="6"/>
  <c r="R102" i="6"/>
  <c r="P102" i="6"/>
  <c r="BI100" i="6"/>
  <c r="BH100" i="6"/>
  <c r="BG100" i="6"/>
  <c r="BF100" i="6"/>
  <c r="T100" i="6"/>
  <c r="R100" i="6"/>
  <c r="P100" i="6"/>
  <c r="BI98" i="6"/>
  <c r="BH98" i="6"/>
  <c r="BG98" i="6"/>
  <c r="BF98" i="6"/>
  <c r="T98" i="6"/>
  <c r="R98" i="6"/>
  <c r="P98" i="6"/>
  <c r="BI96" i="6"/>
  <c r="BH96" i="6"/>
  <c r="BG96" i="6"/>
  <c r="BF96" i="6"/>
  <c r="T96" i="6"/>
  <c r="R96" i="6"/>
  <c r="P96" i="6"/>
  <c r="BI94" i="6"/>
  <c r="BH94" i="6"/>
  <c r="BG94" i="6"/>
  <c r="BF94" i="6"/>
  <c r="T94" i="6"/>
  <c r="R94" i="6"/>
  <c r="P94" i="6"/>
  <c r="J88" i="6"/>
  <c r="F88" i="6"/>
  <c r="J87" i="6"/>
  <c r="F87" i="6"/>
  <c r="F85" i="6"/>
  <c r="E83" i="6"/>
  <c r="J59" i="6"/>
  <c r="F59" i="6"/>
  <c r="J58" i="6"/>
  <c r="F58" i="6"/>
  <c r="F56" i="6"/>
  <c r="E54" i="6"/>
  <c r="J14" i="6"/>
  <c r="J56" i="6"/>
  <c r="E7" i="6"/>
  <c r="E79" i="6"/>
  <c r="J39" i="5"/>
  <c r="J38" i="5"/>
  <c r="AY60" i="1" s="1"/>
  <c r="J37" i="5"/>
  <c r="AX60" i="1"/>
  <c r="BI442" i="5"/>
  <c r="BH442" i="5"/>
  <c r="BG442" i="5"/>
  <c r="BF442" i="5"/>
  <c r="T442" i="5"/>
  <c r="T441" i="5" s="1"/>
  <c r="R442" i="5"/>
  <c r="R441" i="5" s="1"/>
  <c r="P442" i="5"/>
  <c r="P441" i="5" s="1"/>
  <c r="BI439" i="5"/>
  <c r="BH439" i="5"/>
  <c r="BG439" i="5"/>
  <c r="BF439" i="5"/>
  <c r="T439" i="5"/>
  <c r="R439" i="5"/>
  <c r="P439" i="5"/>
  <c r="BI436" i="5"/>
  <c r="BH436" i="5"/>
  <c r="BG436" i="5"/>
  <c r="BF436" i="5"/>
  <c r="T436" i="5"/>
  <c r="R436" i="5"/>
  <c r="P436" i="5"/>
  <c r="BI431" i="5"/>
  <c r="BH431" i="5"/>
  <c r="BG431" i="5"/>
  <c r="BF431" i="5"/>
  <c r="T431" i="5"/>
  <c r="R431" i="5"/>
  <c r="P431" i="5"/>
  <c r="BI425" i="5"/>
  <c r="BH425" i="5"/>
  <c r="BG425" i="5"/>
  <c r="BF425" i="5"/>
  <c r="T425" i="5"/>
  <c r="R425" i="5"/>
  <c r="P425" i="5"/>
  <c r="BI420" i="5"/>
  <c r="BH420" i="5"/>
  <c r="BG420" i="5"/>
  <c r="BF420" i="5"/>
  <c r="T420" i="5"/>
  <c r="R420" i="5"/>
  <c r="P420" i="5"/>
  <c r="BI416" i="5"/>
  <c r="BH416" i="5"/>
  <c r="BG416" i="5"/>
  <c r="BF416" i="5"/>
  <c r="T416" i="5"/>
  <c r="R416" i="5"/>
  <c r="P416" i="5"/>
  <c r="BI411" i="5"/>
  <c r="BH411" i="5"/>
  <c r="BG411" i="5"/>
  <c r="BF411" i="5"/>
  <c r="T411" i="5"/>
  <c r="R411" i="5"/>
  <c r="P411" i="5"/>
  <c r="BI406" i="5"/>
  <c r="BH406" i="5"/>
  <c r="BG406" i="5"/>
  <c r="BF406" i="5"/>
  <c r="T406" i="5"/>
  <c r="R406" i="5"/>
  <c r="P406" i="5"/>
  <c r="BI401" i="5"/>
  <c r="BH401" i="5"/>
  <c r="BG401" i="5"/>
  <c r="BF401" i="5"/>
  <c r="T401" i="5"/>
  <c r="R401" i="5"/>
  <c r="P401" i="5"/>
  <c r="BI396" i="5"/>
  <c r="BH396" i="5"/>
  <c r="BG396" i="5"/>
  <c r="BF396" i="5"/>
  <c r="T396" i="5"/>
  <c r="R396" i="5"/>
  <c r="P396" i="5"/>
  <c r="BI392" i="5"/>
  <c r="BH392" i="5"/>
  <c r="BG392" i="5"/>
  <c r="BF392" i="5"/>
  <c r="T392" i="5"/>
  <c r="R392" i="5"/>
  <c r="P392" i="5"/>
  <c r="BI388" i="5"/>
  <c r="BH388" i="5"/>
  <c r="BG388" i="5"/>
  <c r="BF388" i="5"/>
  <c r="T388" i="5"/>
  <c r="R388" i="5"/>
  <c r="P388" i="5"/>
  <c r="BI384" i="5"/>
  <c r="BH384" i="5"/>
  <c r="BG384" i="5"/>
  <c r="BF384" i="5"/>
  <c r="T384" i="5"/>
  <c r="R384" i="5"/>
  <c r="P384" i="5"/>
  <c r="BI380" i="5"/>
  <c r="BH380" i="5"/>
  <c r="BG380" i="5"/>
  <c r="BF380" i="5"/>
  <c r="T380" i="5"/>
  <c r="R380" i="5"/>
  <c r="P380" i="5"/>
  <c r="BI376" i="5"/>
  <c r="BH376" i="5"/>
  <c r="BG376" i="5"/>
  <c r="BF376" i="5"/>
  <c r="T376" i="5"/>
  <c r="R376" i="5"/>
  <c r="P376" i="5"/>
  <c r="BI372" i="5"/>
  <c r="BH372" i="5"/>
  <c r="BG372" i="5"/>
  <c r="BF372" i="5"/>
  <c r="T372" i="5"/>
  <c r="R372" i="5"/>
  <c r="P372" i="5"/>
  <c r="BI369" i="5"/>
  <c r="BH369" i="5"/>
  <c r="BG369" i="5"/>
  <c r="BF369" i="5"/>
  <c r="T369" i="5"/>
  <c r="R369" i="5"/>
  <c r="P369" i="5"/>
  <c r="BI365" i="5"/>
  <c r="BH365" i="5"/>
  <c r="BG365" i="5"/>
  <c r="BF365" i="5"/>
  <c r="T365" i="5"/>
  <c r="R365" i="5"/>
  <c r="P365" i="5"/>
  <c r="BI361" i="5"/>
  <c r="BH361" i="5"/>
  <c r="BG361" i="5"/>
  <c r="BF361" i="5"/>
  <c r="T361" i="5"/>
  <c r="R361" i="5"/>
  <c r="P361" i="5"/>
  <c r="BI357" i="5"/>
  <c r="BH357" i="5"/>
  <c r="BG357" i="5"/>
  <c r="BF357" i="5"/>
  <c r="T357" i="5"/>
  <c r="R357" i="5"/>
  <c r="P357" i="5"/>
  <c r="BI350" i="5"/>
  <c r="BH350" i="5"/>
  <c r="BG350" i="5"/>
  <c r="BF350" i="5"/>
  <c r="T350" i="5"/>
  <c r="R350" i="5"/>
  <c r="P350" i="5"/>
  <c r="BI347" i="5"/>
  <c r="BH347" i="5"/>
  <c r="BG347" i="5"/>
  <c r="BF347" i="5"/>
  <c r="T347" i="5"/>
  <c r="R347" i="5"/>
  <c r="P347" i="5"/>
  <c r="BI342" i="5"/>
  <c r="BH342" i="5"/>
  <c r="BG342" i="5"/>
  <c r="BF342" i="5"/>
  <c r="T342" i="5"/>
  <c r="R342" i="5"/>
  <c r="P342" i="5"/>
  <c r="BI337" i="5"/>
  <c r="BH337" i="5"/>
  <c r="BG337" i="5"/>
  <c r="BF337" i="5"/>
  <c r="T337" i="5"/>
  <c r="T336" i="5"/>
  <c r="R337" i="5"/>
  <c r="R336" i="5"/>
  <c r="P337" i="5"/>
  <c r="P336" i="5"/>
  <c r="BI327" i="5"/>
  <c r="BH327" i="5"/>
  <c r="BG327" i="5"/>
  <c r="BF327" i="5"/>
  <c r="T327" i="5"/>
  <c r="R327" i="5"/>
  <c r="P327" i="5"/>
  <c r="BI319" i="5"/>
  <c r="BH319" i="5"/>
  <c r="BG319" i="5"/>
  <c r="BF319" i="5"/>
  <c r="T319" i="5"/>
  <c r="R319" i="5"/>
  <c r="P319" i="5"/>
  <c r="BI312" i="5"/>
  <c r="BH312" i="5"/>
  <c r="BG312" i="5"/>
  <c r="BF312" i="5"/>
  <c r="T312" i="5"/>
  <c r="R312" i="5"/>
  <c r="P312" i="5"/>
  <c r="BI306" i="5"/>
  <c r="BH306" i="5"/>
  <c r="BG306" i="5"/>
  <c r="BF306" i="5"/>
  <c r="T306" i="5"/>
  <c r="R306" i="5"/>
  <c r="P306" i="5"/>
  <c r="BI299" i="5"/>
  <c r="BH299" i="5"/>
  <c r="BG299" i="5"/>
  <c r="BF299" i="5"/>
  <c r="T299" i="5"/>
  <c r="R299" i="5"/>
  <c r="P299" i="5"/>
  <c r="BI293" i="5"/>
  <c r="BH293" i="5"/>
  <c r="BG293" i="5"/>
  <c r="BF293" i="5"/>
  <c r="T293" i="5"/>
  <c r="R293" i="5"/>
  <c r="P293" i="5"/>
  <c r="BI288" i="5"/>
  <c r="BH288" i="5"/>
  <c r="BG288" i="5"/>
  <c r="BF288" i="5"/>
  <c r="T288" i="5"/>
  <c r="R288" i="5"/>
  <c r="P288" i="5"/>
  <c r="BI281" i="5"/>
  <c r="BH281" i="5"/>
  <c r="BG281" i="5"/>
  <c r="BF281" i="5"/>
  <c r="T281" i="5"/>
  <c r="R281" i="5"/>
  <c r="P281" i="5"/>
  <c r="BI275" i="5"/>
  <c r="BH275" i="5"/>
  <c r="BG275" i="5"/>
  <c r="BF275" i="5"/>
  <c r="T275" i="5"/>
  <c r="R275" i="5"/>
  <c r="P275" i="5"/>
  <c r="BI267" i="5"/>
  <c r="BH267" i="5"/>
  <c r="BG267" i="5"/>
  <c r="BF267" i="5"/>
  <c r="T267" i="5"/>
  <c r="R267" i="5"/>
  <c r="P267" i="5"/>
  <c r="BI263" i="5"/>
  <c r="BH263" i="5"/>
  <c r="BG263" i="5"/>
  <c r="BF263" i="5"/>
  <c r="T263" i="5"/>
  <c r="R263" i="5"/>
  <c r="P263" i="5"/>
  <c r="BI257" i="5"/>
  <c r="BH257" i="5"/>
  <c r="BG257" i="5"/>
  <c r="BF257" i="5"/>
  <c r="T257" i="5"/>
  <c r="R257" i="5"/>
  <c r="P257" i="5"/>
  <c r="BI251" i="5"/>
  <c r="BH251" i="5"/>
  <c r="BG251" i="5"/>
  <c r="BF251" i="5"/>
  <c r="T251" i="5"/>
  <c r="R251" i="5"/>
  <c r="P251" i="5"/>
  <c r="BI246" i="5"/>
  <c r="BH246" i="5"/>
  <c r="BG246" i="5"/>
  <c r="BF246" i="5"/>
  <c r="T246" i="5"/>
  <c r="R246" i="5"/>
  <c r="P246" i="5"/>
  <c r="BI239" i="5"/>
  <c r="BH239" i="5"/>
  <c r="BG239" i="5"/>
  <c r="BF239" i="5"/>
  <c r="T239" i="5"/>
  <c r="R239" i="5"/>
  <c r="P239" i="5"/>
  <c r="BI232" i="5"/>
  <c r="BH232" i="5"/>
  <c r="BG232" i="5"/>
  <c r="BF232" i="5"/>
  <c r="T232" i="5"/>
  <c r="R232" i="5"/>
  <c r="P232" i="5"/>
  <c r="BI228" i="5"/>
  <c r="BH228" i="5"/>
  <c r="BG228" i="5"/>
  <c r="BF228" i="5"/>
  <c r="T228" i="5"/>
  <c r="R228" i="5"/>
  <c r="P228" i="5"/>
  <c r="BI218" i="5"/>
  <c r="BH218" i="5"/>
  <c r="BG218" i="5"/>
  <c r="BF218" i="5"/>
  <c r="T218" i="5"/>
  <c r="R218" i="5"/>
  <c r="P218" i="5"/>
  <c r="BI206" i="5"/>
  <c r="BH206" i="5"/>
  <c r="BG206" i="5"/>
  <c r="BF206" i="5"/>
  <c r="T206" i="5"/>
  <c r="R206" i="5"/>
  <c r="P206" i="5"/>
  <c r="BI196" i="5"/>
  <c r="BH196" i="5"/>
  <c r="BG196" i="5"/>
  <c r="BF196" i="5"/>
  <c r="T196" i="5"/>
  <c r="R196" i="5"/>
  <c r="P196" i="5"/>
  <c r="BI186" i="5"/>
  <c r="BH186" i="5"/>
  <c r="BG186" i="5"/>
  <c r="BF186" i="5"/>
  <c r="T186" i="5"/>
  <c r="R186" i="5"/>
  <c r="P186" i="5"/>
  <c r="BI177" i="5"/>
  <c r="BH177" i="5"/>
  <c r="BG177" i="5"/>
  <c r="BF177" i="5"/>
  <c r="T177" i="5"/>
  <c r="R177" i="5"/>
  <c r="P177" i="5"/>
  <c r="BI173" i="5"/>
  <c r="BH173" i="5"/>
  <c r="BG173" i="5"/>
  <c r="BF173" i="5"/>
  <c r="T173" i="5"/>
  <c r="R173" i="5"/>
  <c r="P173" i="5"/>
  <c r="BI169" i="5"/>
  <c r="BH169" i="5"/>
  <c r="BG169" i="5"/>
  <c r="BF169" i="5"/>
  <c r="T169" i="5"/>
  <c r="R169" i="5"/>
  <c r="P169" i="5"/>
  <c r="BI159" i="5"/>
  <c r="BH159" i="5"/>
  <c r="BG159" i="5"/>
  <c r="BF159" i="5"/>
  <c r="T159" i="5"/>
  <c r="R159" i="5"/>
  <c r="P159" i="5"/>
  <c r="BI150" i="5"/>
  <c r="BH150" i="5"/>
  <c r="BG150" i="5"/>
  <c r="BF150" i="5"/>
  <c r="T150" i="5"/>
  <c r="R150" i="5"/>
  <c r="P150" i="5"/>
  <c r="BI144" i="5"/>
  <c r="BH144" i="5"/>
  <c r="BG144" i="5"/>
  <c r="BF144" i="5"/>
  <c r="T144" i="5"/>
  <c r="R144" i="5"/>
  <c r="P144" i="5"/>
  <c r="BI137" i="5"/>
  <c r="BH137" i="5"/>
  <c r="BG137" i="5"/>
  <c r="BF137" i="5"/>
  <c r="T137" i="5"/>
  <c r="R137" i="5"/>
  <c r="P137" i="5"/>
  <c r="BI128" i="5"/>
  <c r="BH128" i="5"/>
  <c r="BG128" i="5"/>
  <c r="BF128" i="5"/>
  <c r="T128" i="5"/>
  <c r="R128" i="5"/>
  <c r="P128" i="5"/>
  <c r="BI123" i="5"/>
  <c r="BH123" i="5"/>
  <c r="BG123" i="5"/>
  <c r="BF123" i="5"/>
  <c r="T123" i="5"/>
  <c r="R123" i="5"/>
  <c r="P123" i="5"/>
  <c r="BI118" i="5"/>
  <c r="BH118" i="5"/>
  <c r="BG118" i="5"/>
  <c r="BF118" i="5"/>
  <c r="T118" i="5"/>
  <c r="R118" i="5"/>
  <c r="P118" i="5"/>
  <c r="BI113" i="5"/>
  <c r="BH113" i="5"/>
  <c r="BG113" i="5"/>
  <c r="BF113" i="5"/>
  <c r="T113" i="5"/>
  <c r="R113" i="5"/>
  <c r="P113" i="5"/>
  <c r="BI106" i="5"/>
  <c r="BH106" i="5"/>
  <c r="BG106" i="5"/>
  <c r="BF106" i="5"/>
  <c r="T106" i="5"/>
  <c r="R106" i="5"/>
  <c r="P106" i="5"/>
  <c r="BI101" i="5"/>
  <c r="BH101" i="5"/>
  <c r="BG101" i="5"/>
  <c r="BF101" i="5"/>
  <c r="T101" i="5"/>
  <c r="R101" i="5"/>
  <c r="P101" i="5"/>
  <c r="BI96" i="5"/>
  <c r="BH96" i="5"/>
  <c r="BG96" i="5"/>
  <c r="BF96" i="5"/>
  <c r="T96" i="5"/>
  <c r="R96" i="5"/>
  <c r="P96" i="5"/>
  <c r="J90" i="5"/>
  <c r="F90" i="5"/>
  <c r="J89" i="5"/>
  <c r="F89" i="5"/>
  <c r="F87" i="5"/>
  <c r="E85" i="5"/>
  <c r="J59" i="5"/>
  <c r="F59" i="5"/>
  <c r="J58" i="5"/>
  <c r="F58" i="5"/>
  <c r="F56" i="5"/>
  <c r="E54" i="5"/>
  <c r="J14" i="5"/>
  <c r="J87" i="5"/>
  <c r="E7" i="5"/>
  <c r="E81" i="5"/>
  <c r="J39" i="4"/>
  <c r="J38" i="4"/>
  <c r="AY58" i="1" s="1"/>
  <c r="J37" i="4"/>
  <c r="AX58" i="1" s="1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BI107" i="4"/>
  <c r="BH107" i="4"/>
  <c r="BG107" i="4"/>
  <c r="BF107" i="4"/>
  <c r="T107" i="4"/>
  <c r="T106" i="4"/>
  <c r="R107" i="4"/>
  <c r="R106" i="4"/>
  <c r="P107" i="4"/>
  <c r="P106" i="4"/>
  <c r="BI102" i="4"/>
  <c r="BH102" i="4"/>
  <c r="BG102" i="4"/>
  <c r="BF102" i="4"/>
  <c r="T102" i="4"/>
  <c r="R102" i="4"/>
  <c r="P102" i="4"/>
  <c r="BI99" i="4"/>
  <c r="BH99" i="4"/>
  <c r="BG99" i="4"/>
  <c r="BF99" i="4"/>
  <c r="T99" i="4"/>
  <c r="R99" i="4"/>
  <c r="P99" i="4"/>
  <c r="BI95" i="4"/>
  <c r="BH95" i="4"/>
  <c r="BG95" i="4"/>
  <c r="BF95" i="4"/>
  <c r="T95" i="4"/>
  <c r="R95" i="4"/>
  <c r="P95" i="4"/>
  <c r="BI92" i="4"/>
  <c r="BH92" i="4"/>
  <c r="BG92" i="4"/>
  <c r="BF92" i="4"/>
  <c r="T92" i="4"/>
  <c r="R92" i="4"/>
  <c r="P92" i="4"/>
  <c r="J86" i="4"/>
  <c r="F86" i="4"/>
  <c r="J85" i="4"/>
  <c r="F85" i="4"/>
  <c r="F83" i="4"/>
  <c r="E81" i="4"/>
  <c r="J59" i="4"/>
  <c r="F59" i="4"/>
  <c r="J58" i="4"/>
  <c r="F58" i="4"/>
  <c r="F56" i="4"/>
  <c r="E54" i="4"/>
  <c r="J14" i="4"/>
  <c r="J83" i="4"/>
  <c r="E7" i="4"/>
  <c r="E77" i="4"/>
  <c r="J39" i="3"/>
  <c r="J38" i="3"/>
  <c r="AY57" i="1" s="1"/>
  <c r="J37" i="3"/>
  <c r="AX57" i="1" s="1"/>
  <c r="BI495" i="3"/>
  <c r="BH495" i="3"/>
  <c r="BG495" i="3"/>
  <c r="BF495" i="3"/>
  <c r="T495" i="3"/>
  <c r="R495" i="3"/>
  <c r="P495" i="3"/>
  <c r="BI493" i="3"/>
  <c r="BH493" i="3"/>
  <c r="BG493" i="3"/>
  <c r="BF493" i="3"/>
  <c r="T493" i="3"/>
  <c r="R493" i="3"/>
  <c r="P493" i="3"/>
  <c r="BI491" i="3"/>
  <c r="BH491" i="3"/>
  <c r="BG491" i="3"/>
  <c r="BF491" i="3"/>
  <c r="T491" i="3"/>
  <c r="R491" i="3"/>
  <c r="P491" i="3"/>
  <c r="BI486" i="3"/>
  <c r="BH486" i="3"/>
  <c r="BG486" i="3"/>
  <c r="BF486" i="3"/>
  <c r="T486" i="3"/>
  <c r="R486" i="3"/>
  <c r="P486" i="3"/>
  <c r="BI482" i="3"/>
  <c r="BH482" i="3"/>
  <c r="BG482" i="3"/>
  <c r="BF482" i="3"/>
  <c r="T482" i="3"/>
  <c r="R482" i="3"/>
  <c r="P482" i="3"/>
  <c r="BI479" i="3"/>
  <c r="BH479" i="3"/>
  <c r="BG479" i="3"/>
  <c r="BF479" i="3"/>
  <c r="T479" i="3"/>
  <c r="R479" i="3"/>
  <c r="P479" i="3"/>
  <c r="BI476" i="3"/>
  <c r="BH476" i="3"/>
  <c r="BG476" i="3"/>
  <c r="BF476" i="3"/>
  <c r="T476" i="3"/>
  <c r="R476" i="3"/>
  <c r="P476" i="3"/>
  <c r="BI473" i="3"/>
  <c r="BH473" i="3"/>
  <c r="BG473" i="3"/>
  <c r="BF473" i="3"/>
  <c r="T473" i="3"/>
  <c r="R473" i="3"/>
  <c r="P473" i="3"/>
  <c r="BI470" i="3"/>
  <c r="BH470" i="3"/>
  <c r="BG470" i="3"/>
  <c r="BF470" i="3"/>
  <c r="T470" i="3"/>
  <c r="R470" i="3"/>
  <c r="P470" i="3"/>
  <c r="BI467" i="3"/>
  <c r="BH467" i="3"/>
  <c r="BG467" i="3"/>
  <c r="BF467" i="3"/>
  <c r="T467" i="3"/>
  <c r="R467" i="3"/>
  <c r="P467" i="3"/>
  <c r="BI463" i="3"/>
  <c r="BH463" i="3"/>
  <c r="BG463" i="3"/>
  <c r="BF463" i="3"/>
  <c r="T463" i="3"/>
  <c r="R463" i="3"/>
  <c r="P463" i="3"/>
  <c r="BI460" i="3"/>
  <c r="BH460" i="3"/>
  <c r="BG460" i="3"/>
  <c r="BF460" i="3"/>
  <c r="T460" i="3"/>
  <c r="R460" i="3"/>
  <c r="P460" i="3"/>
  <c r="BI458" i="3"/>
  <c r="BH458" i="3"/>
  <c r="BG458" i="3"/>
  <c r="BF458" i="3"/>
  <c r="T458" i="3"/>
  <c r="R458" i="3"/>
  <c r="P458" i="3"/>
  <c r="BI456" i="3"/>
  <c r="BH456" i="3"/>
  <c r="BG456" i="3"/>
  <c r="BF456" i="3"/>
  <c r="T456" i="3"/>
  <c r="R456" i="3"/>
  <c r="P456" i="3"/>
  <c r="BI454" i="3"/>
  <c r="BH454" i="3"/>
  <c r="BG454" i="3"/>
  <c r="BF454" i="3"/>
  <c r="T454" i="3"/>
  <c r="R454" i="3"/>
  <c r="P454" i="3"/>
  <c r="BI449" i="3"/>
  <c r="BH449" i="3"/>
  <c r="BG449" i="3"/>
  <c r="BF449" i="3"/>
  <c r="T449" i="3"/>
  <c r="R449" i="3"/>
  <c r="P449" i="3"/>
  <c r="BI445" i="3"/>
  <c r="BH445" i="3"/>
  <c r="BG445" i="3"/>
  <c r="BF445" i="3"/>
  <c r="T445" i="3"/>
  <c r="R445" i="3"/>
  <c r="P445" i="3"/>
  <c r="BI442" i="3"/>
  <c r="BH442" i="3"/>
  <c r="BG442" i="3"/>
  <c r="BF442" i="3"/>
  <c r="T442" i="3"/>
  <c r="R442" i="3"/>
  <c r="P442" i="3"/>
  <c r="BI439" i="3"/>
  <c r="BH439" i="3"/>
  <c r="BG439" i="3"/>
  <c r="BF439" i="3"/>
  <c r="T439" i="3"/>
  <c r="R439" i="3"/>
  <c r="P439" i="3"/>
  <c r="BI436" i="3"/>
  <c r="BH436" i="3"/>
  <c r="BG436" i="3"/>
  <c r="BF436" i="3"/>
  <c r="T436" i="3"/>
  <c r="R436" i="3"/>
  <c r="P436" i="3"/>
  <c r="BI433" i="3"/>
  <c r="BH433" i="3"/>
  <c r="BG433" i="3"/>
  <c r="BF433" i="3"/>
  <c r="T433" i="3"/>
  <c r="R433" i="3"/>
  <c r="P433" i="3"/>
  <c r="BI430" i="3"/>
  <c r="BH430" i="3"/>
  <c r="BG430" i="3"/>
  <c r="BF430" i="3"/>
  <c r="T430" i="3"/>
  <c r="R430" i="3"/>
  <c r="P430" i="3"/>
  <c r="BI426" i="3"/>
  <c r="BH426" i="3"/>
  <c r="BG426" i="3"/>
  <c r="BF426" i="3"/>
  <c r="T426" i="3"/>
  <c r="R426" i="3"/>
  <c r="P426" i="3"/>
  <c r="BI423" i="3"/>
  <c r="BH423" i="3"/>
  <c r="BG423" i="3"/>
  <c r="BF423" i="3"/>
  <c r="T423" i="3"/>
  <c r="R423" i="3"/>
  <c r="P423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7" i="3"/>
  <c r="BH417" i="3"/>
  <c r="BG417" i="3"/>
  <c r="BF417" i="3"/>
  <c r="T417" i="3"/>
  <c r="R417" i="3"/>
  <c r="P417" i="3"/>
  <c r="BI412" i="3"/>
  <c r="BH412" i="3"/>
  <c r="BG412" i="3"/>
  <c r="BF412" i="3"/>
  <c r="T412" i="3"/>
  <c r="R412" i="3"/>
  <c r="P412" i="3"/>
  <c r="BI409" i="3"/>
  <c r="BH409" i="3"/>
  <c r="BG409" i="3"/>
  <c r="BF409" i="3"/>
  <c r="T409" i="3"/>
  <c r="R409" i="3"/>
  <c r="P409" i="3"/>
  <c r="BI406" i="3"/>
  <c r="BH406" i="3"/>
  <c r="BG406" i="3"/>
  <c r="BF406" i="3"/>
  <c r="T406" i="3"/>
  <c r="R406" i="3"/>
  <c r="P406" i="3"/>
  <c r="BI403" i="3"/>
  <c r="BH403" i="3"/>
  <c r="BG403" i="3"/>
  <c r="BF403" i="3"/>
  <c r="T403" i="3"/>
  <c r="R403" i="3"/>
  <c r="P403" i="3"/>
  <c r="BI399" i="3"/>
  <c r="BH399" i="3"/>
  <c r="BG399" i="3"/>
  <c r="BF399" i="3"/>
  <c r="T399" i="3"/>
  <c r="R399" i="3"/>
  <c r="P399" i="3"/>
  <c r="BI396" i="3"/>
  <c r="BH396" i="3"/>
  <c r="BG396" i="3"/>
  <c r="BF396" i="3"/>
  <c r="T396" i="3"/>
  <c r="R396" i="3"/>
  <c r="P396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84" i="3"/>
  <c r="BH384" i="3"/>
  <c r="BG384" i="3"/>
  <c r="BF384" i="3"/>
  <c r="T384" i="3"/>
  <c r="R384" i="3"/>
  <c r="P384" i="3"/>
  <c r="BI380" i="3"/>
  <c r="BH380" i="3"/>
  <c r="BG380" i="3"/>
  <c r="BF380" i="3"/>
  <c r="T380" i="3"/>
  <c r="R380" i="3"/>
  <c r="P380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74" i="3"/>
  <c r="BH374" i="3"/>
  <c r="BG374" i="3"/>
  <c r="BF374" i="3"/>
  <c r="T374" i="3"/>
  <c r="R374" i="3"/>
  <c r="P374" i="3"/>
  <c r="BI369" i="3"/>
  <c r="BH369" i="3"/>
  <c r="BG369" i="3"/>
  <c r="BF369" i="3"/>
  <c r="T369" i="3"/>
  <c r="R369" i="3"/>
  <c r="P369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1" i="3"/>
  <c r="BH341" i="3"/>
  <c r="BG341" i="3"/>
  <c r="BF341" i="3"/>
  <c r="T341" i="3"/>
  <c r="R341" i="3"/>
  <c r="P341" i="3"/>
  <c r="BI338" i="3"/>
  <c r="BH338" i="3"/>
  <c r="BG338" i="3"/>
  <c r="BF338" i="3"/>
  <c r="T338" i="3"/>
  <c r="R338" i="3"/>
  <c r="P338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27" i="3"/>
  <c r="BH327" i="3"/>
  <c r="BG327" i="3"/>
  <c r="BF327" i="3"/>
  <c r="T327" i="3"/>
  <c r="R327" i="3"/>
  <c r="P327" i="3"/>
  <c r="BI324" i="3"/>
  <c r="BH324" i="3"/>
  <c r="BG324" i="3"/>
  <c r="BF324" i="3"/>
  <c r="T324" i="3"/>
  <c r="R324" i="3"/>
  <c r="P324" i="3"/>
  <c r="BI321" i="3"/>
  <c r="BH321" i="3"/>
  <c r="BG321" i="3"/>
  <c r="BF321" i="3"/>
  <c r="T321" i="3"/>
  <c r="R321" i="3"/>
  <c r="P321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6" i="3"/>
  <c r="BH236" i="3"/>
  <c r="BG236" i="3"/>
  <c r="BF236" i="3"/>
  <c r="T236" i="3"/>
  <c r="R236" i="3"/>
  <c r="P236" i="3"/>
  <c r="BI233" i="3"/>
  <c r="BH233" i="3"/>
  <c r="BG233" i="3"/>
  <c r="BF233" i="3"/>
  <c r="T233" i="3"/>
  <c r="R233" i="3"/>
  <c r="P233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R227" i="3"/>
  <c r="P227" i="3"/>
  <c r="BI224" i="3"/>
  <c r="BH224" i="3"/>
  <c r="BG224" i="3"/>
  <c r="BF224" i="3"/>
  <c r="T224" i="3"/>
  <c r="R224" i="3"/>
  <c r="P224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6" i="3"/>
  <c r="BH176" i="3"/>
  <c r="BG176" i="3"/>
  <c r="BF176" i="3"/>
  <c r="T176" i="3"/>
  <c r="R176" i="3"/>
  <c r="P176" i="3"/>
  <c r="BI173" i="3"/>
  <c r="BH173" i="3"/>
  <c r="BG173" i="3"/>
  <c r="BF173" i="3"/>
  <c r="T173" i="3"/>
  <c r="R173" i="3"/>
  <c r="P173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19" i="3"/>
  <c r="BH119" i="3"/>
  <c r="BG119" i="3"/>
  <c r="BF119" i="3"/>
  <c r="T119" i="3"/>
  <c r="R119" i="3"/>
  <c r="P119" i="3"/>
  <c r="BI116" i="3"/>
  <c r="BH116" i="3"/>
  <c r="BG116" i="3"/>
  <c r="BF116" i="3"/>
  <c r="T116" i="3"/>
  <c r="R116" i="3"/>
  <c r="P116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7" i="3"/>
  <c r="BH107" i="3"/>
  <c r="BG107" i="3"/>
  <c r="BF107" i="3"/>
  <c r="T107" i="3"/>
  <c r="R107" i="3"/>
  <c r="P107" i="3"/>
  <c r="BI104" i="3"/>
  <c r="BH104" i="3"/>
  <c r="BG104" i="3"/>
  <c r="BF104" i="3"/>
  <c r="T104" i="3"/>
  <c r="R104" i="3"/>
  <c r="P104" i="3"/>
  <c r="J98" i="3"/>
  <c r="F98" i="3"/>
  <c r="J97" i="3"/>
  <c r="F97" i="3"/>
  <c r="F95" i="3"/>
  <c r="E93" i="3"/>
  <c r="J59" i="3"/>
  <c r="F59" i="3"/>
  <c r="J58" i="3"/>
  <c r="F58" i="3"/>
  <c r="F56" i="3"/>
  <c r="E54" i="3"/>
  <c r="J14" i="3"/>
  <c r="J95" i="3"/>
  <c r="E7" i="3"/>
  <c r="E50" i="3"/>
  <c r="J39" i="2"/>
  <c r="J38" i="2"/>
  <c r="AY56" i="1"/>
  <c r="J37" i="2"/>
  <c r="AX56" i="1"/>
  <c r="BI567" i="2"/>
  <c r="BH567" i="2"/>
  <c r="BG567" i="2"/>
  <c r="BF567" i="2"/>
  <c r="T567" i="2"/>
  <c r="R567" i="2"/>
  <c r="P567" i="2"/>
  <c r="BI555" i="2"/>
  <c r="BH555" i="2"/>
  <c r="BG555" i="2"/>
  <c r="BF555" i="2"/>
  <c r="T555" i="2"/>
  <c r="R555" i="2"/>
  <c r="P555" i="2"/>
  <c r="BI551" i="2"/>
  <c r="BH551" i="2"/>
  <c r="BG551" i="2"/>
  <c r="BF551" i="2"/>
  <c r="T551" i="2"/>
  <c r="R551" i="2"/>
  <c r="P551" i="2"/>
  <c r="BI546" i="2"/>
  <c r="BH546" i="2"/>
  <c r="BG546" i="2"/>
  <c r="BF546" i="2"/>
  <c r="T546" i="2"/>
  <c r="R546" i="2"/>
  <c r="P546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6" i="2"/>
  <c r="BH536" i="2"/>
  <c r="BG536" i="2"/>
  <c r="BF536" i="2"/>
  <c r="T536" i="2"/>
  <c r="R536" i="2"/>
  <c r="P536" i="2"/>
  <c r="BI531" i="2"/>
  <c r="BH531" i="2"/>
  <c r="BG531" i="2"/>
  <c r="BF531" i="2"/>
  <c r="T531" i="2"/>
  <c r="R531" i="2"/>
  <c r="P531" i="2"/>
  <c r="BI527" i="2"/>
  <c r="BH527" i="2"/>
  <c r="BG527" i="2"/>
  <c r="BF527" i="2"/>
  <c r="T527" i="2"/>
  <c r="R527" i="2"/>
  <c r="P527" i="2"/>
  <c r="BI523" i="2"/>
  <c r="BH523" i="2"/>
  <c r="BG523" i="2"/>
  <c r="BF523" i="2"/>
  <c r="T523" i="2"/>
  <c r="R523" i="2"/>
  <c r="P523" i="2"/>
  <c r="BI518" i="2"/>
  <c r="BH518" i="2"/>
  <c r="BG518" i="2"/>
  <c r="BF518" i="2"/>
  <c r="T518" i="2"/>
  <c r="R518" i="2"/>
  <c r="P518" i="2"/>
  <c r="BI514" i="2"/>
  <c r="BH514" i="2"/>
  <c r="BG514" i="2"/>
  <c r="BF514" i="2"/>
  <c r="T514" i="2"/>
  <c r="R514" i="2"/>
  <c r="P514" i="2"/>
  <c r="BI510" i="2"/>
  <c r="BH510" i="2"/>
  <c r="BG510" i="2"/>
  <c r="BF510" i="2"/>
  <c r="T510" i="2"/>
  <c r="R510" i="2"/>
  <c r="P510" i="2"/>
  <c r="BI504" i="2"/>
  <c r="BH504" i="2"/>
  <c r="BG504" i="2"/>
  <c r="BF504" i="2"/>
  <c r="T504" i="2"/>
  <c r="R504" i="2"/>
  <c r="P504" i="2"/>
  <c r="BI499" i="2"/>
  <c r="BH499" i="2"/>
  <c r="BG499" i="2"/>
  <c r="BF499" i="2"/>
  <c r="T499" i="2"/>
  <c r="R499" i="2"/>
  <c r="P499" i="2"/>
  <c r="BI491" i="2"/>
  <c r="BH491" i="2"/>
  <c r="BG491" i="2"/>
  <c r="BF491" i="2"/>
  <c r="T491" i="2"/>
  <c r="R491" i="2"/>
  <c r="P491" i="2"/>
  <c r="BI484" i="2"/>
  <c r="BH484" i="2"/>
  <c r="BG484" i="2"/>
  <c r="BF484" i="2"/>
  <c r="T484" i="2"/>
  <c r="R484" i="2"/>
  <c r="P484" i="2"/>
  <c r="BI480" i="2"/>
  <c r="BH480" i="2"/>
  <c r="BG480" i="2"/>
  <c r="BF480" i="2"/>
  <c r="T480" i="2"/>
  <c r="R480" i="2"/>
  <c r="P480" i="2"/>
  <c r="BI475" i="2"/>
  <c r="BH475" i="2"/>
  <c r="BG475" i="2"/>
  <c r="BF475" i="2"/>
  <c r="T475" i="2"/>
  <c r="R475" i="2"/>
  <c r="P475" i="2"/>
  <c r="BI471" i="2"/>
  <c r="BH471" i="2"/>
  <c r="BG471" i="2"/>
  <c r="BF471" i="2"/>
  <c r="T471" i="2"/>
  <c r="R471" i="2"/>
  <c r="P471" i="2"/>
  <c r="BI461" i="2"/>
  <c r="BH461" i="2"/>
  <c r="BG461" i="2"/>
  <c r="BF461" i="2"/>
  <c r="T461" i="2"/>
  <c r="R461" i="2"/>
  <c r="P461" i="2"/>
  <c r="BI454" i="2"/>
  <c r="BH454" i="2"/>
  <c r="BG454" i="2"/>
  <c r="BF454" i="2"/>
  <c r="T454" i="2"/>
  <c r="R454" i="2"/>
  <c r="P454" i="2"/>
  <c r="BI447" i="2"/>
  <c r="BH447" i="2"/>
  <c r="BG447" i="2"/>
  <c r="BF447" i="2"/>
  <c r="T447" i="2"/>
  <c r="R447" i="2"/>
  <c r="P447" i="2"/>
  <c r="BI442" i="2"/>
  <c r="BH442" i="2"/>
  <c r="BG442" i="2"/>
  <c r="BF442" i="2"/>
  <c r="T442" i="2"/>
  <c r="R442" i="2"/>
  <c r="P442" i="2"/>
  <c r="BI437" i="2"/>
  <c r="BH437" i="2"/>
  <c r="BG437" i="2"/>
  <c r="BF437" i="2"/>
  <c r="T437" i="2"/>
  <c r="R437" i="2"/>
  <c r="P437" i="2"/>
  <c r="BI432" i="2"/>
  <c r="BH432" i="2"/>
  <c r="BG432" i="2"/>
  <c r="BF432" i="2"/>
  <c r="T432" i="2"/>
  <c r="R432" i="2"/>
  <c r="P432" i="2"/>
  <c r="BI424" i="2"/>
  <c r="BH424" i="2"/>
  <c r="BG424" i="2"/>
  <c r="BF424" i="2"/>
  <c r="T424" i="2"/>
  <c r="R424" i="2"/>
  <c r="P424" i="2"/>
  <c r="BI419" i="2"/>
  <c r="BH419" i="2"/>
  <c r="BG419" i="2"/>
  <c r="BF419" i="2"/>
  <c r="T419" i="2"/>
  <c r="R419" i="2"/>
  <c r="P419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6" i="2"/>
  <c r="BH406" i="2"/>
  <c r="BG406" i="2"/>
  <c r="BF406" i="2"/>
  <c r="T406" i="2"/>
  <c r="T405" i="2" s="1"/>
  <c r="R406" i="2"/>
  <c r="R405" i="2" s="1"/>
  <c r="P406" i="2"/>
  <c r="P405" i="2" s="1"/>
  <c r="BI402" i="2"/>
  <c r="BH402" i="2"/>
  <c r="BG402" i="2"/>
  <c r="BF402" i="2"/>
  <c r="T402" i="2"/>
  <c r="R402" i="2"/>
  <c r="P402" i="2"/>
  <c r="BI398" i="2"/>
  <c r="BH398" i="2"/>
  <c r="BG398" i="2"/>
  <c r="BF398" i="2"/>
  <c r="T398" i="2"/>
  <c r="R398" i="2"/>
  <c r="P398" i="2"/>
  <c r="BI394" i="2"/>
  <c r="BH394" i="2"/>
  <c r="BG394" i="2"/>
  <c r="BF394" i="2"/>
  <c r="T394" i="2"/>
  <c r="R394" i="2"/>
  <c r="P394" i="2"/>
  <c r="BI390" i="2"/>
  <c r="BH390" i="2"/>
  <c r="BG390" i="2"/>
  <c r="BF390" i="2"/>
  <c r="T390" i="2"/>
  <c r="R390" i="2"/>
  <c r="P390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5" i="2"/>
  <c r="BH375" i="2"/>
  <c r="BG375" i="2"/>
  <c r="BF375" i="2"/>
  <c r="T375" i="2"/>
  <c r="R375" i="2"/>
  <c r="P375" i="2"/>
  <c r="BI371" i="2"/>
  <c r="BH371" i="2"/>
  <c r="BG371" i="2"/>
  <c r="BF371" i="2"/>
  <c r="T371" i="2"/>
  <c r="R371" i="2"/>
  <c r="P371" i="2"/>
  <c r="BI367" i="2"/>
  <c r="BH367" i="2"/>
  <c r="BG367" i="2"/>
  <c r="BF367" i="2"/>
  <c r="T367" i="2"/>
  <c r="R367" i="2"/>
  <c r="P367" i="2"/>
  <c r="BI363" i="2"/>
  <c r="BH363" i="2"/>
  <c r="BG363" i="2"/>
  <c r="BF363" i="2"/>
  <c r="T363" i="2"/>
  <c r="R363" i="2"/>
  <c r="P363" i="2"/>
  <c r="BI359" i="2"/>
  <c r="BH359" i="2"/>
  <c r="BG359" i="2"/>
  <c r="BF359" i="2"/>
  <c r="T359" i="2"/>
  <c r="R359" i="2"/>
  <c r="P359" i="2"/>
  <c r="BI354" i="2"/>
  <c r="BH354" i="2"/>
  <c r="BG354" i="2"/>
  <c r="BF354" i="2"/>
  <c r="T354" i="2"/>
  <c r="R354" i="2"/>
  <c r="P354" i="2"/>
  <c r="BI349" i="2"/>
  <c r="BH349" i="2"/>
  <c r="BG349" i="2"/>
  <c r="BF349" i="2"/>
  <c r="T349" i="2"/>
  <c r="R349" i="2"/>
  <c r="P349" i="2"/>
  <c r="BI345" i="2"/>
  <c r="BH345" i="2"/>
  <c r="BG345" i="2"/>
  <c r="BF345" i="2"/>
  <c r="T345" i="2"/>
  <c r="R345" i="2"/>
  <c r="P345" i="2"/>
  <c r="BI339" i="2"/>
  <c r="BH339" i="2"/>
  <c r="BG339" i="2"/>
  <c r="BF339" i="2"/>
  <c r="T339" i="2"/>
  <c r="R339" i="2"/>
  <c r="P339" i="2"/>
  <c r="BI334" i="2"/>
  <c r="BH334" i="2"/>
  <c r="BG334" i="2"/>
  <c r="BF334" i="2"/>
  <c r="T334" i="2"/>
  <c r="R334" i="2"/>
  <c r="P334" i="2"/>
  <c r="BI329" i="2"/>
  <c r="BH329" i="2"/>
  <c r="BG329" i="2"/>
  <c r="BF329" i="2"/>
  <c r="T329" i="2"/>
  <c r="R329" i="2"/>
  <c r="P329" i="2"/>
  <c r="BI321" i="2"/>
  <c r="BH321" i="2"/>
  <c r="BG321" i="2"/>
  <c r="BF321" i="2"/>
  <c r="T321" i="2"/>
  <c r="R321" i="2"/>
  <c r="P321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304" i="2"/>
  <c r="BH304" i="2"/>
  <c r="BG304" i="2"/>
  <c r="BF304" i="2"/>
  <c r="T304" i="2"/>
  <c r="R304" i="2"/>
  <c r="P304" i="2"/>
  <c r="BI299" i="2"/>
  <c r="BH299" i="2"/>
  <c r="BG299" i="2"/>
  <c r="BF299" i="2"/>
  <c r="T299" i="2"/>
  <c r="R299" i="2"/>
  <c r="P299" i="2"/>
  <c r="BI293" i="2"/>
  <c r="BH293" i="2"/>
  <c r="BG293" i="2"/>
  <c r="BF293" i="2"/>
  <c r="T293" i="2"/>
  <c r="R293" i="2"/>
  <c r="P293" i="2"/>
  <c r="BI283" i="2"/>
  <c r="BH283" i="2"/>
  <c r="BG283" i="2"/>
  <c r="BF283" i="2"/>
  <c r="T283" i="2"/>
  <c r="R283" i="2"/>
  <c r="P283" i="2"/>
  <c r="BI278" i="2"/>
  <c r="BH278" i="2"/>
  <c r="BG278" i="2"/>
  <c r="BF278" i="2"/>
  <c r="T278" i="2"/>
  <c r="R278" i="2"/>
  <c r="P278" i="2"/>
  <c r="BI274" i="2"/>
  <c r="BH274" i="2"/>
  <c r="BG274" i="2"/>
  <c r="BF274" i="2"/>
  <c r="T274" i="2"/>
  <c r="R274" i="2"/>
  <c r="P274" i="2"/>
  <c r="BI270" i="2"/>
  <c r="BH270" i="2"/>
  <c r="BG270" i="2"/>
  <c r="BF270" i="2"/>
  <c r="T270" i="2"/>
  <c r="R270" i="2"/>
  <c r="P270" i="2"/>
  <c r="BI266" i="2"/>
  <c r="BH266" i="2"/>
  <c r="BG266" i="2"/>
  <c r="BF266" i="2"/>
  <c r="T266" i="2"/>
  <c r="R266" i="2"/>
  <c r="P266" i="2"/>
  <c r="BI261" i="2"/>
  <c r="BH261" i="2"/>
  <c r="BG261" i="2"/>
  <c r="BF261" i="2"/>
  <c r="T261" i="2"/>
  <c r="R261" i="2"/>
  <c r="P261" i="2"/>
  <c r="BI257" i="2"/>
  <c r="BH257" i="2"/>
  <c r="BG257" i="2"/>
  <c r="BF257" i="2"/>
  <c r="T257" i="2"/>
  <c r="R257" i="2"/>
  <c r="P257" i="2"/>
  <c r="BI252" i="2"/>
  <c r="BH252" i="2"/>
  <c r="BG252" i="2"/>
  <c r="BF252" i="2"/>
  <c r="T252" i="2"/>
  <c r="R252" i="2"/>
  <c r="P252" i="2"/>
  <c r="BI247" i="2"/>
  <c r="BH247" i="2"/>
  <c r="BG247" i="2"/>
  <c r="BF247" i="2"/>
  <c r="T247" i="2"/>
  <c r="R247" i="2"/>
  <c r="P247" i="2"/>
  <c r="BI240" i="2"/>
  <c r="BH240" i="2"/>
  <c r="BG240" i="2"/>
  <c r="BF240" i="2"/>
  <c r="T240" i="2"/>
  <c r="R240" i="2"/>
  <c r="P240" i="2"/>
  <c r="BI236" i="2"/>
  <c r="BH236" i="2"/>
  <c r="BG236" i="2"/>
  <c r="BF236" i="2"/>
  <c r="T236" i="2"/>
  <c r="R236" i="2"/>
  <c r="P236" i="2"/>
  <c r="BI225" i="2"/>
  <c r="BH225" i="2"/>
  <c r="BG225" i="2"/>
  <c r="BF225" i="2"/>
  <c r="T225" i="2"/>
  <c r="R225" i="2"/>
  <c r="P225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1" i="2"/>
  <c r="BH201" i="2"/>
  <c r="BG201" i="2"/>
  <c r="BF201" i="2"/>
  <c r="T201" i="2"/>
  <c r="R201" i="2"/>
  <c r="P201" i="2"/>
  <c r="BI194" i="2"/>
  <c r="BH194" i="2"/>
  <c r="BG194" i="2"/>
  <c r="BF194" i="2"/>
  <c r="T194" i="2"/>
  <c r="R194" i="2"/>
  <c r="P194" i="2"/>
  <c r="BI179" i="2"/>
  <c r="BH179" i="2"/>
  <c r="BG179" i="2"/>
  <c r="BF179" i="2"/>
  <c r="T179" i="2"/>
  <c r="R179" i="2"/>
  <c r="P179" i="2"/>
  <c r="BI166" i="2"/>
  <c r="BH166" i="2"/>
  <c r="BG166" i="2"/>
  <c r="BF166" i="2"/>
  <c r="T166" i="2"/>
  <c r="R166" i="2"/>
  <c r="P166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6" i="2"/>
  <c r="BH146" i="2"/>
  <c r="BG146" i="2"/>
  <c r="BF146" i="2"/>
  <c r="T146" i="2"/>
  <c r="R146" i="2"/>
  <c r="P146" i="2"/>
  <c r="BI135" i="2"/>
  <c r="BH135" i="2"/>
  <c r="BG135" i="2"/>
  <c r="BF135" i="2"/>
  <c r="T135" i="2"/>
  <c r="R135" i="2"/>
  <c r="P135" i="2"/>
  <c r="BI130" i="2"/>
  <c r="BH130" i="2"/>
  <c r="BG130" i="2"/>
  <c r="BF130" i="2"/>
  <c r="T130" i="2"/>
  <c r="R130" i="2"/>
  <c r="P130" i="2"/>
  <c r="BI125" i="2"/>
  <c r="BH125" i="2"/>
  <c r="BG125" i="2"/>
  <c r="BF125" i="2"/>
  <c r="T125" i="2"/>
  <c r="R125" i="2"/>
  <c r="P125" i="2"/>
  <c r="BI116" i="2"/>
  <c r="BH116" i="2"/>
  <c r="BG116" i="2"/>
  <c r="BF116" i="2"/>
  <c r="T116" i="2"/>
  <c r="R116" i="2"/>
  <c r="P116" i="2"/>
  <c r="BI103" i="2"/>
  <c r="BH103" i="2"/>
  <c r="BG103" i="2"/>
  <c r="BF103" i="2"/>
  <c r="T103" i="2"/>
  <c r="R103" i="2"/>
  <c r="P103" i="2"/>
  <c r="J97" i="2"/>
  <c r="F97" i="2"/>
  <c r="J96" i="2"/>
  <c r="F96" i="2"/>
  <c r="F94" i="2"/>
  <c r="E92" i="2"/>
  <c r="J59" i="2"/>
  <c r="F59" i="2"/>
  <c r="J58" i="2"/>
  <c r="F58" i="2"/>
  <c r="F56" i="2"/>
  <c r="E54" i="2"/>
  <c r="J14" i="2"/>
  <c r="J94" i="2"/>
  <c r="E7" i="2"/>
  <c r="E88" i="2"/>
  <c r="L50" i="1"/>
  <c r="AM50" i="1"/>
  <c r="AM49" i="1"/>
  <c r="L49" i="1"/>
  <c r="AM47" i="1"/>
  <c r="L47" i="1"/>
  <c r="L45" i="1"/>
  <c r="L44" i="1"/>
  <c r="BK536" i="2"/>
  <c r="BK514" i="2"/>
  <c r="BK491" i="2"/>
  <c r="J471" i="2"/>
  <c r="J447" i="2"/>
  <c r="J437" i="2"/>
  <c r="J424" i="2"/>
  <c r="BK406" i="2"/>
  <c r="BK386" i="2"/>
  <c r="BK371" i="2"/>
  <c r="J354" i="2"/>
  <c r="J334" i="2"/>
  <c r="BK307" i="2"/>
  <c r="BK283" i="2"/>
  <c r="BK266" i="2"/>
  <c r="BK247" i="2"/>
  <c r="BK236" i="2"/>
  <c r="J201" i="2"/>
  <c r="J154" i="2"/>
  <c r="BK130" i="2"/>
  <c r="J567" i="2"/>
  <c r="J551" i="2"/>
  <c r="J542" i="2"/>
  <c r="BK531" i="2"/>
  <c r="BK523" i="2"/>
  <c r="BK499" i="2"/>
  <c r="J475" i="2"/>
  <c r="J419" i="2"/>
  <c r="BK402" i="2"/>
  <c r="J390" i="2"/>
  <c r="J375" i="2"/>
  <c r="J359" i="2"/>
  <c r="J339" i="2"/>
  <c r="J312" i="2"/>
  <c r="J293" i="2"/>
  <c r="BK270" i="2"/>
  <c r="BK252" i="2"/>
  <c r="BK225" i="2"/>
  <c r="J194" i="2"/>
  <c r="J150" i="2"/>
  <c r="BK125" i="2"/>
  <c r="AS55" i="1"/>
  <c r="J479" i="3"/>
  <c r="BK467" i="3"/>
  <c r="BK456" i="3"/>
  <c r="BK442" i="3"/>
  <c r="J430" i="3"/>
  <c r="BK419" i="3"/>
  <c r="J406" i="3"/>
  <c r="BK393" i="3"/>
  <c r="J378" i="3"/>
  <c r="BK365" i="3"/>
  <c r="BK353" i="3"/>
  <c r="J341" i="3"/>
  <c r="J332" i="3"/>
  <c r="BK318" i="3"/>
  <c r="BK308" i="3"/>
  <c r="J296" i="3"/>
  <c r="J284" i="3"/>
  <c r="BK272" i="3"/>
  <c r="J264" i="3"/>
  <c r="BK253" i="3"/>
  <c r="J246" i="3"/>
  <c r="J241" i="3"/>
  <c r="J236" i="3"/>
  <c r="BK230" i="3"/>
  <c r="J224" i="3"/>
  <c r="J212" i="3"/>
  <c r="BK198" i="3"/>
  <c r="J186" i="3"/>
  <c r="J173" i="3"/>
  <c r="J161" i="3"/>
  <c r="BK149" i="3"/>
  <c r="BK137" i="3"/>
  <c r="J130" i="3"/>
  <c r="BK119" i="3"/>
  <c r="BK104" i="3"/>
  <c r="J491" i="3"/>
  <c r="BK470" i="3"/>
  <c r="J458" i="3"/>
  <c r="BK445" i="3"/>
  <c r="BK433" i="3"/>
  <c r="BK421" i="3"/>
  <c r="J409" i="3"/>
  <c r="BK396" i="3"/>
  <c r="BK384" i="3"/>
  <c r="J374" i="3"/>
  <c r="BK359" i="3"/>
  <c r="BK346" i="3"/>
  <c r="J336" i="3"/>
  <c r="J324" i="3"/>
  <c r="BK312" i="3"/>
  <c r="J299" i="3"/>
  <c r="J287" i="3"/>
  <c r="J275" i="3"/>
  <c r="J262" i="3"/>
  <c r="BK251" i="3"/>
  <c r="BK239" i="3"/>
  <c r="J227" i="3"/>
  <c r="BK212" i="3"/>
  <c r="J198" i="3"/>
  <c r="BK186" i="3"/>
  <c r="J170" i="3"/>
  <c r="BK161" i="3"/>
  <c r="J149" i="3"/>
  <c r="J137" i="3"/>
  <c r="J127" i="3"/>
  <c r="J116" i="3"/>
  <c r="J104" i="3"/>
  <c r="J102" i="4"/>
  <c r="J95" i="4"/>
  <c r="BK107" i="4"/>
  <c r="BK442" i="5"/>
  <c r="BK425" i="5"/>
  <c r="J406" i="5"/>
  <c r="J388" i="5"/>
  <c r="BK372" i="5"/>
  <c r="BK357" i="5"/>
  <c r="BK337" i="5"/>
  <c r="BK306" i="5"/>
  <c r="J281" i="5"/>
  <c r="J257" i="5"/>
  <c r="J232" i="5"/>
  <c r="BK196" i="5"/>
  <c r="J169" i="5"/>
  <c r="J137" i="5"/>
  <c r="J113" i="5"/>
  <c r="J442" i="5"/>
  <c r="J425" i="5"/>
  <c r="J416" i="5"/>
  <c r="J396" i="5"/>
  <c r="BK380" i="5"/>
  <c r="J365" i="5"/>
  <c r="BK347" i="5"/>
  <c r="BK319" i="5"/>
  <c r="J293" i="5"/>
  <c r="BK267" i="5"/>
  <c r="J246" i="5"/>
  <c r="BK218" i="5"/>
  <c r="BK177" i="5"/>
  <c r="BK150" i="5"/>
  <c r="J123" i="5"/>
  <c r="BK101" i="5"/>
  <c r="BK172" i="6"/>
  <c r="BK162" i="6"/>
  <c r="J155" i="6"/>
  <c r="BK142" i="6"/>
  <c r="J129" i="6"/>
  <c r="BK121" i="6"/>
  <c r="J113" i="6"/>
  <c r="J104" i="6"/>
  <c r="BK96" i="6"/>
  <c r="J179" i="6"/>
  <c r="BK174" i="6"/>
  <c r="BK169" i="6"/>
  <c r="BK164" i="6"/>
  <c r="J160" i="6"/>
  <c r="J153" i="6"/>
  <c r="J146" i="6"/>
  <c r="J138" i="6"/>
  <c r="J131" i="6"/>
  <c r="J127" i="6"/>
  <c r="BK123" i="6"/>
  <c r="BK119" i="6"/>
  <c r="J115" i="6"/>
  <c r="BK111" i="6"/>
  <c r="J107" i="6"/>
  <c r="BK102" i="6"/>
  <c r="J98" i="6"/>
  <c r="BK94" i="6"/>
  <c r="J665" i="7"/>
  <c r="J655" i="7"/>
  <c r="J649" i="7"/>
  <c r="J644" i="7"/>
  <c r="BK639" i="7"/>
  <c r="BK633" i="7"/>
  <c r="J626" i="7"/>
  <c r="BK621" i="7"/>
  <c r="J617" i="7"/>
  <c r="J607" i="7"/>
  <c r="J601" i="7"/>
  <c r="J596" i="7"/>
  <c r="J591" i="7"/>
  <c r="BK585" i="7"/>
  <c r="J578" i="7"/>
  <c r="BK574" i="7"/>
  <c r="BK566" i="7"/>
  <c r="BK559" i="7"/>
  <c r="BK553" i="7"/>
  <c r="J547" i="7"/>
  <c r="BK541" i="7"/>
  <c r="BK536" i="7"/>
  <c r="BK531" i="7"/>
  <c r="BK524" i="7"/>
  <c r="BK520" i="7"/>
  <c r="BK512" i="7"/>
  <c r="BK507" i="7"/>
  <c r="J501" i="7"/>
  <c r="J496" i="7"/>
  <c r="J491" i="7"/>
  <c r="BK484" i="7"/>
  <c r="BK480" i="7"/>
  <c r="BK471" i="7"/>
  <c r="BK466" i="7"/>
  <c r="BK460" i="7"/>
  <c r="BK455" i="7"/>
  <c r="J450" i="7"/>
  <c r="BK443" i="7"/>
  <c r="BK437" i="7"/>
  <c r="J431" i="7"/>
  <c r="J425" i="7"/>
  <c r="BK419" i="7"/>
  <c r="J413" i="7"/>
  <c r="BK409" i="7"/>
  <c r="BK405" i="7"/>
  <c r="BK401" i="7"/>
  <c r="J397" i="7"/>
  <c r="J393" i="7"/>
  <c r="BK389" i="7"/>
  <c r="BK385" i="7"/>
  <c r="J381" i="7"/>
  <c r="BK377" i="7"/>
  <c r="BK372" i="7"/>
  <c r="J368" i="7"/>
  <c r="J364" i="7"/>
  <c r="BK360" i="7"/>
  <c r="J355" i="7"/>
  <c r="J350" i="7"/>
  <c r="BK345" i="7"/>
  <c r="J341" i="7"/>
  <c r="BK335" i="7"/>
  <c r="BK329" i="7"/>
  <c r="J322" i="7"/>
  <c r="BK316" i="7"/>
  <c r="BK310" i="7"/>
  <c r="BK306" i="7"/>
  <c r="J300" i="7"/>
  <c r="J294" i="7"/>
  <c r="J288" i="7"/>
  <c r="BK282" i="7"/>
  <c r="BK276" i="7"/>
  <c r="BK272" i="7"/>
  <c r="BK268" i="7"/>
  <c r="J263" i="7"/>
  <c r="BK259" i="7"/>
  <c r="J252" i="7"/>
  <c r="BK248" i="7"/>
  <c r="J241" i="7"/>
  <c r="BK236" i="7"/>
  <c r="BK230" i="7"/>
  <c r="J224" i="7"/>
  <c r="J218" i="7"/>
  <c r="J210" i="7"/>
  <c r="BK204" i="7"/>
  <c r="J196" i="7"/>
  <c r="BK190" i="7"/>
  <c r="J184" i="7"/>
  <c r="J177" i="7"/>
  <c r="J171" i="7"/>
  <c r="BK165" i="7"/>
  <c r="BK157" i="7"/>
  <c r="BK151" i="7"/>
  <c r="BK145" i="7"/>
  <c r="J139" i="7"/>
  <c r="J134" i="7"/>
  <c r="J128" i="7"/>
  <c r="J122" i="7"/>
  <c r="BK116" i="7"/>
  <c r="BK110" i="7"/>
  <c r="BK669" i="7"/>
  <c r="J667" i="7"/>
  <c r="J659" i="7"/>
  <c r="J652" i="7"/>
  <c r="J646" i="7"/>
  <c r="J641" i="7"/>
  <c r="BK636" i="7"/>
  <c r="J629" i="7"/>
  <c r="J623" i="7"/>
  <c r="BK619" i="7"/>
  <c r="J611" i="7"/>
  <c r="BK604" i="7"/>
  <c r="J598" i="7"/>
  <c r="J593" i="7"/>
  <c r="BK588" i="7"/>
  <c r="J581" i="7"/>
  <c r="J576" i="7"/>
  <c r="J572" i="7"/>
  <c r="BK562" i="7"/>
  <c r="J556" i="7"/>
  <c r="BK550" i="7"/>
  <c r="BK544" i="7"/>
  <c r="BK539" i="7"/>
  <c r="BK534" i="7"/>
  <c r="J528" i="7"/>
  <c r="J522" i="7"/>
  <c r="BK518" i="7"/>
  <c r="BK510" i="7"/>
  <c r="BK504" i="7"/>
  <c r="BK499" i="7"/>
  <c r="BK494" i="7"/>
  <c r="BK488" i="7"/>
  <c r="J482" i="7"/>
  <c r="BK478" i="7"/>
  <c r="BK469" i="7"/>
  <c r="BK463" i="7"/>
  <c r="BK458" i="7"/>
  <c r="J453" i="7"/>
  <c r="BK447" i="7"/>
  <c r="J441" i="7"/>
  <c r="BK434" i="7"/>
  <c r="J428" i="7"/>
  <c r="BK422" i="7"/>
  <c r="BK416" i="7"/>
  <c r="J411" i="7"/>
  <c r="BK407" i="7"/>
  <c r="J403" i="7"/>
  <c r="BK399" i="7"/>
  <c r="J395" i="7"/>
  <c r="BK391" i="7"/>
  <c r="J387" i="7"/>
  <c r="J383" i="7"/>
  <c r="J379" i="7"/>
  <c r="J375" i="7"/>
  <c r="J370" i="7"/>
  <c r="J366" i="7"/>
  <c r="J362" i="7"/>
  <c r="BK358" i="7"/>
  <c r="J353" i="7"/>
  <c r="J348" i="7"/>
  <c r="J343" i="7"/>
  <c r="J338" i="7"/>
  <c r="BK332" i="7"/>
  <c r="J325" i="7"/>
  <c r="J319" i="7"/>
  <c r="J313" i="7"/>
  <c r="BK308" i="7"/>
  <c r="J303" i="7"/>
  <c r="J297" i="7"/>
  <c r="BK291" i="7"/>
  <c r="J285" i="7"/>
  <c r="BK279" i="7"/>
  <c r="J274" i="7"/>
  <c r="BK270" i="7"/>
  <c r="BK266" i="7"/>
  <c r="J261" i="7"/>
  <c r="BK254" i="7"/>
  <c r="J250" i="7"/>
  <c r="BK243" i="7"/>
  <c r="J238" i="7"/>
  <c r="BK233" i="7"/>
  <c r="BK227" i="7"/>
  <c r="J221" i="7"/>
  <c r="J213" i="7"/>
  <c r="J207" i="7"/>
  <c r="BK199" i="7"/>
  <c r="J193" i="7"/>
  <c r="J187" i="7"/>
  <c r="BK180" i="7"/>
  <c r="J174" i="7"/>
  <c r="J168" i="7"/>
  <c r="J162" i="7"/>
  <c r="J160" i="7"/>
  <c r="J153" i="7"/>
  <c r="J148" i="7"/>
  <c r="J142" i="7"/>
  <c r="J136" i="7"/>
  <c r="BK131" i="7"/>
  <c r="J125" i="7"/>
  <c r="J119" i="7"/>
  <c r="J113" i="7"/>
  <c r="BK108" i="7"/>
  <c r="BK110" i="8"/>
  <c r="J101" i="8"/>
  <c r="BK95" i="8"/>
  <c r="BK113" i="8"/>
  <c r="J106" i="8"/>
  <c r="J98" i="8"/>
  <c r="J92" i="8"/>
  <c r="BK518" i="2"/>
  <c r="BK510" i="2"/>
  <c r="BK484" i="2"/>
  <c r="BK461" i="2"/>
  <c r="BK442" i="2"/>
  <c r="BK432" i="2"/>
  <c r="BK419" i="2"/>
  <c r="J402" i="2"/>
  <c r="BK383" i="2"/>
  <c r="J367" i="2"/>
  <c r="BK349" i="2"/>
  <c r="J329" i="2"/>
  <c r="BK304" i="2"/>
  <c r="J278" i="2"/>
  <c r="BK261" i="2"/>
  <c r="BK240" i="2"/>
  <c r="J206" i="2"/>
  <c r="BK166" i="2"/>
  <c r="BK135" i="2"/>
  <c r="BK103" i="2"/>
  <c r="BK551" i="2"/>
  <c r="BK542" i="2"/>
  <c r="J536" i="2"/>
  <c r="J527" i="2"/>
  <c r="BK504" i="2"/>
  <c r="J480" i="2"/>
  <c r="BK454" i="2"/>
  <c r="J406" i="2"/>
  <c r="J394" i="2"/>
  <c r="BK380" i="2"/>
  <c r="BK363" i="2"/>
  <c r="J345" i="2"/>
  <c r="J321" i="2"/>
  <c r="BK299" i="2"/>
  <c r="J274" i="2"/>
  <c r="BK257" i="2"/>
  <c r="J236" i="2"/>
  <c r="BK201" i="2"/>
  <c r="BK154" i="2"/>
  <c r="J130" i="2"/>
  <c r="AS59" i="1"/>
  <c r="BK476" i="3"/>
  <c r="BK458" i="3"/>
  <c r="J445" i="3"/>
  <c r="J433" i="3"/>
  <c r="J421" i="3"/>
  <c r="BK409" i="3"/>
  <c r="J396" i="3"/>
  <c r="J384" i="3"/>
  <c r="J376" i="3"/>
  <c r="BK362" i="3"/>
  <c r="J350" i="3"/>
  <c r="BK344" i="3"/>
  <c r="J334" i="3"/>
  <c r="J312" i="3"/>
  <c r="BK299" i="3"/>
  <c r="BK287" i="3"/>
  <c r="BK275" i="3"/>
  <c r="BK267" i="3"/>
  <c r="BK255" i="3"/>
  <c r="J215" i="3"/>
  <c r="BK203" i="3"/>
  <c r="J189" i="3"/>
  <c r="J176" i="3"/>
  <c r="BK164" i="3"/>
  <c r="BK152" i="3"/>
  <c r="BK141" i="3"/>
  <c r="BK127" i="3"/>
  <c r="BK116" i="3"/>
  <c r="J107" i="3"/>
  <c r="J482" i="3"/>
  <c r="BK473" i="3"/>
  <c r="BK460" i="3"/>
  <c r="J449" i="3"/>
  <c r="BK436" i="3"/>
  <c r="BK423" i="3"/>
  <c r="J412" i="3"/>
  <c r="BK399" i="3"/>
  <c r="J387" i="3"/>
  <c r="BK376" i="3"/>
  <c r="J362" i="3"/>
  <c r="BK350" i="3"/>
  <c r="BK338" i="3"/>
  <c r="J327" i="3"/>
  <c r="BK314" i="3"/>
  <c r="J302" i="3"/>
  <c r="BK290" i="3"/>
  <c r="BK278" i="3"/>
  <c r="BK264" i="3"/>
  <c r="J253" i="3"/>
  <c r="BK241" i="3"/>
  <c r="J230" i="3"/>
  <c r="J221" i="3"/>
  <c r="J209" i="3"/>
  <c r="J195" i="3"/>
  <c r="BK183" i="3"/>
  <c r="BK173" i="3"/>
  <c r="BK158" i="3"/>
  <c r="BK146" i="3"/>
  <c r="BK135" i="3"/>
  <c r="BK124" i="3"/>
  <c r="J113" i="3"/>
  <c r="BK114" i="4"/>
  <c r="BK99" i="4"/>
  <c r="BK92" i="4"/>
  <c r="BK102" i="4"/>
  <c r="BK431" i="5"/>
  <c r="J420" i="5"/>
  <c r="J401" i="5"/>
  <c r="J384" i="5"/>
  <c r="J369" i="5"/>
  <c r="J350" i="5"/>
  <c r="BK327" i="5"/>
  <c r="BK299" i="5"/>
  <c r="BK275" i="5"/>
  <c r="BK251" i="5"/>
  <c r="BK228" i="5"/>
  <c r="J186" i="5"/>
  <c r="J159" i="5"/>
  <c r="J128" i="5"/>
  <c r="J106" i="5"/>
  <c r="BK439" i="5"/>
  <c r="BK420" i="5"/>
  <c r="BK401" i="5"/>
  <c r="BK384" i="5"/>
  <c r="BK369" i="5"/>
  <c r="BK350" i="5"/>
  <c r="J327" i="5"/>
  <c r="J299" i="5"/>
  <c r="J275" i="5"/>
  <c r="J251" i="5"/>
  <c r="J228" i="5"/>
  <c r="BK186" i="5"/>
  <c r="BK159" i="5"/>
  <c r="BK128" i="5"/>
  <c r="BK106" i="5"/>
  <c r="BK183" i="6"/>
  <c r="BK176" i="6"/>
  <c r="J169" i="6"/>
  <c r="BK160" i="6"/>
  <c r="BK153" i="6"/>
  <c r="BK138" i="6"/>
  <c r="BK127" i="6"/>
  <c r="J119" i="6"/>
  <c r="J111" i="6"/>
  <c r="J102" i="6"/>
  <c r="J94" i="6"/>
  <c r="J523" i="2"/>
  <c r="J504" i="2"/>
  <c r="BK480" i="2"/>
  <c r="J454" i="2"/>
  <c r="J442" i="2"/>
  <c r="J432" i="2"/>
  <c r="J415" i="2"/>
  <c r="BK398" i="2"/>
  <c r="J380" i="2"/>
  <c r="J363" i="2"/>
  <c r="BK345" i="2"/>
  <c r="BK321" i="2"/>
  <c r="J299" i="2"/>
  <c r="BK274" i="2"/>
  <c r="J257" i="2"/>
  <c r="J209" i="2"/>
  <c r="J179" i="2"/>
  <c r="BK146" i="2"/>
  <c r="J116" i="2"/>
  <c r="J555" i="2"/>
  <c r="J546" i="2"/>
  <c r="J539" i="2"/>
  <c r="BK527" i="2"/>
  <c r="J510" i="2"/>
  <c r="J484" i="2"/>
  <c r="J461" i="2"/>
  <c r="BK411" i="2"/>
  <c r="BK394" i="2"/>
  <c r="J383" i="2"/>
  <c r="BK367" i="2"/>
  <c r="J349" i="2"/>
  <c r="BK329" i="2"/>
  <c r="J304" i="2"/>
  <c r="BK278" i="2"/>
  <c r="J261" i="2"/>
  <c r="J240" i="2"/>
  <c r="BK206" i="2"/>
  <c r="J166" i="2"/>
  <c r="J135" i="2"/>
  <c r="J103" i="2"/>
  <c r="J495" i="3"/>
  <c r="BK491" i="3"/>
  <c r="J486" i="3"/>
  <c r="J473" i="3"/>
  <c r="J460" i="3"/>
  <c r="BK449" i="3"/>
  <c r="J436" i="3"/>
  <c r="J423" i="3"/>
  <c r="BK412" i="3"/>
  <c r="J399" i="3"/>
  <c r="BK387" i="3"/>
  <c r="BK374" i="3"/>
  <c r="J359" i="3"/>
  <c r="J346" i="3"/>
  <c r="BK336" i="3"/>
  <c r="BK324" i="3"/>
  <c r="J314" i="3"/>
  <c r="BK302" i="3"/>
  <c r="J290" i="3"/>
  <c r="J278" i="3"/>
  <c r="J269" i="3"/>
  <c r="J257" i="3"/>
  <c r="J251" i="3"/>
  <c r="J244" i="3"/>
  <c r="J239" i="3"/>
  <c r="BK233" i="3"/>
  <c r="BK227" i="3"/>
  <c r="J218" i="3"/>
  <c r="BK206" i="3"/>
  <c r="J192" i="3"/>
  <c r="BK180" i="3"/>
  <c r="J167" i="3"/>
  <c r="BK155" i="3"/>
  <c r="BK144" i="3"/>
  <c r="J135" i="3"/>
  <c r="J124" i="3"/>
  <c r="BK113" i="3"/>
  <c r="BK495" i="3"/>
  <c r="BK479" i="3"/>
  <c r="J463" i="3"/>
  <c r="J454" i="3"/>
  <c r="BK439" i="3"/>
  <c r="BK426" i="3"/>
  <c r="J417" i="3"/>
  <c r="BK403" i="3"/>
  <c r="BK390" i="3"/>
  <c r="BK378" i="3"/>
  <c r="J365" i="3"/>
  <c r="J353" i="3"/>
  <c r="BK341" i="3"/>
  <c r="BK332" i="3"/>
  <c r="J318" i="3"/>
  <c r="BK305" i="3"/>
  <c r="BK293" i="3"/>
  <c r="BK281" i="3"/>
  <c r="J267" i="3"/>
  <c r="J255" i="3"/>
  <c r="BK244" i="3"/>
  <c r="J233" i="3"/>
  <c r="BK218" i="3"/>
  <c r="J206" i="3"/>
  <c r="BK192" i="3"/>
  <c r="BK176" i="3"/>
  <c r="J164" i="3"/>
  <c r="J155" i="3"/>
  <c r="J144" i="3"/>
  <c r="BK133" i="3"/>
  <c r="BK122" i="3"/>
  <c r="BK110" i="3"/>
  <c r="BK111" i="4"/>
  <c r="J99" i="4"/>
  <c r="J114" i="4"/>
  <c r="J92" i="4"/>
  <c r="J436" i="5"/>
  <c r="BK416" i="5"/>
  <c r="BK396" i="5"/>
  <c r="J380" i="5"/>
  <c r="BK365" i="5"/>
  <c r="J347" i="5"/>
  <c r="J319" i="5"/>
  <c r="BK293" i="5"/>
  <c r="J267" i="5"/>
  <c r="BK246" i="5"/>
  <c r="J218" i="5"/>
  <c r="J177" i="5"/>
  <c r="J150" i="5"/>
  <c r="BK123" i="5"/>
  <c r="J101" i="5"/>
  <c r="BK436" i="5"/>
  <c r="BK406" i="5"/>
  <c r="BK388" i="5"/>
  <c r="J372" i="5"/>
  <c r="J357" i="5"/>
  <c r="J337" i="5"/>
  <c r="J306" i="5"/>
  <c r="BK281" i="5"/>
  <c r="BK257" i="5"/>
  <c r="BK232" i="5"/>
  <c r="J196" i="5"/>
  <c r="BK169" i="5"/>
  <c r="BK137" i="5"/>
  <c r="BK113" i="5"/>
  <c r="BK179" i="6"/>
  <c r="BK166" i="6"/>
  <c r="BK157" i="6"/>
  <c r="BK150" i="6"/>
  <c r="J135" i="6"/>
  <c r="J125" i="6"/>
  <c r="J117" i="6"/>
  <c r="J109" i="6"/>
  <c r="J100" i="6"/>
  <c r="J181" i="6"/>
  <c r="J176" i="6"/>
  <c r="J172" i="6"/>
  <c r="J166" i="6"/>
  <c r="J162" i="6"/>
  <c r="J157" i="6"/>
  <c r="J150" i="6"/>
  <c r="J142" i="6"/>
  <c r="BK135" i="6"/>
  <c r="BK129" i="6"/>
  <c r="BK125" i="6"/>
  <c r="J121" i="6"/>
  <c r="BK117" i="6"/>
  <c r="BK113" i="6"/>
  <c r="BK109" i="6"/>
  <c r="BK104" i="6"/>
  <c r="BK100" i="6"/>
  <c r="J96" i="6"/>
  <c r="BK667" i="7"/>
  <c r="BK659" i="7"/>
  <c r="BK652" i="7"/>
  <c r="BK646" i="7"/>
  <c r="BK641" i="7"/>
  <c r="J636" i="7"/>
  <c r="BK629" i="7"/>
  <c r="BK623" i="7"/>
  <c r="J619" i="7"/>
  <c r="BK611" i="7"/>
  <c r="J604" i="7"/>
  <c r="BK598" i="7"/>
  <c r="BK593" i="7"/>
  <c r="J588" i="7"/>
  <c r="BK581" i="7"/>
  <c r="BK576" i="7"/>
  <c r="BK572" i="7"/>
  <c r="J562" i="7"/>
  <c r="BK556" i="7"/>
  <c r="J550" i="7"/>
  <c r="J544" i="7"/>
  <c r="J539" i="7"/>
  <c r="J534" i="7"/>
  <c r="BK528" i="7"/>
  <c r="BK522" i="7"/>
  <c r="J518" i="7"/>
  <c r="J510" i="7"/>
  <c r="J504" i="7"/>
  <c r="J499" i="7"/>
  <c r="J494" i="7"/>
  <c r="J488" i="7"/>
  <c r="BK482" i="7"/>
  <c r="J478" i="7"/>
  <c r="J469" i="7"/>
  <c r="J463" i="7"/>
  <c r="J458" i="7"/>
  <c r="BK453" i="7"/>
  <c r="J447" i="7"/>
  <c r="BK441" i="7"/>
  <c r="J434" i="7"/>
  <c r="BK428" i="7"/>
  <c r="J422" i="7"/>
  <c r="J416" i="7"/>
  <c r="BK411" i="7"/>
  <c r="J407" i="7"/>
  <c r="BK403" i="7"/>
  <c r="J399" i="7"/>
  <c r="BK395" i="7"/>
  <c r="J391" i="7"/>
  <c r="BK387" i="7"/>
  <c r="BK383" i="7"/>
  <c r="BK379" i="7"/>
  <c r="BK375" i="7"/>
  <c r="BK370" i="7"/>
  <c r="BK366" i="7"/>
  <c r="BK362" i="7"/>
  <c r="J358" i="7"/>
  <c r="BK353" i="7"/>
  <c r="BK348" i="7"/>
  <c r="BK343" i="7"/>
  <c r="BK338" i="7"/>
  <c r="J332" i="7"/>
  <c r="BK325" i="7"/>
  <c r="BK319" i="7"/>
  <c r="BK313" i="7"/>
  <c r="J308" i="7"/>
  <c r="BK303" i="7"/>
  <c r="BK297" i="7"/>
  <c r="J291" i="7"/>
  <c r="BK285" i="7"/>
  <c r="J279" i="7"/>
  <c r="BK274" i="7"/>
  <c r="J270" i="7"/>
  <c r="J266" i="7"/>
  <c r="BK261" i="7"/>
  <c r="J254" i="7"/>
  <c r="BK250" i="7"/>
  <c r="J243" i="7"/>
  <c r="BK238" i="7"/>
  <c r="J233" i="7"/>
  <c r="J227" i="7"/>
  <c r="BK221" i="7"/>
  <c r="BK213" i="7"/>
  <c r="BK207" i="7"/>
  <c r="J199" i="7"/>
  <c r="BK193" i="7"/>
  <c r="BK187" i="7"/>
  <c r="J180" i="7"/>
  <c r="BK174" i="7"/>
  <c r="BK168" i="7"/>
  <c r="BK162" i="7"/>
  <c r="BK153" i="7"/>
  <c r="BK148" i="7"/>
  <c r="BK142" i="7"/>
  <c r="BK136" i="7"/>
  <c r="J131" i="7"/>
  <c r="BK125" i="7"/>
  <c r="BK119" i="7"/>
  <c r="BK113" i="7"/>
  <c r="J108" i="7"/>
  <c r="J669" i="7"/>
  <c r="BK665" i="7"/>
  <c r="BK655" i="7"/>
  <c r="BK649" i="7"/>
  <c r="BK644" i="7"/>
  <c r="J639" i="7"/>
  <c r="J633" i="7"/>
  <c r="BK626" i="7"/>
  <c r="J621" i="7"/>
  <c r="BK617" i="7"/>
  <c r="BK607" i="7"/>
  <c r="BK601" i="7"/>
  <c r="BK596" i="7"/>
  <c r="BK591" i="7"/>
  <c r="J585" i="7"/>
  <c r="BK578" i="7"/>
  <c r="J574" i="7"/>
  <c r="J566" i="7"/>
  <c r="J559" i="7"/>
  <c r="J553" i="7"/>
  <c r="BK547" i="7"/>
  <c r="J541" i="7"/>
  <c r="J536" i="7"/>
  <c r="J531" i="7"/>
  <c r="J524" i="7"/>
  <c r="J520" i="7"/>
  <c r="J512" i="7"/>
  <c r="J507" i="7"/>
  <c r="BK501" i="7"/>
  <c r="BK496" i="7"/>
  <c r="BK491" i="7"/>
  <c r="J484" i="7"/>
  <c r="J480" i="7"/>
  <c r="J471" i="7"/>
  <c r="J466" i="7"/>
  <c r="J460" i="7"/>
  <c r="J455" i="7"/>
  <c r="BK450" i="7"/>
  <c r="J443" i="7"/>
  <c r="J437" i="7"/>
  <c r="BK431" i="7"/>
  <c r="BK425" i="7"/>
  <c r="J419" i="7"/>
  <c r="BK413" i="7"/>
  <c r="J409" i="7"/>
  <c r="J405" i="7"/>
  <c r="J401" i="7"/>
  <c r="BK397" i="7"/>
  <c r="BK393" i="7"/>
  <c r="J389" i="7"/>
  <c r="J385" i="7"/>
  <c r="BK381" i="7"/>
  <c r="J377" i="7"/>
  <c r="J372" i="7"/>
  <c r="BK368" i="7"/>
  <c r="BK364" i="7"/>
  <c r="J360" i="7"/>
  <c r="BK355" i="7"/>
  <c r="BK350" i="7"/>
  <c r="J345" i="7"/>
  <c r="BK341" i="7"/>
  <c r="J335" i="7"/>
  <c r="J329" i="7"/>
  <c r="BK322" i="7"/>
  <c r="J316" i="7"/>
  <c r="J310" i="7"/>
  <c r="J306" i="7"/>
  <c r="BK300" i="7"/>
  <c r="BK294" i="7"/>
  <c r="BK288" i="7"/>
  <c r="J282" i="7"/>
  <c r="J276" i="7"/>
  <c r="J272" i="7"/>
  <c r="J268" i="7"/>
  <c r="BK263" i="7"/>
  <c r="J259" i="7"/>
  <c r="BK252" i="7"/>
  <c r="J248" i="7"/>
  <c r="BK241" i="7"/>
  <c r="J236" i="7"/>
  <c r="J230" i="7"/>
  <c r="BK224" i="7"/>
  <c r="BK218" i="7"/>
  <c r="BK210" i="7"/>
  <c r="J204" i="7"/>
  <c r="BK196" i="7"/>
  <c r="J190" i="7"/>
  <c r="BK184" i="7"/>
  <c r="BK177" i="7"/>
  <c r="BK171" i="7"/>
  <c r="J165" i="7"/>
  <c r="BK160" i="7"/>
  <c r="J157" i="7"/>
  <c r="J151" i="7"/>
  <c r="J145" i="7"/>
  <c r="BK139" i="7"/>
  <c r="BK134" i="7"/>
  <c r="BK128" i="7"/>
  <c r="BK122" i="7"/>
  <c r="J116" i="7"/>
  <c r="J110" i="7"/>
  <c r="J113" i="8"/>
  <c r="BK106" i="8"/>
  <c r="BK98" i="8"/>
  <c r="BK92" i="8"/>
  <c r="J110" i="8"/>
  <c r="BK101" i="8"/>
  <c r="J95" i="8"/>
  <c r="BK567" i="2"/>
  <c r="J514" i="2"/>
  <c r="J499" i="2"/>
  <c r="BK475" i="2"/>
  <c r="BK447" i="2"/>
  <c r="BK437" i="2"/>
  <c r="BK424" i="2"/>
  <c r="J411" i="2"/>
  <c r="BK390" i="2"/>
  <c r="BK375" i="2"/>
  <c r="BK359" i="2"/>
  <c r="BK339" i="2"/>
  <c r="BK312" i="2"/>
  <c r="BK293" i="2"/>
  <c r="J270" i="2"/>
  <c r="J252" i="2"/>
  <c r="J225" i="2"/>
  <c r="BK194" i="2"/>
  <c r="BK150" i="2"/>
  <c r="J125" i="2"/>
  <c r="BK555" i="2"/>
  <c r="BK546" i="2"/>
  <c r="BK539" i="2"/>
  <c r="J531" i="2"/>
  <c r="J518" i="2"/>
  <c r="J491" i="2"/>
  <c r="BK471" i="2"/>
  <c r="BK415" i="2"/>
  <c r="J398" i="2"/>
  <c r="J386" i="2"/>
  <c r="J371" i="2"/>
  <c r="BK354" i="2"/>
  <c r="BK334" i="2"/>
  <c r="J307" i="2"/>
  <c r="J283" i="2"/>
  <c r="J266" i="2"/>
  <c r="J247" i="2"/>
  <c r="BK209" i="2"/>
  <c r="BK179" i="2"/>
  <c r="J146" i="2"/>
  <c r="BK116" i="2"/>
  <c r="BK493" i="3"/>
  <c r="BK486" i="3"/>
  <c r="BK482" i="3"/>
  <c r="J470" i="3"/>
  <c r="BK463" i="3"/>
  <c r="BK454" i="3"/>
  <c r="J439" i="3"/>
  <c r="J426" i="3"/>
  <c r="BK417" i="3"/>
  <c r="J403" i="3"/>
  <c r="J390" i="3"/>
  <c r="J380" i="3"/>
  <c r="BK369" i="3"/>
  <c r="J356" i="3"/>
  <c r="J338" i="3"/>
  <c r="BK327" i="3"/>
  <c r="J321" i="3"/>
  <c r="J305" i="3"/>
  <c r="J293" i="3"/>
  <c r="J281" i="3"/>
  <c r="J272" i="3"/>
  <c r="BK262" i="3"/>
  <c r="BK221" i="3"/>
  <c r="BK209" i="3"/>
  <c r="BK195" i="3"/>
  <c r="J183" i="3"/>
  <c r="BK170" i="3"/>
  <c r="J158" i="3"/>
  <c r="J146" i="3"/>
  <c r="J133" i="3"/>
  <c r="J122" i="3"/>
  <c r="J110" i="3"/>
  <c r="J493" i="3"/>
  <c r="J476" i="3"/>
  <c r="J467" i="3"/>
  <c r="J456" i="3"/>
  <c r="J442" i="3"/>
  <c r="BK430" i="3"/>
  <c r="J419" i="3"/>
  <c r="BK406" i="3"/>
  <c r="J393" i="3"/>
  <c r="BK380" i="3"/>
  <c r="J369" i="3"/>
  <c r="BK356" i="3"/>
  <c r="J344" i="3"/>
  <c r="BK334" i="3"/>
  <c r="BK321" i="3"/>
  <c r="J308" i="3"/>
  <c r="BK296" i="3"/>
  <c r="BK284" i="3"/>
  <c r="BK269" i="3"/>
  <c r="BK257" i="3"/>
  <c r="BK246" i="3"/>
  <c r="BK236" i="3"/>
  <c r="BK224" i="3"/>
  <c r="BK215" i="3"/>
  <c r="J203" i="3"/>
  <c r="BK189" i="3"/>
  <c r="J180" i="3"/>
  <c r="BK167" i="3"/>
  <c r="J152" i="3"/>
  <c r="J141" i="3"/>
  <c r="BK130" i="3"/>
  <c r="J119" i="3"/>
  <c r="BK107" i="3"/>
  <c r="J107" i="4"/>
  <c r="BK95" i="4"/>
  <c r="J111" i="4"/>
  <c r="J439" i="5"/>
  <c r="BK411" i="5"/>
  <c r="BK392" i="5"/>
  <c r="J376" i="5"/>
  <c r="J361" i="5"/>
  <c r="J342" i="5"/>
  <c r="J312" i="5"/>
  <c r="J288" i="5"/>
  <c r="J263" i="5"/>
  <c r="BK239" i="5"/>
  <c r="J206" i="5"/>
  <c r="J173" i="5"/>
  <c r="J144" i="5"/>
  <c r="J118" i="5"/>
  <c r="J96" i="5"/>
  <c r="J431" i="5"/>
  <c r="J411" i="5"/>
  <c r="J392" i="5"/>
  <c r="BK376" i="5"/>
  <c r="BK361" i="5"/>
  <c r="BK342" i="5"/>
  <c r="BK312" i="5"/>
  <c r="BK288" i="5"/>
  <c r="BK263" i="5"/>
  <c r="J239" i="5"/>
  <c r="BK206" i="5"/>
  <c r="BK173" i="5"/>
  <c r="BK144" i="5"/>
  <c r="BK118" i="5"/>
  <c r="BK96" i="5"/>
  <c r="BK181" i="6"/>
  <c r="J174" i="6"/>
  <c r="J164" i="6"/>
  <c r="BK155" i="6"/>
  <c r="BK146" i="6"/>
  <c r="BK131" i="6"/>
  <c r="J123" i="6"/>
  <c r="BK115" i="6"/>
  <c r="BK107" i="6"/>
  <c r="BK98" i="6"/>
  <c r="J183" i="6"/>
  <c r="T554" i="2" l="1"/>
  <c r="P554" i="2"/>
  <c r="R554" i="2"/>
  <c r="BK102" i="2"/>
  <c r="J102" i="2" s="1"/>
  <c r="J65" i="2" s="1"/>
  <c r="R102" i="2"/>
  <c r="BK178" i="2"/>
  <c r="J178" i="2" s="1"/>
  <c r="J66" i="2" s="1"/>
  <c r="T178" i="2"/>
  <c r="P239" i="2"/>
  <c r="T239" i="2"/>
  <c r="P265" i="2"/>
  <c r="T265" i="2"/>
  <c r="P282" i="2"/>
  <c r="R282" i="2"/>
  <c r="BK333" i="2"/>
  <c r="J333" i="2" s="1"/>
  <c r="J70" i="2" s="1"/>
  <c r="R333" i="2"/>
  <c r="P410" i="2"/>
  <c r="BK418" i="2"/>
  <c r="J418" i="2" s="1"/>
  <c r="J74" i="2" s="1"/>
  <c r="R418" i="2"/>
  <c r="BK513" i="2"/>
  <c r="J513" i="2"/>
  <c r="J75" i="2" s="1"/>
  <c r="T513" i="2"/>
  <c r="P530" i="2"/>
  <c r="R530" i="2"/>
  <c r="BK545" i="2"/>
  <c r="J545" i="2"/>
  <c r="J77" i="2" s="1"/>
  <c r="T545" i="2"/>
  <c r="BK103" i="3"/>
  <c r="J103" i="3"/>
  <c r="J65" i="3" s="1"/>
  <c r="P103" i="3"/>
  <c r="R103" i="3"/>
  <c r="T103" i="3"/>
  <c r="P179" i="3"/>
  <c r="T179" i="3"/>
  <c r="P261" i="3"/>
  <c r="T261" i="3"/>
  <c r="P266" i="3"/>
  <c r="T266" i="3"/>
  <c r="P271" i="3"/>
  <c r="R271" i="3"/>
  <c r="BK311" i="3"/>
  <c r="J311" i="3"/>
  <c r="J73" i="3" s="1"/>
  <c r="R311" i="3"/>
  <c r="P317" i="3"/>
  <c r="R317" i="3"/>
  <c r="BK349" i="3"/>
  <c r="J349" i="3" s="1"/>
  <c r="J76" i="3" s="1"/>
  <c r="T349" i="3"/>
  <c r="P383" i="3"/>
  <c r="T383" i="3"/>
  <c r="P429" i="3"/>
  <c r="T429" i="3"/>
  <c r="P466" i="3"/>
  <c r="R466" i="3"/>
  <c r="P91" i="4"/>
  <c r="T91" i="4"/>
  <c r="P110" i="4"/>
  <c r="T110" i="4"/>
  <c r="BK95" i="5"/>
  <c r="T95" i="5"/>
  <c r="P195" i="5"/>
  <c r="T195" i="5"/>
  <c r="P231" i="5"/>
  <c r="T231" i="5"/>
  <c r="BK341" i="5"/>
  <c r="J341" i="5" s="1"/>
  <c r="J69" i="5" s="1"/>
  <c r="P341" i="5"/>
  <c r="T341" i="5"/>
  <c r="P415" i="5"/>
  <c r="R415" i="5"/>
  <c r="P93" i="6"/>
  <c r="R93" i="6"/>
  <c r="P106" i="6"/>
  <c r="T106" i="6"/>
  <c r="P134" i="6"/>
  <c r="P133" i="6"/>
  <c r="T134" i="6"/>
  <c r="T133" i="6" s="1"/>
  <c r="P178" i="6"/>
  <c r="T178" i="6"/>
  <c r="P107" i="7"/>
  <c r="T107" i="7"/>
  <c r="P112" i="7"/>
  <c r="R112" i="7"/>
  <c r="P156" i="7"/>
  <c r="T156" i="7"/>
  <c r="P183" i="7"/>
  <c r="T183" i="7"/>
  <c r="BK258" i="7"/>
  <c r="J258" i="7" s="1"/>
  <c r="J71" i="7" s="1"/>
  <c r="R258" i="7"/>
  <c r="P278" i="7"/>
  <c r="T278" i="7"/>
  <c r="P328" i="7"/>
  <c r="T328" i="7"/>
  <c r="P347" i="7"/>
  <c r="R347" i="7"/>
  <c r="BK415" i="7"/>
  <c r="J415" i="7" s="1"/>
  <c r="J76" i="7" s="1"/>
  <c r="T415" i="7"/>
  <c r="P440" i="7"/>
  <c r="T440" i="7"/>
  <c r="P446" i="7"/>
  <c r="R446" i="7"/>
  <c r="BK487" i="7"/>
  <c r="J487" i="7" s="1"/>
  <c r="J80" i="7" s="1"/>
  <c r="R487" i="7"/>
  <c r="BK527" i="7"/>
  <c r="J527" i="7" s="1"/>
  <c r="J81" i="7" s="1"/>
  <c r="T527" i="7"/>
  <c r="P584" i="7"/>
  <c r="R584" i="7"/>
  <c r="BK632" i="7"/>
  <c r="J632" i="7" s="1"/>
  <c r="J83" i="7" s="1"/>
  <c r="R632" i="7"/>
  <c r="BK91" i="8"/>
  <c r="T91" i="8"/>
  <c r="P109" i="8"/>
  <c r="P102" i="2"/>
  <c r="T102" i="2"/>
  <c r="P178" i="2"/>
  <c r="R178" i="2"/>
  <c r="BK239" i="2"/>
  <c r="J239" i="2" s="1"/>
  <c r="J67" i="2" s="1"/>
  <c r="R239" i="2"/>
  <c r="BK265" i="2"/>
  <c r="J265" i="2" s="1"/>
  <c r="J68" i="2" s="1"/>
  <c r="R265" i="2"/>
  <c r="BK282" i="2"/>
  <c r="J282" i="2" s="1"/>
  <c r="J69" i="2" s="1"/>
  <c r="T282" i="2"/>
  <c r="P333" i="2"/>
  <c r="T333" i="2"/>
  <c r="BK410" i="2"/>
  <c r="J410" i="2" s="1"/>
  <c r="J73" i="2" s="1"/>
  <c r="R410" i="2"/>
  <c r="T410" i="2"/>
  <c r="P418" i="2"/>
  <c r="T418" i="2"/>
  <c r="P513" i="2"/>
  <c r="R513" i="2"/>
  <c r="BK530" i="2"/>
  <c r="J530" i="2"/>
  <c r="J76" i="2" s="1"/>
  <c r="T530" i="2"/>
  <c r="P545" i="2"/>
  <c r="R545" i="2"/>
  <c r="BK179" i="3"/>
  <c r="J179" i="3" s="1"/>
  <c r="J68" i="3" s="1"/>
  <c r="R179" i="3"/>
  <c r="BK261" i="3"/>
  <c r="J261" i="3" s="1"/>
  <c r="J70" i="3" s="1"/>
  <c r="R261" i="3"/>
  <c r="BK266" i="3"/>
  <c r="J266" i="3" s="1"/>
  <c r="J71" i="3" s="1"/>
  <c r="R266" i="3"/>
  <c r="BK271" i="3"/>
  <c r="J271" i="3" s="1"/>
  <c r="J72" i="3" s="1"/>
  <c r="T271" i="3"/>
  <c r="P311" i="3"/>
  <c r="T311" i="3"/>
  <c r="BK317" i="3"/>
  <c r="J317" i="3" s="1"/>
  <c r="J75" i="3" s="1"/>
  <c r="T317" i="3"/>
  <c r="P349" i="3"/>
  <c r="R349" i="3"/>
  <c r="BK383" i="3"/>
  <c r="J383" i="3" s="1"/>
  <c r="J77" i="3" s="1"/>
  <c r="R383" i="3"/>
  <c r="BK429" i="3"/>
  <c r="J429" i="3" s="1"/>
  <c r="J78" i="3" s="1"/>
  <c r="R429" i="3"/>
  <c r="BK466" i="3"/>
  <c r="J466" i="3" s="1"/>
  <c r="J79" i="3" s="1"/>
  <c r="T466" i="3"/>
  <c r="BK91" i="4"/>
  <c r="J91" i="4" s="1"/>
  <c r="J65" i="4" s="1"/>
  <c r="R91" i="4"/>
  <c r="BK110" i="4"/>
  <c r="J110" i="4" s="1"/>
  <c r="J67" i="4" s="1"/>
  <c r="R110" i="4"/>
  <c r="P95" i="5"/>
  <c r="P94" i="5" s="1"/>
  <c r="P93" i="5" s="1"/>
  <c r="AU60" i="1" s="1"/>
  <c r="R95" i="5"/>
  <c r="BK195" i="5"/>
  <c r="J195" i="5"/>
  <c r="J66" i="5" s="1"/>
  <c r="R195" i="5"/>
  <c r="BK231" i="5"/>
  <c r="J231" i="5"/>
  <c r="J67" i="5" s="1"/>
  <c r="R231" i="5"/>
  <c r="R341" i="5"/>
  <c r="BK415" i="5"/>
  <c r="J415" i="5" s="1"/>
  <c r="J70" i="5" s="1"/>
  <c r="T415" i="5"/>
  <c r="BK93" i="6"/>
  <c r="J93" i="6" s="1"/>
  <c r="J65" i="6" s="1"/>
  <c r="T93" i="6"/>
  <c r="T92" i="6"/>
  <c r="T91" i="6" s="1"/>
  <c r="BK106" i="6"/>
  <c r="J106" i="6" s="1"/>
  <c r="J66" i="6" s="1"/>
  <c r="R106" i="6"/>
  <c r="BK134" i="6"/>
  <c r="J134" i="6" s="1"/>
  <c r="J68" i="6" s="1"/>
  <c r="R134" i="6"/>
  <c r="R133" i="6"/>
  <c r="BK178" i="6"/>
  <c r="J178" i="6"/>
  <c r="J69" i="6" s="1"/>
  <c r="R178" i="6"/>
  <c r="BK107" i="7"/>
  <c r="J107" i="7"/>
  <c r="J65" i="7" s="1"/>
  <c r="R107" i="7"/>
  <c r="BK112" i="7"/>
  <c r="J112" i="7"/>
  <c r="J66" i="7" s="1"/>
  <c r="T112" i="7"/>
  <c r="BK156" i="7"/>
  <c r="J156" i="7"/>
  <c r="J68" i="7" s="1"/>
  <c r="R156" i="7"/>
  <c r="BK183" i="7"/>
  <c r="J183" i="7"/>
  <c r="J69" i="7" s="1"/>
  <c r="R183" i="7"/>
  <c r="P258" i="7"/>
  <c r="T258" i="7"/>
  <c r="BK278" i="7"/>
  <c r="J278" i="7"/>
  <c r="J73" i="7" s="1"/>
  <c r="R278" i="7"/>
  <c r="BK328" i="7"/>
  <c r="J328" i="7"/>
  <c r="J74" i="7" s="1"/>
  <c r="R328" i="7"/>
  <c r="BK347" i="7"/>
  <c r="J347" i="7" s="1"/>
  <c r="J75" i="7" s="1"/>
  <c r="T347" i="7"/>
  <c r="P415" i="7"/>
  <c r="R415" i="7"/>
  <c r="BK440" i="7"/>
  <c r="J440" i="7"/>
  <c r="J77" i="7" s="1"/>
  <c r="R440" i="7"/>
  <c r="BK446" i="7"/>
  <c r="J446" i="7" s="1"/>
  <c r="J79" i="7" s="1"/>
  <c r="T446" i="7"/>
  <c r="P487" i="7"/>
  <c r="T487" i="7"/>
  <c r="P527" i="7"/>
  <c r="R527" i="7"/>
  <c r="BK584" i="7"/>
  <c r="J584" i="7" s="1"/>
  <c r="J82" i="7" s="1"/>
  <c r="T584" i="7"/>
  <c r="P632" i="7"/>
  <c r="T632" i="7"/>
  <c r="P91" i="8"/>
  <c r="P90" i="8" s="1"/>
  <c r="P89" i="8" s="1"/>
  <c r="AU63" i="1" s="1"/>
  <c r="R91" i="8"/>
  <c r="BK109" i="8"/>
  <c r="J109" i="8"/>
  <c r="J67" i="8"/>
  <c r="R109" i="8"/>
  <c r="T109" i="8"/>
  <c r="BK405" i="2"/>
  <c r="J405" i="2"/>
  <c r="J71" i="2" s="1"/>
  <c r="BK336" i="5"/>
  <c r="J336" i="5" s="1"/>
  <c r="J68" i="5" s="1"/>
  <c r="BK441" i="5"/>
  <c r="J441" i="5"/>
  <c r="J71" i="5" s="1"/>
  <c r="BK265" i="7"/>
  <c r="J265" i="7" s="1"/>
  <c r="J72" i="7" s="1"/>
  <c r="BK554" i="2"/>
  <c r="J554" i="2"/>
  <c r="J78" i="2" s="1"/>
  <c r="BK106" i="4"/>
  <c r="J106" i="4" s="1"/>
  <c r="J66" i="4" s="1"/>
  <c r="BK105" i="8"/>
  <c r="J105" i="8"/>
  <c r="J66" i="8" s="1"/>
  <c r="J56" i="8"/>
  <c r="BE92" i="8"/>
  <c r="BE98" i="8"/>
  <c r="BE110" i="8"/>
  <c r="E50" i="8"/>
  <c r="BE95" i="8"/>
  <c r="BE101" i="8"/>
  <c r="BE106" i="8"/>
  <c r="BE113" i="8"/>
  <c r="BK92" i="6"/>
  <c r="J92" i="6" s="1"/>
  <c r="J64" i="6" s="1"/>
  <c r="E50" i="7"/>
  <c r="J56" i="7"/>
  <c r="BE116" i="7"/>
  <c r="BE125" i="7"/>
  <c r="BE128" i="7"/>
  <c r="BE131" i="7"/>
  <c r="BE136" i="7"/>
  <c r="BE145" i="7"/>
  <c r="BE151" i="7"/>
  <c r="BE157" i="7"/>
  <c r="BE168" i="7"/>
  <c r="BE177" i="7"/>
  <c r="BE187" i="7"/>
  <c r="BE196" i="7"/>
  <c r="BE207" i="7"/>
  <c r="BE213" i="7"/>
  <c r="BE224" i="7"/>
  <c r="BE230" i="7"/>
  <c r="BE238" i="7"/>
  <c r="BE250" i="7"/>
  <c r="BE254" i="7"/>
  <c r="BE261" i="7"/>
  <c r="BE268" i="7"/>
  <c r="BE274" i="7"/>
  <c r="BE285" i="7"/>
  <c r="BE288" i="7"/>
  <c r="BE291" i="7"/>
  <c r="BE297" i="7"/>
  <c r="BE306" i="7"/>
  <c r="BE316" i="7"/>
  <c r="BE319" i="7"/>
  <c r="BE325" i="7"/>
  <c r="BE329" i="7"/>
  <c r="BE338" i="7"/>
  <c r="BE348" i="7"/>
  <c r="BE353" i="7"/>
  <c r="BE355" i="7"/>
  <c r="BE362" i="7"/>
  <c r="BE366" i="7"/>
  <c r="BE372" i="7"/>
  <c r="BE379" i="7"/>
  <c r="BE383" i="7"/>
  <c r="BE387" i="7"/>
  <c r="BE391" i="7"/>
  <c r="BE395" i="7"/>
  <c r="BE401" i="7"/>
  <c r="BE405" i="7"/>
  <c r="BE411" i="7"/>
  <c r="BE419" i="7"/>
  <c r="BE428" i="7"/>
  <c r="BE437" i="7"/>
  <c r="BE443" i="7"/>
  <c r="BE447" i="7"/>
  <c r="BE453" i="7"/>
  <c r="BE455" i="7"/>
  <c r="BE460" i="7"/>
  <c r="BE469" i="7"/>
  <c r="BE478" i="7"/>
  <c r="BE488" i="7"/>
  <c r="BE494" i="7"/>
  <c r="BE499" i="7"/>
  <c r="BE507" i="7"/>
  <c r="BE512" i="7"/>
  <c r="BE524" i="7"/>
  <c r="BE531" i="7"/>
  <c r="BE536" i="7"/>
  <c r="BE541" i="7"/>
  <c r="BE547" i="7"/>
  <c r="BE553" i="7"/>
  <c r="BE559" i="7"/>
  <c r="BE566" i="7"/>
  <c r="BE576" i="7"/>
  <c r="BE581" i="7"/>
  <c r="BE585" i="7"/>
  <c r="BE593" i="7"/>
  <c r="BE598" i="7"/>
  <c r="BE604" i="7"/>
  <c r="BE611" i="7"/>
  <c r="BE623" i="7"/>
  <c r="BE629" i="7"/>
  <c r="BE633" i="7"/>
  <c r="BE641" i="7"/>
  <c r="BE646" i="7"/>
  <c r="BE652" i="7"/>
  <c r="BE659" i="7"/>
  <c r="BE667" i="7"/>
  <c r="BE669" i="7"/>
  <c r="BE108" i="7"/>
  <c r="BE110" i="7"/>
  <c r="BE113" i="7"/>
  <c r="BE119" i="7"/>
  <c r="BE122" i="7"/>
  <c r="BE134" i="7"/>
  <c r="BE139" i="7"/>
  <c r="BE142" i="7"/>
  <c r="BE148" i="7"/>
  <c r="BE153" i="7"/>
  <c r="BE160" i="7"/>
  <c r="BE162" i="7"/>
  <c r="BE165" i="7"/>
  <c r="BE171" i="7"/>
  <c r="BE174" i="7"/>
  <c r="BE180" i="7"/>
  <c r="BE184" i="7"/>
  <c r="BE190" i="7"/>
  <c r="BE193" i="7"/>
  <c r="BE199" i="7"/>
  <c r="BE204" i="7"/>
  <c r="BE210" i="7"/>
  <c r="BE218" i="7"/>
  <c r="BE221" i="7"/>
  <c r="BE227" i="7"/>
  <c r="BE233" i="7"/>
  <c r="BE236" i="7"/>
  <c r="BE241" i="7"/>
  <c r="BE243" i="7"/>
  <c r="BE248" i="7"/>
  <c r="BE252" i="7"/>
  <c r="BE259" i="7"/>
  <c r="BE263" i="7"/>
  <c r="BE266" i="7"/>
  <c r="BE270" i="7"/>
  <c r="BE272" i="7"/>
  <c r="BE276" i="7"/>
  <c r="BE279" i="7"/>
  <c r="BE282" i="7"/>
  <c r="BE294" i="7"/>
  <c r="BE300" i="7"/>
  <c r="BE303" i="7"/>
  <c r="BE308" i="7"/>
  <c r="BE310" i="7"/>
  <c r="BE313" i="7"/>
  <c r="BE322" i="7"/>
  <c r="BE332" i="7"/>
  <c r="BE335" i="7"/>
  <c r="BE341" i="7"/>
  <c r="BE343" i="7"/>
  <c r="BE345" i="7"/>
  <c r="BE350" i="7"/>
  <c r="BE358" i="7"/>
  <c r="BE360" i="7"/>
  <c r="BE364" i="7"/>
  <c r="BE368" i="7"/>
  <c r="BE370" i="7"/>
  <c r="BE375" i="7"/>
  <c r="BE377" i="7"/>
  <c r="BE381" i="7"/>
  <c r="BE385" i="7"/>
  <c r="BE389" i="7"/>
  <c r="BE393" i="7"/>
  <c r="BE397" i="7"/>
  <c r="BE399" i="7"/>
  <c r="BE403" i="7"/>
  <c r="BE407" i="7"/>
  <c r="BE409" i="7"/>
  <c r="BE413" i="7"/>
  <c r="BE416" i="7"/>
  <c r="BE422" i="7"/>
  <c r="BE425" i="7"/>
  <c r="BE431" i="7"/>
  <c r="BE434" i="7"/>
  <c r="BE441" i="7"/>
  <c r="BE450" i="7"/>
  <c r="BE458" i="7"/>
  <c r="BE463" i="7"/>
  <c r="BE466" i="7"/>
  <c r="BE471" i="7"/>
  <c r="BE480" i="7"/>
  <c r="BE482" i="7"/>
  <c r="BE484" i="7"/>
  <c r="BE491" i="7"/>
  <c r="BE496" i="7"/>
  <c r="BE501" i="7"/>
  <c r="BE504" i="7"/>
  <c r="BE510" i="7"/>
  <c r="BE518" i="7"/>
  <c r="BE520" i="7"/>
  <c r="BE522" i="7"/>
  <c r="BE528" i="7"/>
  <c r="BE534" i="7"/>
  <c r="BE539" i="7"/>
  <c r="BE544" i="7"/>
  <c r="BE550" i="7"/>
  <c r="BE556" i="7"/>
  <c r="BE562" i="7"/>
  <c r="BE572" i="7"/>
  <c r="BE574" i="7"/>
  <c r="BE578" i="7"/>
  <c r="BE588" i="7"/>
  <c r="BE591" i="7"/>
  <c r="BE596" i="7"/>
  <c r="BE601" i="7"/>
  <c r="BE607" i="7"/>
  <c r="BE617" i="7"/>
  <c r="BE619" i="7"/>
  <c r="BE621" i="7"/>
  <c r="BE626" i="7"/>
  <c r="BE636" i="7"/>
  <c r="BE639" i="7"/>
  <c r="BE644" i="7"/>
  <c r="BE649" i="7"/>
  <c r="BE655" i="7"/>
  <c r="BE665" i="7"/>
  <c r="J95" i="5"/>
  <c r="J65" i="5" s="1"/>
  <c r="J85" i="6"/>
  <c r="BE94" i="6"/>
  <c r="BE100" i="6"/>
  <c r="BE102" i="6"/>
  <c r="BE104" i="6"/>
  <c r="BE107" i="6"/>
  <c r="BE109" i="6"/>
  <c r="BE111" i="6"/>
  <c r="BE115" i="6"/>
  <c r="BE117" i="6"/>
  <c r="BE119" i="6"/>
  <c r="BE123" i="6"/>
  <c r="BE127" i="6"/>
  <c r="BE135" i="6"/>
  <c r="BE146" i="6"/>
  <c r="BE153" i="6"/>
  <c r="BE157" i="6"/>
  <c r="BE162" i="6"/>
  <c r="BE166" i="6"/>
  <c r="BE172" i="6"/>
  <c r="BE183" i="6"/>
  <c r="E50" i="6"/>
  <c r="BE96" i="6"/>
  <c r="BE98" i="6"/>
  <c r="BE113" i="6"/>
  <c r="BE121" i="6"/>
  <c r="BE125" i="6"/>
  <c r="BE129" i="6"/>
  <c r="BE131" i="6"/>
  <c r="BE138" i="6"/>
  <c r="BE142" i="6"/>
  <c r="BE150" i="6"/>
  <c r="BE155" i="6"/>
  <c r="BE160" i="6"/>
  <c r="BE164" i="6"/>
  <c r="BE169" i="6"/>
  <c r="BE174" i="6"/>
  <c r="BE176" i="6"/>
  <c r="BE179" i="6"/>
  <c r="BE181" i="6"/>
  <c r="E50" i="5"/>
  <c r="BE96" i="5"/>
  <c r="BE106" i="5"/>
  <c r="BE113" i="5"/>
  <c r="BE123" i="5"/>
  <c r="BE128" i="5"/>
  <c r="BE137" i="5"/>
  <c r="BE150" i="5"/>
  <c r="BE159" i="5"/>
  <c r="BE173" i="5"/>
  <c r="BE177" i="5"/>
  <c r="BE196" i="5"/>
  <c r="BE251" i="5"/>
  <c r="BE257" i="5"/>
  <c r="BE263" i="5"/>
  <c r="BE281" i="5"/>
  <c r="BE293" i="5"/>
  <c r="BE306" i="5"/>
  <c r="BE312" i="5"/>
  <c r="BE327" i="5"/>
  <c r="BE337" i="5"/>
  <c r="BE347" i="5"/>
  <c r="BE357" i="5"/>
  <c r="BE369" i="5"/>
  <c r="BE376" i="5"/>
  <c r="BE384" i="5"/>
  <c r="BE392" i="5"/>
  <c r="BE401" i="5"/>
  <c r="BE411" i="5"/>
  <c r="BE416" i="5"/>
  <c r="BE431" i="5"/>
  <c r="BE439" i="5"/>
  <c r="BE442" i="5"/>
  <c r="J56" i="5"/>
  <c r="BE101" i="5"/>
  <c r="BE118" i="5"/>
  <c r="BE144" i="5"/>
  <c r="BE169" i="5"/>
  <c r="BE186" i="5"/>
  <c r="BE206" i="5"/>
  <c r="BE218" i="5"/>
  <c r="BE228" i="5"/>
  <c r="BE232" i="5"/>
  <c r="BE239" i="5"/>
  <c r="BE246" i="5"/>
  <c r="BE267" i="5"/>
  <c r="BE275" i="5"/>
  <c r="BE288" i="5"/>
  <c r="BE299" i="5"/>
  <c r="BE319" i="5"/>
  <c r="BE342" i="5"/>
  <c r="BE350" i="5"/>
  <c r="BE361" i="5"/>
  <c r="BE365" i="5"/>
  <c r="BE372" i="5"/>
  <c r="BE380" i="5"/>
  <c r="BE388" i="5"/>
  <c r="BE396" i="5"/>
  <c r="BE406" i="5"/>
  <c r="BE420" i="5"/>
  <c r="BE425" i="5"/>
  <c r="BE436" i="5"/>
  <c r="E50" i="4"/>
  <c r="J56" i="4"/>
  <c r="BE111" i="4"/>
  <c r="BE92" i="4"/>
  <c r="BE95" i="4"/>
  <c r="BE99" i="4"/>
  <c r="BE102" i="4"/>
  <c r="BE107" i="4"/>
  <c r="BE114" i="4"/>
  <c r="J56" i="3"/>
  <c r="E89" i="3"/>
  <c r="BE107" i="3"/>
  <c r="BE119" i="3"/>
  <c r="BE127" i="3"/>
  <c r="BE130" i="3"/>
  <c r="BE137" i="3"/>
  <c r="BE141" i="3"/>
  <c r="BE149" i="3"/>
  <c r="BE155" i="3"/>
  <c r="BE158" i="3"/>
  <c r="BE161" i="3"/>
  <c r="BE164" i="3"/>
  <c r="BE170" i="3"/>
  <c r="BE183" i="3"/>
  <c r="BE189" i="3"/>
  <c r="BE195" i="3"/>
  <c r="BE215" i="3"/>
  <c r="BE221" i="3"/>
  <c r="BE224" i="3"/>
  <c r="BE233" i="3"/>
  <c r="BE236" i="3"/>
  <c r="BE241" i="3"/>
  <c r="BE244" i="3"/>
  <c r="BE251" i="3"/>
  <c r="BE255" i="3"/>
  <c r="BE257" i="3"/>
  <c r="BE262" i="3"/>
  <c r="BE267" i="3"/>
  <c r="BE272" i="3"/>
  <c r="BE278" i="3"/>
  <c r="BE281" i="3"/>
  <c r="BE287" i="3"/>
  <c r="BE290" i="3"/>
  <c r="BE293" i="3"/>
  <c r="BE296" i="3"/>
  <c r="BE299" i="3"/>
  <c r="BE302" i="3"/>
  <c r="BE312" i="3"/>
  <c r="BE314" i="3"/>
  <c r="BE324" i="3"/>
  <c r="BE332" i="3"/>
  <c r="BE334" i="3"/>
  <c r="BE338" i="3"/>
  <c r="BE344" i="3"/>
  <c r="BE346" i="3"/>
  <c r="BE350" i="3"/>
  <c r="BE356" i="3"/>
  <c r="BE362" i="3"/>
  <c r="BE365" i="3"/>
  <c r="BE374" i="3"/>
  <c r="BE378" i="3"/>
  <c r="BE387" i="3"/>
  <c r="BE393" i="3"/>
  <c r="BE396" i="3"/>
  <c r="BE403" i="3"/>
  <c r="BE406" i="3"/>
  <c r="BE417" i="3"/>
  <c r="BE419" i="3"/>
  <c r="BE423" i="3"/>
  <c r="BE433" i="3"/>
  <c r="BE439" i="3"/>
  <c r="BE449" i="3"/>
  <c r="BE456" i="3"/>
  <c r="BE458" i="3"/>
  <c r="BE463" i="3"/>
  <c r="BE467" i="3"/>
  <c r="BE470" i="3"/>
  <c r="BE476" i="3"/>
  <c r="BE482" i="3"/>
  <c r="BE491" i="3"/>
  <c r="BE104" i="3"/>
  <c r="BE110" i="3"/>
  <c r="BE113" i="3"/>
  <c r="BE116" i="3"/>
  <c r="BE122" i="3"/>
  <c r="BE124" i="3"/>
  <c r="BE133" i="3"/>
  <c r="BE135" i="3"/>
  <c r="BE144" i="3"/>
  <c r="BE146" i="3"/>
  <c r="BE152" i="3"/>
  <c r="BE167" i="3"/>
  <c r="BE173" i="3"/>
  <c r="BE176" i="3"/>
  <c r="BE180" i="3"/>
  <c r="BE186" i="3"/>
  <c r="BE192" i="3"/>
  <c r="BE198" i="3"/>
  <c r="BE203" i="3"/>
  <c r="BE206" i="3"/>
  <c r="BE209" i="3"/>
  <c r="BE212" i="3"/>
  <c r="BE218" i="3"/>
  <c r="BE227" i="3"/>
  <c r="BE230" i="3"/>
  <c r="BE239" i="3"/>
  <c r="BE246" i="3"/>
  <c r="BE253" i="3"/>
  <c r="BE264" i="3"/>
  <c r="BE269" i="3"/>
  <c r="BE275" i="3"/>
  <c r="BE284" i="3"/>
  <c r="BE305" i="3"/>
  <c r="BE308" i="3"/>
  <c r="BE318" i="3"/>
  <c r="BE321" i="3"/>
  <c r="BE327" i="3"/>
  <c r="BE336" i="3"/>
  <c r="BE341" i="3"/>
  <c r="BE353" i="3"/>
  <c r="BE359" i="3"/>
  <c r="BE369" i="3"/>
  <c r="BE376" i="3"/>
  <c r="BE380" i="3"/>
  <c r="BE384" i="3"/>
  <c r="BE390" i="3"/>
  <c r="BE399" i="3"/>
  <c r="BE409" i="3"/>
  <c r="BE412" i="3"/>
  <c r="BE421" i="3"/>
  <c r="BE426" i="3"/>
  <c r="BE430" i="3"/>
  <c r="BE436" i="3"/>
  <c r="BE442" i="3"/>
  <c r="BE445" i="3"/>
  <c r="BE454" i="3"/>
  <c r="BE460" i="3"/>
  <c r="BE473" i="3"/>
  <c r="BE479" i="3"/>
  <c r="BE486" i="3"/>
  <c r="BE493" i="3"/>
  <c r="BE495" i="3"/>
  <c r="E50" i="2"/>
  <c r="BE103" i="2"/>
  <c r="BE116" i="2"/>
  <c r="BE125" i="2"/>
  <c r="BE146" i="2"/>
  <c r="BE150" i="2"/>
  <c r="BE179" i="2"/>
  <c r="BE194" i="2"/>
  <c r="BE209" i="2"/>
  <c r="BE236" i="2"/>
  <c r="BE247" i="2"/>
  <c r="BE270" i="2"/>
  <c r="BE278" i="2"/>
  <c r="BE283" i="2"/>
  <c r="BE299" i="2"/>
  <c r="BE312" i="2"/>
  <c r="BE329" i="2"/>
  <c r="BE334" i="2"/>
  <c r="BE345" i="2"/>
  <c r="BE363" i="2"/>
  <c r="BE367" i="2"/>
  <c r="BE375" i="2"/>
  <c r="BE383" i="2"/>
  <c r="BE386" i="2"/>
  <c r="BE390" i="2"/>
  <c r="BE402" i="2"/>
  <c r="BE411" i="2"/>
  <c r="BE461" i="2"/>
  <c r="BE475" i="2"/>
  <c r="BE484" i="2"/>
  <c r="BE499" i="2"/>
  <c r="BE510" i="2"/>
  <c r="BE514" i="2"/>
  <c r="BE523" i="2"/>
  <c r="BE527" i="2"/>
  <c r="BE531" i="2"/>
  <c r="BE536" i="2"/>
  <c r="BE539" i="2"/>
  <c r="BE542" i="2"/>
  <c r="BE546" i="2"/>
  <c r="BE551" i="2"/>
  <c r="BE555" i="2"/>
  <c r="J56" i="2"/>
  <c r="BE130" i="2"/>
  <c r="BE135" i="2"/>
  <c r="BE154" i="2"/>
  <c r="BE166" i="2"/>
  <c r="BE201" i="2"/>
  <c r="BE206" i="2"/>
  <c r="BE225" i="2"/>
  <c r="BE240" i="2"/>
  <c r="BE252" i="2"/>
  <c r="BE257" i="2"/>
  <c r="BE261" i="2"/>
  <c r="BE266" i="2"/>
  <c r="BE274" i="2"/>
  <c r="BE293" i="2"/>
  <c r="BE304" i="2"/>
  <c r="BE307" i="2"/>
  <c r="BE321" i="2"/>
  <c r="BE339" i="2"/>
  <c r="BE349" i="2"/>
  <c r="BE354" i="2"/>
  <c r="BE359" i="2"/>
  <c r="BE371" i="2"/>
  <c r="BE380" i="2"/>
  <c r="BE394" i="2"/>
  <c r="BE398" i="2"/>
  <c r="BE406" i="2"/>
  <c r="BE415" i="2"/>
  <c r="BE419" i="2"/>
  <c r="BE424" i="2"/>
  <c r="BE432" i="2"/>
  <c r="BE437" i="2"/>
  <c r="BE442" i="2"/>
  <c r="BE447" i="2"/>
  <c r="BE454" i="2"/>
  <c r="BE471" i="2"/>
  <c r="BE480" i="2"/>
  <c r="BE491" i="2"/>
  <c r="BE504" i="2"/>
  <c r="BE518" i="2"/>
  <c r="BE567" i="2"/>
  <c r="F37" i="2"/>
  <c r="BB56" i="1" s="1"/>
  <c r="F38" i="3"/>
  <c r="BC57" i="1" s="1"/>
  <c r="F37" i="3"/>
  <c r="BB57" i="1" s="1"/>
  <c r="F36" i="5"/>
  <c r="BA60" i="1" s="1"/>
  <c r="F36" i="7"/>
  <c r="BA62" i="1" s="1"/>
  <c r="F36" i="8"/>
  <c r="BA63" i="1" s="1"/>
  <c r="F39" i="8"/>
  <c r="BD63" i="1" s="1"/>
  <c r="F37" i="8"/>
  <c r="BB63" i="1" s="1"/>
  <c r="AS54" i="1"/>
  <c r="F36" i="2"/>
  <c r="BA56" i="1"/>
  <c r="F39" i="2"/>
  <c r="BD56" i="1"/>
  <c r="F36" i="4"/>
  <c r="BA58" i="1"/>
  <c r="F39" i="4"/>
  <c r="BD58" i="1"/>
  <c r="J36" i="4"/>
  <c r="AW58" i="1"/>
  <c r="F37" i="5"/>
  <c r="BB60" i="1"/>
  <c r="F37" i="6"/>
  <c r="BB61" i="1"/>
  <c r="J36" i="7"/>
  <c r="AW62" i="1"/>
  <c r="F38" i="7"/>
  <c r="BC62" i="1" s="1"/>
  <c r="F38" i="2"/>
  <c r="BC56" i="1" s="1"/>
  <c r="F36" i="3"/>
  <c r="BA57" i="1" s="1"/>
  <c r="F38" i="5"/>
  <c r="BC60" i="1" s="1"/>
  <c r="F39" i="5"/>
  <c r="BD60" i="1" s="1"/>
  <c r="F39" i="7"/>
  <c r="BD62" i="1" s="1"/>
  <c r="J36" i="8"/>
  <c r="AW63" i="1" s="1"/>
  <c r="F38" i="8"/>
  <c r="BC63" i="1" s="1"/>
  <c r="J36" i="2"/>
  <c r="AW56" i="1" s="1"/>
  <c r="J36" i="3"/>
  <c r="AW57" i="1" s="1"/>
  <c r="F39" i="3"/>
  <c r="BD57" i="1" s="1"/>
  <c r="F38" i="4"/>
  <c r="BC58" i="1" s="1"/>
  <c r="F37" i="4"/>
  <c r="BB58" i="1" s="1"/>
  <c r="J36" i="5"/>
  <c r="AW60" i="1" s="1"/>
  <c r="F36" i="6"/>
  <c r="BA61" i="1" s="1"/>
  <c r="F38" i="6"/>
  <c r="BC61" i="1" s="1"/>
  <c r="J36" i="6"/>
  <c r="AW61" i="1" s="1"/>
  <c r="F39" i="6"/>
  <c r="BD61" i="1" s="1"/>
  <c r="F37" i="7"/>
  <c r="BB62" i="1" s="1"/>
  <c r="R265" i="7" l="1"/>
  <c r="P265" i="7"/>
  <c r="T265" i="7"/>
  <c r="R90" i="8"/>
  <c r="R89" i="8" s="1"/>
  <c r="T445" i="7"/>
  <c r="R155" i="7"/>
  <c r="R94" i="5"/>
  <c r="R93" i="5" s="1"/>
  <c r="R260" i="3"/>
  <c r="R140" i="3" s="1"/>
  <c r="R139" i="3" s="1"/>
  <c r="R409" i="2"/>
  <c r="T101" i="2"/>
  <c r="BK90" i="8"/>
  <c r="BK89" i="8"/>
  <c r="J89" i="8" s="1"/>
  <c r="J63" i="8" s="1"/>
  <c r="R445" i="7"/>
  <c r="P155" i="7"/>
  <c r="R92" i="6"/>
  <c r="R91" i="6"/>
  <c r="BK94" i="5"/>
  <c r="J94" i="5"/>
  <c r="J64" i="5" s="1"/>
  <c r="T90" i="4"/>
  <c r="T89" i="4" s="1"/>
  <c r="P316" i="3"/>
  <c r="T260" i="3"/>
  <c r="T140" i="3"/>
  <c r="T139" i="3" s="1"/>
  <c r="T102" i="3" s="1"/>
  <c r="T101" i="3" s="1"/>
  <c r="R101" i="2"/>
  <c r="R100" i="2" s="1"/>
  <c r="R106" i="7"/>
  <c r="R105" i="7" s="1"/>
  <c r="R90" i="4"/>
  <c r="R89" i="4" s="1"/>
  <c r="T316" i="3"/>
  <c r="T409" i="2"/>
  <c r="P101" i="2"/>
  <c r="T90" i="8"/>
  <c r="T89" i="8"/>
  <c r="P445" i="7"/>
  <c r="T155" i="7"/>
  <c r="T106" i="7" s="1"/>
  <c r="T105" i="7" s="1"/>
  <c r="P92" i="6"/>
  <c r="P91" i="6"/>
  <c r="AU61" i="1" s="1"/>
  <c r="T94" i="5"/>
  <c r="T93" i="5" s="1"/>
  <c r="P90" i="4"/>
  <c r="P89" i="4" s="1"/>
  <c r="AU58" i="1" s="1"/>
  <c r="R316" i="3"/>
  <c r="P260" i="3"/>
  <c r="P140" i="3" s="1"/>
  <c r="P139" i="3" s="1"/>
  <c r="P102" i="3" s="1"/>
  <c r="P101" i="3" s="1"/>
  <c r="AU57" i="1" s="1"/>
  <c r="P409" i="2"/>
  <c r="BK101" i="2"/>
  <c r="J101" i="2"/>
  <c r="J64" i="2" s="1"/>
  <c r="BK316" i="3"/>
  <c r="J316" i="3" s="1"/>
  <c r="J74" i="3" s="1"/>
  <c r="BK133" i="6"/>
  <c r="J133" i="6"/>
  <c r="J67" i="6" s="1"/>
  <c r="BK155" i="7"/>
  <c r="J155" i="7" s="1"/>
  <c r="J67" i="7" s="1"/>
  <c r="J91" i="8"/>
  <c r="J65" i="8"/>
  <c r="BK409" i="2"/>
  <c r="J409" i="2"/>
  <c r="J72" i="2" s="1"/>
  <c r="BK260" i="3"/>
  <c r="J260" i="3" s="1"/>
  <c r="J69" i="3" s="1"/>
  <c r="BK90" i="4"/>
  <c r="J90" i="4"/>
  <c r="J64" i="4" s="1"/>
  <c r="BK445" i="7"/>
  <c r="J445" i="7" s="1"/>
  <c r="J78" i="7" s="1"/>
  <c r="BK91" i="6"/>
  <c r="J91" i="6"/>
  <c r="J63" i="6" s="1"/>
  <c r="J35" i="2"/>
  <c r="AV56" i="1" s="1"/>
  <c r="AT56" i="1" s="1"/>
  <c r="F35" i="4"/>
  <c r="AZ58" i="1"/>
  <c r="BC55" i="1"/>
  <c r="AY55" i="1"/>
  <c r="BD55" i="1"/>
  <c r="J35" i="6"/>
  <c r="AV61" i="1" s="1"/>
  <c r="AT61" i="1" s="1"/>
  <c r="F35" i="7"/>
  <c r="AZ62" i="1"/>
  <c r="J35" i="5"/>
  <c r="AV60" i="1"/>
  <c r="AT60" i="1" s="1"/>
  <c r="BD59" i="1"/>
  <c r="BC59" i="1"/>
  <c r="AY59" i="1"/>
  <c r="BA59" i="1"/>
  <c r="AW59" i="1"/>
  <c r="F35" i="3"/>
  <c r="AZ57" i="1" s="1"/>
  <c r="F35" i="5"/>
  <c r="AZ60" i="1" s="1"/>
  <c r="J35" i="8"/>
  <c r="AV63" i="1" s="1"/>
  <c r="AT63" i="1" s="1"/>
  <c r="F35" i="8"/>
  <c r="AZ63" i="1"/>
  <c r="F35" i="2"/>
  <c r="AZ56" i="1"/>
  <c r="J35" i="3"/>
  <c r="AV57" i="1" s="1"/>
  <c r="AT57" i="1" s="1"/>
  <c r="J35" i="4"/>
  <c r="AV58" i="1"/>
  <c r="AT58" i="1" s="1"/>
  <c r="BB55" i="1"/>
  <c r="AX55" i="1" s="1"/>
  <c r="BA55" i="1"/>
  <c r="AW55" i="1" s="1"/>
  <c r="F35" i="6"/>
  <c r="AZ61" i="1" s="1"/>
  <c r="J35" i="7"/>
  <c r="AV62" i="1" s="1"/>
  <c r="AT62" i="1" s="1"/>
  <c r="BB59" i="1"/>
  <c r="AX59" i="1"/>
  <c r="P106" i="7" l="1"/>
  <c r="P105" i="7"/>
  <c r="AU62" i="1" s="1"/>
  <c r="AU59" i="1" s="1"/>
  <c r="R102" i="3"/>
  <c r="R101" i="3" s="1"/>
  <c r="P100" i="2"/>
  <c r="AU56" i="1" s="1"/>
  <c r="AU55" i="1" s="1"/>
  <c r="T100" i="2"/>
  <c r="BK106" i="7"/>
  <c r="J106" i="7"/>
  <c r="J64" i="7" s="1"/>
  <c r="BK100" i="2"/>
  <c r="J100" i="2" s="1"/>
  <c r="J63" i="2" s="1"/>
  <c r="BK89" i="4"/>
  <c r="J89" i="4"/>
  <c r="BK93" i="5"/>
  <c r="J93" i="5"/>
  <c r="J63" i="5" s="1"/>
  <c r="J90" i="8"/>
  <c r="J64" i="8" s="1"/>
  <c r="BK140" i="3"/>
  <c r="J140" i="3" s="1"/>
  <c r="J67" i="3" s="1"/>
  <c r="J32" i="4"/>
  <c r="AG58" i="1"/>
  <c r="J32" i="6"/>
  <c r="AG61" i="1"/>
  <c r="AN61" i="1"/>
  <c r="BB54" i="1"/>
  <c r="W31" i="1"/>
  <c r="J32" i="8"/>
  <c r="AG63" i="1"/>
  <c r="AZ59" i="1"/>
  <c r="AV59" i="1"/>
  <c r="AT59" i="1" s="1"/>
  <c r="BC54" i="1"/>
  <c r="AY54" i="1" s="1"/>
  <c r="BA54" i="1"/>
  <c r="W30" i="1" s="1"/>
  <c r="AZ55" i="1"/>
  <c r="AV55" i="1" s="1"/>
  <c r="AT55" i="1" s="1"/>
  <c r="BD54" i="1"/>
  <c r="W33" i="1"/>
  <c r="J41" i="4" l="1"/>
  <c r="J41" i="8"/>
  <c r="BK139" i="3"/>
  <c r="J139" i="3"/>
  <c r="J66" i="3" s="1"/>
  <c r="BK105" i="7"/>
  <c r="J105" i="7" s="1"/>
  <c r="J32" i="7" s="1"/>
  <c r="AG62" i="1" s="1"/>
  <c r="J63" i="4"/>
  <c r="J41" i="6"/>
  <c r="AN63" i="1"/>
  <c r="AN58" i="1"/>
  <c r="AU54" i="1"/>
  <c r="J32" i="2"/>
  <c r="AG56" i="1"/>
  <c r="W32" i="1"/>
  <c r="AZ54" i="1"/>
  <c r="AV54" i="1" s="1"/>
  <c r="AK29" i="1" s="1"/>
  <c r="J32" i="5"/>
  <c r="AG60" i="1"/>
  <c r="AN60" i="1" s="1"/>
  <c r="AX54" i="1"/>
  <c r="AW54" i="1"/>
  <c r="AK30" i="1"/>
  <c r="J41" i="5" l="1"/>
  <c r="J41" i="7"/>
  <c r="J41" i="2"/>
  <c r="BK102" i="3"/>
  <c r="J102" i="3" s="1"/>
  <c r="J64" i="3" s="1"/>
  <c r="J63" i="7"/>
  <c r="AN56" i="1"/>
  <c r="AN62" i="1"/>
  <c r="AG59" i="1"/>
  <c r="W29" i="1"/>
  <c r="AT54" i="1"/>
  <c r="AN59" i="1" l="1"/>
  <c r="BK101" i="3"/>
  <c r="J101" i="3"/>
  <c r="J32" i="3" s="1"/>
  <c r="AG57" i="1" s="1"/>
  <c r="AG55" i="1" s="1"/>
  <c r="J41" i="3" l="1"/>
  <c r="J63" i="3"/>
  <c r="AN57" i="1"/>
  <c r="AN55" i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<sst xmlns="http://schemas.openxmlformats.org/spreadsheetml/2006/main" count="19685" uniqueCount="2387">
  <si>
    <t>Export Komplet</t>
  </si>
  <si>
    <t>VZ</t>
  </si>
  <si>
    <t>2.0</t>
  </si>
  <si>
    <t>ZAMOK</t>
  </si>
  <si>
    <t>False</t>
  </si>
  <si>
    <t>{b85bbc1f-8502-4969-b8f7-cb3f2c7a4eb9}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</si>
  <si>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</si>
  <si>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</si>
  <si>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</si>
  <si>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</si>
  <si>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</si>
  <si>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</si>
  <si>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</si>
  <si>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22-SO003</t>
  </si>
  <si>
    <t>Stavba:</t>
  </si>
  <si>
    <t>Regenerace veřejného prostranství Holasice</t>
  </si>
  <si>
    <t>KSO:</t>
  </si>
  <si>
    <t/>
  </si>
  <si>
    <t>CC-CZ:</t>
  </si>
  <si>
    <t>Místo:</t>
  </si>
  <si>
    <t>Holasice</t>
  </si>
  <si>
    <t>Datum:</t>
  </si>
  <si>
    <t>14. 1. 2022</t>
  </si>
  <si>
    <t>Zadavatel:</t>
  </si>
  <si>
    <t>IČ:</t>
  </si>
  <si>
    <t>Obec Holasice</t>
  </si>
  <si>
    <t>DIČ:</t>
  </si>
  <si>
    <t>Zhotovitel:</t>
  </si>
  <si>
    <t>dle výběru investora</t>
  </si>
  <si>
    <t>Projektant:</t>
  </si>
  <si>
    <t>ARCHITEKTI A90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</si>
  <si>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</si>
  <si>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</si>
  <si>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</si>
  <si>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</si>
  <si>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</si>
  <si>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</si>
  <si>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</si>
  <si>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</si>
  <si>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</si>
  <si>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</si>
  <si>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</si>
  <si>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</si>
  <si>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</si>
  <si>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</si>
  <si>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</si>
  <si>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</si>
  <si>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</si>
  <si>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</si>
  <si>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</si>
  <si>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</si>
  <si>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</si>
  <si>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</si>
  <si>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</si>
  <si>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</si>
  <si>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</si>
  <si>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</si>
  <si>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</si>
  <si>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</si>
  <si>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</si>
  <si>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</si>
  <si>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</si>
  <si>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</si>
  <si>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</si>
  <si>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</si>
  <si>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</si>
  <si>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</si>
  <si>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</si>
  <si>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</si>
  <si>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</si>
  <si>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</si>
  <si>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</si>
  <si>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</si>
  <si>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</si>
  <si>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22-SO003-01</t>
  </si>
  <si>
    <t>Etapa 1</t>
  </si>
  <si>
    <t>ING</t>
  </si>
  <si>
    <t>1</t>
  </si>
  <si>
    <t>{e7106c5e-8b63-4c09-bb33-d7fed7ed2673}</t>
  </si>
  <si>
    <t>2</t>
  </si>
  <si>
    <t>/</t>
  </si>
  <si>
    <t>22-SO003-01.1</t>
  </si>
  <si>
    <t>D.1.1-D.1.3 Architektonicko-stavební a konstrukční řešení, PBŘ</t>
  </si>
  <si>
    <t>Soupis</t>
  </si>
  <si>
    <t>{4ceaeeb5-0686-4c87-9aae-859440a145b5}</t>
  </si>
  <si>
    <t>22-SO003-01.2</t>
  </si>
  <si>
    <t>D.1.5 Zahradní a sadové úpravy</t>
  </si>
  <si>
    <t>{488334f7-54d0-41c6-b4ad-524eee70cda5}</t>
  </si>
  <si>
    <t>22-SO003-01.3</t>
  </si>
  <si>
    <t>Vedlejší a ostatní náklady</t>
  </si>
  <si>
    <t>{f4e41f9e-1a78-40a4-afcd-7706fe85069c}</t>
  </si>
  <si>
    <t>22-SO003-02</t>
  </si>
  <si>
    <t>Etapa 2</t>
  </si>
  <si>
    <t>STA</t>
  </si>
  <si>
    <t>{3ce433dc-93af-468d-86b7-ddb62991360c}</t>
  </si>
  <si>
    <t>22-SO003-02.1</t>
  </si>
  <si>
    <t>D.2.1-D.2.3 Architektonicko-stavební a konstrukční řešení, PBŘ</t>
  </si>
  <si>
    <t>{14bcefc2-fed0-4ccb-87de-cbb62bed8221}</t>
  </si>
  <si>
    <t>22-SO003-02.2</t>
  </si>
  <si>
    <t>D.2.4 Část elektro</t>
  </si>
  <si>
    <t>{d4691210-0908-4dad-a6a9-58c52b8f4b01}</t>
  </si>
  <si>
    <t>22-SO003-02.3</t>
  </si>
  <si>
    <t>D.2.5 Zahradní a sadové úpravy</t>
  </si>
  <si>
    <t>{202cee3d-782d-4961-a601-6f0c4915a661}</t>
  </si>
  <si>
    <t>22-SO003-02.4</t>
  </si>
  <si>
    <t>{1f4b88bb-567f-4c6d-8156-c662c5be317e}</t>
  </si>
  <si>
    <t>KRYCÍ LIST SOUPISU PRACÍ</t>
  </si>
  <si>
    <t>Objekt:</t>
  </si>
  <si>
    <t>22-SO003-01 - Etapa 1</t>
  </si>
  <si>
    <t>Soupis:</t>
  </si>
  <si>
    <t>22-SO003-01.1 - D.1.1-D.1.3 Architektonicko-stavební a konstrukční řešení, PBŘ</t>
  </si>
  <si>
    <t>Votavová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</si>
  <si>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</si>
  <si>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</si>
  <si>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</si>
  <si>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</si>
  <si>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</si>
  <si>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</si>
  <si>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</si>
  <si>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</si>
  <si>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</si>
  <si>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</si>
  <si>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</si>
  <si>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</si>
  <si>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</si>
  <si>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</si>
  <si>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762 - Konstrukce tesařské</t>
  </si>
  <si>
    <t xml:space="preserve">    764 - Konstrukce klempířské</t>
  </si>
  <si>
    <t xml:space="preserve">    772 - Podlahy z kamene</t>
  </si>
  <si>
    <t xml:space="preserve">    782 - Dokončovací práce - obklady z kamene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</si>
  <si>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</si>
  <si>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</si>
  <si>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</si>
  <si>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</si>
  <si>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</si>
  <si>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</si>
  <si>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</si>
  <si>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</si>
  <si>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</si>
  <si>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</si>
  <si>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</si>
  <si>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</si>
  <si>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</si>
  <si>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</si>
  <si>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</si>
  <si>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</si>
  <si>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</si>
  <si>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</si>
  <si>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</si>
  <si>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</si>
  <si>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</si>
  <si>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m2</t>
  </si>
  <si>
    <t>CS ÚRS 2022 01</t>
  </si>
  <si>
    <t>4</t>
  </si>
  <si>
    <t>-547567951</t>
  </si>
  <si>
    <t>PP</t>
  </si>
  <si>
    <t>Sejmutí ornice strojně při souvislé ploše do 100 m2, tl. vrstvy do 200 mm</t>
  </si>
  <si>
    <t>Online PSC</t>
  </si>
  <si>
    <t>https://podminky.urs.cz/item/CS_URS_2022_01/121151103</t>
  </si>
  <si>
    <t>P</t>
  </si>
  <si>
    <t>Poznámka k položce:_x000D_
V cenách jsou započteny i náklady na:_x000D_
- naložení sejmuté ornice na dopravní prostředek_x000D_
- vodorovné přemístění na hromady v místě upotřebení nebo na dočasné či trvalé skládky na vzdálenost do 50 m a se složením.</t>
  </si>
  <si>
    <t>VV</t>
  </si>
  <si>
    <t>předpoklad na pozemku investora pro další použití</t>
  </si>
  <si>
    <t>viz TZ - sejmutí ornice tl. 100mm</t>
  </si>
  <si>
    <t>půdorys základů altánu, řezy</t>
  </si>
  <si>
    <t>31,20</t>
  </si>
  <si>
    <t>Workout</t>
  </si>
  <si>
    <t>9,20*7,70</t>
  </si>
  <si>
    <t>skladba S1</t>
  </si>
  <si>
    <t>72,50</t>
  </si>
  <si>
    <t>Součet</t>
  </si>
  <si>
    <t>122251101</t>
  </si>
  <si>
    <t>Odkopávky a prokopávky nezapažené v hornině třídy těžitelnosti I skupiny 3 objem do 20 m3 strojně</t>
  </si>
  <si>
    <t>m3</t>
  </si>
  <si>
    <t>547052300</t>
  </si>
  <si>
    <t>Odkopávky a prokopávky nezapažené strojně v hornině třídy těžitelnosti I skupiny 3 do 20 m3</t>
  </si>
  <si>
    <t>https://podminky.urs.cz/item/CS_URS_2022_01/122251101</t>
  </si>
  <si>
    <t>10,00               "odkop svahu pro altán - předpoklad</t>
  </si>
  <si>
    <t>pro skladbu S2 - altán</t>
  </si>
  <si>
    <t>0,45*31,20</t>
  </si>
  <si>
    <t>0,10*72,50</t>
  </si>
  <si>
    <t>3</t>
  </si>
  <si>
    <t>132212121</t>
  </si>
  <si>
    <t>Hloubení zapažených rýh šířky do 800 mm v soudržných horninách třídy těžitelnosti I skupiny 3 ručně</t>
  </si>
  <si>
    <t>-277637272</t>
  </si>
  <si>
    <t>Hloubení zapažených rýh šířky do 800 mm ručně s urovnáním dna do předepsaného profilu a spádu v hornině třídy těžitelnosti I skupiny 3 soudržných</t>
  </si>
  <si>
    <t>https://podminky.urs.cz/item/CS_URS_2022_01/132212121</t>
  </si>
  <si>
    <t>detail A - venkovní schody</t>
  </si>
  <si>
    <t>0,30*0,40*20,10                 "opěrná zídka</t>
  </si>
  <si>
    <t>132251101</t>
  </si>
  <si>
    <t>Hloubení rýh nezapažených š do 800 mm v hornině třídy těžitelnosti I skupiny 3 objem do 20 m3 strojně</t>
  </si>
  <si>
    <t>-1028051532</t>
  </si>
  <si>
    <t>Hloubení nezapažených rýh šířky do 800 mm strojně s urovnáním dna do předepsaného profilu a spádu v hornině třídy těžitelnosti I skupiny 3 do 20 m3</t>
  </si>
  <si>
    <t>https://podminky.urs.cz/item/CS_URS_2022_01/132251101</t>
  </si>
  <si>
    <t>0,60*0,55*12,10                   "-1,20 až -0,65</t>
  </si>
  <si>
    <t>5</t>
  </si>
  <si>
    <t>133212811</t>
  </si>
  <si>
    <t>Hloubení nezapažených šachet v hornině třídy těžitelnosti I skupiny 3 plocha výkopu do 4 m2 ručně</t>
  </si>
  <si>
    <t>-1045671614</t>
  </si>
  <si>
    <t>Hloubení nezapažených šachet ručně v horninách třídy těžitelnosti I skupiny 3, půdorysná plocha výkopu do 4 m2</t>
  </si>
  <si>
    <t>https://podminky.urs.cz/item/CS_URS_2022_01/133212811</t>
  </si>
  <si>
    <t>0,55*0,60*0,60*2                     "-1,20 až -0,65</t>
  </si>
  <si>
    <t>0,55*0,80*0,80</t>
  </si>
  <si>
    <t>detail D - základ. patka laviček/odpatkového koše/nástěnky</t>
  </si>
  <si>
    <t>0,70*0,30*0,30*5              "odpatkové koše</t>
  </si>
  <si>
    <t>0,70*0,30*0,30*4*3         "lavičky</t>
  </si>
  <si>
    <t>0,70*0,30*0,30*2             "nástěnka</t>
  </si>
  <si>
    <t>6</t>
  </si>
  <si>
    <t>162751117</t>
  </si>
  <si>
    <t>Vodorovné přemístění přes 9 000 do 10000 m výkopku/sypaniny z horniny třídy těžitelnosti I skupiny 1 až 3</t>
  </si>
  <si>
    <t>187134243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</si>
  <si>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</si>
  <si>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https://podminky.urs.cz/item/CS_URS_2022_01/162751117</t>
  </si>
  <si>
    <t>31,29+2,412+3,993+1,945</t>
  </si>
  <si>
    <t>7</t>
  </si>
  <si>
    <t>171201231</t>
  </si>
  <si>
    <t>Poplatek za uložení zeminy a kamení na recyklační skládce (skládkovné) kód odpadu 17 05 04</t>
  </si>
  <si>
    <t>t</t>
  </si>
  <si>
    <t>1478458702</t>
  </si>
  <si>
    <t>Poplatek za uložení stavebního odpadu na recyklační skládce (skládkovné) zeminy a kamení zatříděného do Katalogu odpadů pod kódem 17 05 04</t>
  </si>
  <si>
    <t>https://podminky.urs.cz/item/CS_URS_2022_01/171201231</t>
  </si>
  <si>
    <t>39,64*1,85</t>
  </si>
  <si>
    <t>8</t>
  </si>
  <si>
    <t>181111131</t>
  </si>
  <si>
    <t>Plošná úprava terénu do 500 m2 zemina skupiny 1 až 4 nerovnosti přes 150 do 200 mm v rovinně a svahu do 1:5</t>
  </si>
  <si>
    <t>-2125195635</t>
  </si>
  <si>
    <t>Plošná úprava terénu v zemině skupiny 1 až 4 s urovnáním povrchu bez doplnění ornice souvislé plochy do 500 m2 při nerovnostech terénu přes 150 do 200 mm v rovině nebo na svahu do 1:5</t>
  </si>
  <si>
    <t>https://podminky.urs.cz/item/CS_URS_2022_01/181111131</t>
  </si>
  <si>
    <t>dopadová plocha z recyklované gymy</t>
  </si>
  <si>
    <t>86,00</t>
  </si>
  <si>
    <t>9</t>
  </si>
  <si>
    <t>181912112</t>
  </si>
  <si>
    <t>Úprava pláně v hornině třídy těžitelnosti I skupiny 3 se zhutněním ručně</t>
  </si>
  <si>
    <t>-1516086273</t>
  </si>
  <si>
    <t>Úprava pláně vyrovnáním výškových rozdílů ručně v hornině třídy těžitelnosti I skupiny 3 se zhutněním</t>
  </si>
  <si>
    <t>https://podminky.urs.cz/item/CS_URS_2022_01/181912112</t>
  </si>
  <si>
    <t>Zakládání</t>
  </si>
  <si>
    <t>10</t>
  </si>
  <si>
    <t>271572211</t>
  </si>
  <si>
    <t>Podsyp pod základové konstrukce se zhutněním z netříděného štěrkopísku</t>
  </si>
  <si>
    <t>-1462012822</t>
  </si>
  <si>
    <t>Podsyp pod základové konstrukce se zhutněním a urovnáním povrchu ze štěrkopísku netříděného</t>
  </si>
  <si>
    <t>https://podminky.urs.cz/item/CS_URS_2022_01/271572211</t>
  </si>
  <si>
    <t>0,10*0,60*12,10                   "-1,20 až -1,10</t>
  </si>
  <si>
    <t>0,10*0,60*0,60*2</t>
  </si>
  <si>
    <t>0,10*0,80*0,80</t>
  </si>
  <si>
    <t>Mezisoučet</t>
  </si>
  <si>
    <t>0,10*0,30*20,10                 "opěrná zídka</t>
  </si>
  <si>
    <t>0,10*0,30*0,30*5              "odpatkové koše</t>
  </si>
  <si>
    <t>0,10*0,30*0,30*4*3         "lavičky</t>
  </si>
  <si>
    <t>0,10*0,30*0,30*2             "nástěnka</t>
  </si>
  <si>
    <t>11</t>
  </si>
  <si>
    <t>274313611</t>
  </si>
  <si>
    <t>Základové pásy z betonu tř. C 16/20</t>
  </si>
  <si>
    <t>-1117310379</t>
  </si>
  <si>
    <t>Základy z betonu prostého pasy betonu kamenem neprokládaného tř. C 16/20</t>
  </si>
  <si>
    <t>https://podminky.urs.cz/item/CS_URS_2022_01/274313611</t>
  </si>
  <si>
    <t>0,60*0,70*12,10                   "-1,10 až -0,40</t>
  </si>
  <si>
    <t>5,082*0,50*0,05                   "z 50% +5% betonáž do výkopu</t>
  </si>
  <si>
    <t>12</t>
  </si>
  <si>
    <t>274352221</t>
  </si>
  <si>
    <t>Zřízení bednění základových pasů kruhového r do 2,5 m</t>
  </si>
  <si>
    <t>-654829541</t>
  </si>
  <si>
    <t>Bednění základů pasů kruhové nebo obloukové poloměru přes 1 do 2,5 m zřízení</t>
  </si>
  <si>
    <t>https://podminky.urs.cz/item/CS_URS_2022_01/274352221</t>
  </si>
  <si>
    <t xml:space="preserve">0,35*(12,10+0,60)*2   </t>
  </si>
  <si>
    <t>13</t>
  </si>
  <si>
    <t>274352222</t>
  </si>
  <si>
    <t>Odstranění bednění základových pasů kruhového r do 2,5 m</t>
  </si>
  <si>
    <t>-1619742620</t>
  </si>
  <si>
    <t>Bednění základů pasů kruhové nebo obloukové poloměru přes 1 do 2,5 m odstranění</t>
  </si>
  <si>
    <t>https://podminky.urs.cz/item/CS_URS_2022_01/274352222</t>
  </si>
  <si>
    <t>14</t>
  </si>
  <si>
    <t>275313611</t>
  </si>
  <si>
    <t>Základové patky z betonu tř. C 16/20</t>
  </si>
  <si>
    <t>1299750335</t>
  </si>
  <si>
    <t>Základy z betonu prostého patky a bloky z betonu kamenem neprokládaného tř. C 16/20</t>
  </si>
  <si>
    <t>https://podminky.urs.cz/item/CS_URS_2022_01/275313611</t>
  </si>
  <si>
    <t>0,60*0,60*0,70*2              "-1,10 až -0,40</t>
  </si>
  <si>
    <t>0,80*0,80*0,70</t>
  </si>
  <si>
    <t>0,952*0,50*0,05                   "z 50% +5% betonáž do výkopu</t>
  </si>
  <si>
    <t>0,30*0,30*0,60*5              "odpatkové koše</t>
  </si>
  <si>
    <t>0,30*0,30*0,60*4*3         "lavičky</t>
  </si>
  <si>
    <t>0,30*0,30*0,60*2             "nástěnka</t>
  </si>
  <si>
    <t>1,026*0,80*0,05           "z 80% +5% betonáž do výkopu</t>
  </si>
  <si>
    <t>275351121</t>
  </si>
  <si>
    <t>Zřízení bednění základových patek</t>
  </si>
  <si>
    <t>291190152</t>
  </si>
  <si>
    <t>Bednění základů patek zřízení</t>
  </si>
  <si>
    <t>https://podminky.urs.cz/item/CS_URS_2022_01/275351121</t>
  </si>
  <si>
    <t xml:space="preserve">(0,60+0,60)*2*0,35*2 </t>
  </si>
  <si>
    <t>(0,80+0,80)*2+0,35</t>
  </si>
  <si>
    <t>(0,30+0,30)*2*0,30*5              "odpatkové koše</t>
  </si>
  <si>
    <t>(0,30+0,30)*2*0,30*4*3         "lavičky</t>
  </si>
  <si>
    <t>(0,30+0,30)*2*0,30*2             "nástěnka</t>
  </si>
  <si>
    <t>16</t>
  </si>
  <si>
    <t>275351122</t>
  </si>
  <si>
    <t>Odstranění bednění základových patek</t>
  </si>
  <si>
    <t>-950357220</t>
  </si>
  <si>
    <t>Bednění základů patek odstranění</t>
  </si>
  <si>
    <t>https://podminky.urs.cz/item/CS_URS_2022_01/275351122</t>
  </si>
  <si>
    <t>Svislé a kompletní konstrukce</t>
  </si>
  <si>
    <t>17</t>
  </si>
  <si>
    <t>311213222.1</t>
  </si>
  <si>
    <t xml:space="preserve">Zdivo nadzákladové z žulového lomového kamene  na beton C20/25 </t>
  </si>
  <si>
    <t>-839629878</t>
  </si>
  <si>
    <t xml:space="preserve">Zdivo nadzákladové z žulového lomového kamene na beton C20/25 </t>
  </si>
  <si>
    <t>návrh altánu - půdorys</t>
  </si>
  <si>
    <t>0,30*1,00*11,80</t>
  </si>
  <si>
    <t>0,30*0,70*20,10                 "opěrná zídka</t>
  </si>
  <si>
    <t>18</t>
  </si>
  <si>
    <t>311213911</t>
  </si>
  <si>
    <t>Příplatek k cenám zdění zdiva z kamene na maltu za jednostranné lícování zdiva</t>
  </si>
  <si>
    <t>-2078154006</t>
  </si>
  <si>
    <t>Zdivo nadzákladové z lomového kamene štípaného nebo ručně vybíraného na maltu Příplatek k cenám za lícování zdiva jednostranné</t>
  </si>
  <si>
    <t>https://podminky.urs.cz/item/CS_URS_2022_01/311213911</t>
  </si>
  <si>
    <t>19</t>
  </si>
  <si>
    <t>311213912</t>
  </si>
  <si>
    <t>Příplatek k cenám zdění zdiva z kamene na maltu za oboustranné lícování zdiva</t>
  </si>
  <si>
    <t>405629808</t>
  </si>
  <si>
    <t>Zdivo nadzákladové z lomového kamene štípaného nebo ručně vybíraného na maltu Příplatek k cenám za lícování zdiva oboustranné</t>
  </si>
  <si>
    <t>https://podminky.urs.cz/item/CS_URS_2022_01/311213912</t>
  </si>
  <si>
    <t>20</t>
  </si>
  <si>
    <t>33992-PC01</t>
  </si>
  <si>
    <t>Osazování dřevěných palisád v řadě výšky prvku přes 0,5 do 1 m</t>
  </si>
  <si>
    <t>m</t>
  </si>
  <si>
    <t>-689435128</t>
  </si>
  <si>
    <t>1,20*10</t>
  </si>
  <si>
    <t>M</t>
  </si>
  <si>
    <t>60591</t>
  </si>
  <si>
    <t>palisáda dřevěná z akátového dřeva  D 100mm, podzemní část asfaltový nátěr</t>
  </si>
  <si>
    <t>-1206785356</t>
  </si>
  <si>
    <t>palisáda dřevěná impregnovaná D 100mm</t>
  </si>
  <si>
    <t>0,75*13*10</t>
  </si>
  <si>
    <t>Komunikace pozemní</t>
  </si>
  <si>
    <t>22</t>
  </si>
  <si>
    <t>564211011.1</t>
  </si>
  <si>
    <t>Podklad nebo podsyp ze štěrkopísku ŠP fr 2/5 mm  plochy do 100 m2 tl 50 mm</t>
  </si>
  <si>
    <t>-2064030635</t>
  </si>
  <si>
    <t>Podklad nebo podsyp ze štěrkopísku ŠP fr 2/5mm s rozprostřením, vlhčením a zhutněním plochy jednotlivě do 100 m2, po zhutnění tl. 50 mm</t>
  </si>
  <si>
    <t>situace</t>
  </si>
  <si>
    <t>72,50                        "skladba S1</t>
  </si>
  <si>
    <t>23</t>
  </si>
  <si>
    <t>564730101.1</t>
  </si>
  <si>
    <t>Podklad z kameniva hrubého drceného vel. 20-32 mm plochy do 100 m2 tl 100 mm</t>
  </si>
  <si>
    <t>-816717924</t>
  </si>
  <si>
    <t>Podklad nebo kryt z kameniva hrubého drceného vel. 20-32 mm s rozprostřením a zhutněním plochy jednotlivě do 100 m2, po zhutnění tl. 100 mm</t>
  </si>
  <si>
    <t>24</t>
  </si>
  <si>
    <t>58911-PC01</t>
  </si>
  <si>
    <t>Hutněný hlinitopískový mlatový povrch barvy okrové, jílovitá zemina 60%, písek frakce 0/4mm tl.40mm (vazná vrstva)</t>
  </si>
  <si>
    <t>-2103199259</t>
  </si>
  <si>
    <t>25</t>
  </si>
  <si>
    <t>58911-PC02</t>
  </si>
  <si>
    <t>Zhutněný pískový posyp barvy okrové frakce 0/4mm tl.20mm</t>
  </si>
  <si>
    <t>-1135444498</t>
  </si>
  <si>
    <t>Úpravy povrchů, podlahy a osazování výplní</t>
  </si>
  <si>
    <t>26</t>
  </si>
  <si>
    <t>628631211</t>
  </si>
  <si>
    <t>Spárování zdí a valů z lomového kamene cementovou maltou hl do 30 mm</t>
  </si>
  <si>
    <t>65491149</t>
  </si>
  <si>
    <t>Spárování zdiva opěrných zdí a valů cementovou maltou hloubky spárování do 30 mm, zdiva z lomového kamene</t>
  </si>
  <si>
    <t>https://podminky.urs.cz/item/CS_URS_2022_01/628631211</t>
  </si>
  <si>
    <t>1,00*(11,80+0,30)*2</t>
  </si>
  <si>
    <t>0,40*20,10*2                 "opěrná zídka</t>
  </si>
  <si>
    <t>0,40*0,471*3</t>
  </si>
  <si>
    <t>0,30*20,10</t>
  </si>
  <si>
    <t>27</t>
  </si>
  <si>
    <t>631311125</t>
  </si>
  <si>
    <t>Mazanina tl přes 80 do 120 mm z betonu prostého bez zvýšených nároků na prostředí tř. C 20/25</t>
  </si>
  <si>
    <t>1694961017</t>
  </si>
  <si>
    <t>Mazanina z betonu prostého bez zvýšených nároků na prostředí tl. přes 80 do 120 mm tř. C 20/25</t>
  </si>
  <si>
    <t>https://podminky.urs.cz/item/CS_URS_2022_01/631311125</t>
  </si>
  <si>
    <t>skladba S2</t>
  </si>
  <si>
    <t>0,10*28,70                      "-0,40 až -0,30</t>
  </si>
  <si>
    <t>28</t>
  </si>
  <si>
    <t>631351101</t>
  </si>
  <si>
    <t>Zřízení bednění rýh a hran v podlahách</t>
  </si>
  <si>
    <t>413710058</t>
  </si>
  <si>
    <t>Bednění v podlahách rýh a hran zřízení</t>
  </si>
  <si>
    <t>https://podminky.urs.cz/item/CS_URS_2022_01/631351101</t>
  </si>
  <si>
    <t>0,15*18,90</t>
  </si>
  <si>
    <t>29</t>
  </si>
  <si>
    <t>631351102</t>
  </si>
  <si>
    <t>Odstranění bednění rýh a hran v podlahách</t>
  </si>
  <si>
    <t>-924966596</t>
  </si>
  <si>
    <t>Bednění v podlahách rýh a hran odstranění</t>
  </si>
  <si>
    <t>https://podminky.urs.cz/item/CS_URS_2022_01/631351102</t>
  </si>
  <si>
    <t>30</t>
  </si>
  <si>
    <t>631362021</t>
  </si>
  <si>
    <t>Výztuž mazanin svařovanými sítěmi Kari</t>
  </si>
  <si>
    <t>-473649184</t>
  </si>
  <si>
    <t>Výztuž mazanin ze svařovaných sítí z drátů typu KARI</t>
  </si>
  <si>
    <t>https://podminky.urs.cz/item/CS_URS_2022_01/631362021</t>
  </si>
  <si>
    <t>28,70*3,01*1,25/1000      "-0,40 až -0,30</t>
  </si>
  <si>
    <t>31</t>
  </si>
  <si>
    <t>635111215</t>
  </si>
  <si>
    <t>Násyp pod podlahy ze štěrkopísku se zhutněním</t>
  </si>
  <si>
    <t>868791296</t>
  </si>
  <si>
    <t>Násyp ze štěrkopísku, písku nebo kameniva pod podlahy se zhutněním ze štěrkopísku</t>
  </si>
  <si>
    <t>https://podminky.urs.cz/item/CS_URS_2022_01/635111215</t>
  </si>
  <si>
    <t>0,05*31,20                           "skladba S2</t>
  </si>
  <si>
    <t>-0,05*0,60*12,10               "odpočet základů</t>
  </si>
  <si>
    <t>-0,05*0,60*0,60*2</t>
  </si>
  <si>
    <t>-0,05*0,80*0,80</t>
  </si>
  <si>
    <t>32</t>
  </si>
  <si>
    <t>635111242.1</t>
  </si>
  <si>
    <t xml:space="preserve">Násyp ze štěrkodrti  fr. 32-63 prosypaná ŠD 8-16, 11-22  pod podlahy  se zhutněním </t>
  </si>
  <si>
    <t>-809942234</t>
  </si>
  <si>
    <t xml:space="preserve">Násyp ze štěrkodrti fr. 32-63 prosypaná ŠD 8-16, 11-22 pod podlahy se zhutněním </t>
  </si>
  <si>
    <t>0,20*31,20                           "skladba S2</t>
  </si>
  <si>
    <t>-0,20*0,60*12,10               "odpočet základů</t>
  </si>
  <si>
    <t>-0,20*0,60*0,60*2</t>
  </si>
  <si>
    <t>-0,20*0,80*0,80</t>
  </si>
  <si>
    <t>33</t>
  </si>
  <si>
    <t>63662-PC01</t>
  </si>
  <si>
    <t>Podlahová krytina z desek z recyklované pryže, velikosti 1000x1000 mm kladených na předem vyrovnaný podklad  volně tl. desky 30 mm barevných - červených</t>
  </si>
  <si>
    <t>-1178756345</t>
  </si>
  <si>
    <t>Podlahová krytina z desek z recyklované pryže, velikosti 1000x1000 mm kladených na předem vyrovnaný podklad volně tl. desky 30 mm barevných - červených</t>
  </si>
  <si>
    <t>Ostatní konstrukce a práce, bourání</t>
  </si>
  <si>
    <t>34</t>
  </si>
  <si>
    <t>916231213</t>
  </si>
  <si>
    <t>Osazení chodníkového obrubníku betonového stojatého s boční opěrou do lože z betonu prostého</t>
  </si>
  <si>
    <t>-286682146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</si>
  <si>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</si>
  <si>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https://podminky.urs.cz/item/CS_URS_2022_01/916231213</t>
  </si>
  <si>
    <t>workhout</t>
  </si>
  <si>
    <t>(9,20+7,50)*2</t>
  </si>
  <si>
    <t>35</t>
  </si>
  <si>
    <t>59217017</t>
  </si>
  <si>
    <t>obrubník betonový chodníkový 1000x100x250mm</t>
  </si>
  <si>
    <t>-1237070293</t>
  </si>
  <si>
    <t>33,40*0,02</t>
  </si>
  <si>
    <t>36</t>
  </si>
  <si>
    <t>91637-PC01</t>
  </si>
  <si>
    <t>M+D Ocelová samofixační obruba s rovnými hroty a s vrchním lemem (pozink. ocel tl. 2mm, výška 250mm)</t>
  </si>
  <si>
    <t>669252457</t>
  </si>
  <si>
    <t>viz situace</t>
  </si>
  <si>
    <t>71,00</t>
  </si>
  <si>
    <t>37</t>
  </si>
  <si>
    <t>916991121</t>
  </si>
  <si>
    <t>Lože pod obrubníky, krajníky nebo obruby z dlažebních kostek z betonu prostého</t>
  </si>
  <si>
    <t>861725718</t>
  </si>
  <si>
    <t>Lože pod obrubníky, krajníky nebo obruby z dlažebních kostek z betonu prostého</t>
  </si>
  <si>
    <t>https://podminky.urs.cz/item/CS_URS_2022_01/916991121</t>
  </si>
  <si>
    <t>0,05*0,25*(9,20+7,50)*2</t>
  </si>
  <si>
    <t>38</t>
  </si>
  <si>
    <t>919726122</t>
  </si>
  <si>
    <t>Geotextilie pro ochranu, separaci a filtraci netkaná měrná hm přes 200 do 300 g/m2</t>
  </si>
  <si>
    <t>1877633348</t>
  </si>
  <si>
    <t>Geotextilie netkaná pro ochranu, separaci nebo filtraci měrná hmotnost přes 200 do 300 g/m2</t>
  </si>
  <si>
    <t>https://podminky.urs.cz/item/CS_URS_2022_01/919726122</t>
  </si>
  <si>
    <t>39</t>
  </si>
  <si>
    <t>91973-PC01</t>
  </si>
  <si>
    <t>Zarovnání styčné plochy podkladu nebo krytu z betonu tl do 150 mm</t>
  </si>
  <si>
    <t>1237568040</t>
  </si>
  <si>
    <t>Výšková úprava stávajícího chodníkového obrubníku</t>
  </si>
  <si>
    <t>Detail B - Přístupová rampa</t>
  </si>
  <si>
    <t>5,80</t>
  </si>
  <si>
    <t>40</t>
  </si>
  <si>
    <t>936009113.1</t>
  </si>
  <si>
    <t>Bezpečnostní dopadová plocha pro WORKOUT  tloušťky 30 cm z kačírku fr. 4-8</t>
  </si>
  <si>
    <t>1054439958</t>
  </si>
  <si>
    <t>Bezpečnostní dopadová plocha pro WORKOUT tloušťky 30 cm z kačírku fr. 4-8</t>
  </si>
  <si>
    <t>9,00*7,50</t>
  </si>
  <si>
    <t>41</t>
  </si>
  <si>
    <t>9360-PC01</t>
  </si>
  <si>
    <t>M+D lavice z bukového dřeva dl. 10,10m, šířky 450 mm, zl. 50mm žluté barvy vč. kotvení do kamenné zídky altánu</t>
  </si>
  <si>
    <t>1567689280</t>
  </si>
  <si>
    <t>10,10</t>
  </si>
  <si>
    <t>42</t>
  </si>
  <si>
    <t>9360-PC02</t>
  </si>
  <si>
    <t>M+D  WORKOUT - kompletní provedení  (viz pozn. k položce)</t>
  </si>
  <si>
    <t>kpl</t>
  </si>
  <si>
    <t>-1115868068</t>
  </si>
  <si>
    <t>M+D WORKOUT - kompletní provedení (viz pozn. k položce)</t>
  </si>
  <si>
    <t>Poznámka k položce:_x000D_
Technické parametry:_x000D_
Materiál: nerezová ocel, jakost 1.4301_x000D_
Spojovací materiál: nerezová ocel A2_x000D_
Stojné profily: rozměry 80x80mm, tloušťka stěny 3mm_x000D_
Hrazdy: rozměry trubek 30-43mm, tloušťka stěny 3mm_x000D_
Kotvení: betonové patky, nebo betonová deska - dodávka a dimenze dle výrobní dokumentace výrobce_x000D_
Kotvení: nerezové závitové svorníky s nerezovými samojistícími matkami + chemická kotva-dle výrobní dokumentace výrobce_x000D_
Metoda svařování: TIG silové spoje_x000D_
Soupis prvků: _x000D_
1. hrazda ve výšce 250cm, 2. hrazda ve výšce 235cm, 3. hrazda ve výšce 220cm_x000D_
4. hrazda ve výšce 205cm, 5. hrazda ve výšce 195cm, 6. hrazda ve výšce 135cm_x000D_
7. hrazda ve výšce 85cm, 8. hrazda ve výšce 30cm, 9. bradla dvojitá ve výšce 130cm_x000D_
10. opora pro nohy - pomocný prvek k provádění kliků na bradlech_x000D_
11. žebřiny svislé, 12. žebřiny vodorovné pro ručkování ve výšce 235cm_x000D_
13. žebřiny šikmé ve výšce 300cm_x000D_
14. gymnastické kruhy volně zavěšené (možnost nastavení vzdálenosti mezi kruhy)_x000D_
15. krátké úchopy k provádění přítahů ve vodorovné poloze, 16. jump boxy 2ks_x000D_
17. vzpěra s oky pro uchycení odporové gumy a odložení oblečení_x000D_
18. zavěšený posilovací systém typu TRX (otočné rukojeti)_x000D_
19. šikmá bradla, 20. lavice rovná s wpc prkny pro dlouhý a bezúdržbový provoz_x000D_
21. balanční plošina (výkyvná + otočná)_x000D_
Poznámka: _x000D_
-BUDE PROVEDENA PROTISKLUZOVÁ ÚPRAVA HRAZD A BRADEL_x000D_
-WORKOUT BUDE OPATŘEN ŠTÍTKY S UKÁZKAMI CVIKŮ U KAŽDÉHO STANOVIŠTĚ_x000D_
-WORKOUT BUDE OPATŘEN BEZPEČNOSTNÍMI ŠROUBY PROTI KRÁDEŽI SE SPECIFICKOU HLAVOU_x000D_
-BUDE CERTIFIKOVÁNO DLE NORMY ČSN EN 16630_x000D_
Součástí položky jsou i polocné práce:_x000D_
-výkop a zhotovení betonových patek - 26 kusů_x000D_
- provozní řád s ukázkami cviků vč. montáže - 1 kus_x000D_
- úprava okolního terénu, výsev trávy - 1 kpl_x000D_
- montáž na chem. kotvy - 1 kpl_x000D_
- doprava a režie - 1 kpl</t>
  </si>
  <si>
    <t>1                               "workhout</t>
  </si>
  <si>
    <t>43</t>
  </si>
  <si>
    <t>9360-PC04</t>
  </si>
  <si>
    <t>M+D posilovacích strojů vč. potřebných základů a kotvení (viz pozn. k položce)</t>
  </si>
  <si>
    <t>1228953824</t>
  </si>
  <si>
    <t>Poznámka k položce:_x000D_
- F14 Kolo  BLO-058D   1100x510x1300mm                  .... 1 ks _x000D_
- F13 Trojitá hrazda  BLO-052B 1500x1500x2300 mm  .... 1 kus_x000D_
- F12 Leh / sed lavička  BLO-049B 1420x1120x630 mm .... 1 kus_x000D_
- F09 Dvojitý surf  BLO-053B  OZ 3 790 × 4040 mm      .... 1 kus_x000D_
- F08 Bradla  BLO-051A  OZ 4 780 × 3 614 mm             .... 1 kus_x000D_
- F06 Veslovací trenažér  BLO-058B  1220x800x820 mm   .... 1 kus_x000D_
- F05 Eliptický Trenažér - běžecké lyže BLO-045A OZ 4 280 × 3 520 mm   .... 1 kus_x000D_
- F20 Posilování hrudník - výtlak  BLO-054B   1170x895x1700 mm             .... 1 kus</t>
  </si>
  <si>
    <t>44</t>
  </si>
  <si>
    <t>936104210</t>
  </si>
  <si>
    <t>Montáž venkovní nástěnky  přichycením kotevními šrouby (2 nohy)</t>
  </si>
  <si>
    <t>kus</t>
  </si>
  <si>
    <t>-893165086</t>
  </si>
  <si>
    <t>Montáž venkovní nástěnky přichycením kotevními šrouby (2 nohy)</t>
  </si>
  <si>
    <t>1                   "viz situace</t>
  </si>
  <si>
    <t>45</t>
  </si>
  <si>
    <t>55348</t>
  </si>
  <si>
    <t>Uzamykatelná venkovní vitrína se skleněnou výplní čelních dveří z bezpečnostního skla 6x A4 /760x805x46,6mm/ vč. stabilních nosných noh</t>
  </si>
  <si>
    <t>-1363436178</t>
  </si>
  <si>
    <t>Poznámka k položce:_x000D_
přišroubováno pomocí chemických kotev do základ. patky</t>
  </si>
  <si>
    <t>46</t>
  </si>
  <si>
    <t>936104213</t>
  </si>
  <si>
    <t>Montáž odpadkového koše kotevními šrouby na pevný podklad</t>
  </si>
  <si>
    <t>-809847743</t>
  </si>
  <si>
    <t>Montáž odpadkového koše přichycením kotevními šrouby</t>
  </si>
  <si>
    <t>https://podminky.urs.cz/item/CS_URS_2022_01/936104213</t>
  </si>
  <si>
    <t>5                   "viz situace</t>
  </si>
  <si>
    <t>47</t>
  </si>
  <si>
    <t>749101</t>
  </si>
  <si>
    <t>celokovový odpadkový koš s dřevěným obložením a se stříškou, objem nádoby 48 l</t>
  </si>
  <si>
    <t>816144788</t>
  </si>
  <si>
    <t xml:space="preserve">celokovový odpadkový koš s dřevěným obložením a se stříškou </t>
  </si>
  <si>
    <t xml:space="preserve">Poznámka k položce:_x000D_
výška 830 mm, průměr 425 mm_x000D_
kotvení pomocí šroubů do betonu dle pokynů výrobce_x000D_
</t>
  </si>
  <si>
    <t>48</t>
  </si>
  <si>
    <t>936124113</t>
  </si>
  <si>
    <t>Montáž lavičky stabilní kotvené šrouby na pevný podklad</t>
  </si>
  <si>
    <t>-788536496</t>
  </si>
  <si>
    <t>Montáž lavičky parkové stabilní přichycené kotevními šrouby</t>
  </si>
  <si>
    <t>https://podminky.urs.cz/item/CS_URS_2022_01/936124113</t>
  </si>
  <si>
    <t>3                   "viz situace</t>
  </si>
  <si>
    <t>49</t>
  </si>
  <si>
    <t>74910</t>
  </si>
  <si>
    <t>lavička s opěradlem 1500x420x430mm, ocelová konstrukce z jäklů, žárově zinkováno, latě - 3x nátěr lazurou, 1500x50x35mm</t>
  </si>
  <si>
    <t>-57136609</t>
  </si>
  <si>
    <t>Poznámka k položce:_x000D_
kotvení pomocí šroubů do betonu dle pokynů výrobce</t>
  </si>
  <si>
    <t>50</t>
  </si>
  <si>
    <t>94000-PC01</t>
  </si>
  <si>
    <t>1035945221</t>
  </si>
  <si>
    <t>Demontáž a likvidace stávající nástěnky</t>
  </si>
  <si>
    <t>1                          "viz situace</t>
  </si>
  <si>
    <t>998</t>
  </si>
  <si>
    <t>Přesun hmot</t>
  </si>
  <si>
    <t>51</t>
  </si>
  <si>
    <t>998222012</t>
  </si>
  <si>
    <t>Přesun hmot pro tělovýchovné plochy</t>
  </si>
  <si>
    <t>-1839290284</t>
  </si>
  <si>
    <t>Přesun hmot pro tělovýchovné plochy dopravní vzdálenost do 200 m</t>
  </si>
  <si>
    <t>https://podminky.urs.cz/item/CS_URS_2022_01/998222012</t>
  </si>
  <si>
    <t>PSV</t>
  </si>
  <si>
    <t>Práce a dodávky PSV</t>
  </si>
  <si>
    <t>711</t>
  </si>
  <si>
    <t>Izolace proti vodě, vlhkosti a plynům</t>
  </si>
  <si>
    <t>52</t>
  </si>
  <si>
    <t>711161212</t>
  </si>
  <si>
    <t>Izolace proti zemní vlhkosti nopovou fólií svislá, nopek v 8,0 mm, tl do 0,6 mm</t>
  </si>
  <si>
    <t>-1161345387</t>
  </si>
  <si>
    <t>Izolace proti zemní vlhkosti a beztlakové vodě nopovými fóliemi na ploše svislé S vrstva ochranná, odvětrávací a drenážní výška nopku 8,0 mm, tl. fólie do 0,6 mm</t>
  </si>
  <si>
    <t>https://podminky.urs.cz/item/CS_URS_2022_01/711161212</t>
  </si>
  <si>
    <t>6,00                "altán, řez A-A, B-B</t>
  </si>
  <si>
    <t>53</t>
  </si>
  <si>
    <t>998711201</t>
  </si>
  <si>
    <t>Přesun hmot procentní pro izolace proti vodě, vlhkosti a plynům v objektech v do 6 m</t>
  </si>
  <si>
    <t>%</t>
  </si>
  <si>
    <t>433545887</t>
  </si>
  <si>
    <t>Přesun hmot pro izolace proti vodě, vlhkosti a plynům stanovený procentní sazbou (%) z ceny vodorovná dopravní vzdálenost do 50 m v objektech výšky do 6 m</t>
  </si>
  <si>
    <t>https://podminky.urs.cz/item/CS_URS_2022_01/998711201</t>
  </si>
  <si>
    <t>762</t>
  </si>
  <si>
    <t>Konstrukce tesařské</t>
  </si>
  <si>
    <t>54</t>
  </si>
  <si>
    <t>762082220</t>
  </si>
  <si>
    <t>Provedení tesařského profilování zhlaví trámu jednoduchým seříznutím dvěma řezy pl do 160 cm2</t>
  </si>
  <si>
    <t>300793092</t>
  </si>
  <si>
    <t>Profilování zhlaví trámů a ozdobných konců jednoduché seříznutí dvěma řezy, plochy do 160 cm2</t>
  </si>
  <si>
    <t>https://podminky.urs.cz/item/CS_URS_2022_01/762082220</t>
  </si>
  <si>
    <t>altán - půdorys krovu a střechy</t>
  </si>
  <si>
    <t>55</t>
  </si>
  <si>
    <t>762083122</t>
  </si>
  <si>
    <t>Impregnace řeziva proti dřevokaznému hmyzu, houbám a plísním máčením třída ohrožení 3 a 4</t>
  </si>
  <si>
    <t>1299586448</t>
  </si>
  <si>
    <t>Impregnace řeziva máčením proti dřevokaznému hmyzu, houbám a plísním, třída ohrožení 3 a 4 (dřevo v exteriéru)</t>
  </si>
  <si>
    <t>https://podminky.urs.cz/item/CS_URS_2022_01/762083122</t>
  </si>
  <si>
    <t>0,959                                     "skladba S3 - bednění</t>
  </si>
  <si>
    <t>Pi*(0,075)^2*16,524          "sloupky altánu</t>
  </si>
  <si>
    <t>Pi*(0,15)^2*3,88</t>
  </si>
  <si>
    <t>0,96                                        "krokve a vaznice altánu</t>
  </si>
  <si>
    <t>56</t>
  </si>
  <si>
    <t>76208-PC01</t>
  </si>
  <si>
    <t>M+D kotvení obvodového sloupku do kamenné zídky (ocel. pásovina tl. 6mm, ocel. svorník prům. 16mm, dl. 180mm, oboustranný závit M16 + 2x podložka, 2x hrubá matice M16, krytka na matici)</t>
  </si>
  <si>
    <t>526074092</t>
  </si>
  <si>
    <t>Poznámka k položce:_x000D_
povrchová úprava: žárový pozink</t>
  </si>
  <si>
    <t>viz výkr. D.1.1.12 - detail kotvení</t>
  </si>
  <si>
    <t>57</t>
  </si>
  <si>
    <t>76208-PC02</t>
  </si>
  <si>
    <t>M+D kotvení obvodového sloupku do základu (ocel. pásovina tl. 6mm, ocel. svorník prům. 16mm, dl. 180mm, oboustranný závit M16 + 2x podložka, 2x hrubá matice M16, krytka na matici)</t>
  </si>
  <si>
    <t>128094377</t>
  </si>
  <si>
    <t>viz výkr. D.1.1.13 - detail kotvení</t>
  </si>
  <si>
    <t>58</t>
  </si>
  <si>
    <t>76208-PC03</t>
  </si>
  <si>
    <t>M+D kotvení středového sloupku do základu (ocel. pásovina tl. 8mm, ocel. svorník prům. 18mm, dl. 300mm, oboustranný závit M18 + 2x podložka, 2x hrubá matice M18, krytka na matici)</t>
  </si>
  <si>
    <t>-1979654590</t>
  </si>
  <si>
    <t>viz výkr. D.1.1.14 - detail kotvení</t>
  </si>
  <si>
    <t>59</t>
  </si>
  <si>
    <t>762333531</t>
  </si>
  <si>
    <t>Montáž vázaných kcí krovů nepravidelných z řeziva hoblovaného průřezové pl do 120 cm2</t>
  </si>
  <si>
    <t>-1799061491</t>
  </si>
  <si>
    <t>Montáž vázaných konstrukcí krovů střech pultových, sedlových, valbových, stanových nepravidelného půdorysu z řeziva hoblovaného průřezové plochy do 120 cm2</t>
  </si>
  <si>
    <t>https://podminky.urs.cz/item/CS_URS_2022_01/762333531</t>
  </si>
  <si>
    <t>altán - viz výpis prvků</t>
  </si>
  <si>
    <t>3,20*9                  "krokev 80/140</t>
  </si>
  <si>
    <t>1,80*9</t>
  </si>
  <si>
    <t>60</t>
  </si>
  <si>
    <t>762333532</t>
  </si>
  <si>
    <t>Montáž vázaných kcí krovů nepravidelných z řeziva hoblovaného průřezové pl přes 120 do 224 cm2</t>
  </si>
  <si>
    <t>-190740901</t>
  </si>
  <si>
    <t>Montáž vázaných konstrukcí krovů střech pultových, sedlových, valbových, stanových nepravidelného půdorysu z řeziva hoblovaného průřezové plochy přes 120 do 224 cm2</t>
  </si>
  <si>
    <t>https://podminky.urs.cz/item/CS_URS_2022_01/762333532</t>
  </si>
  <si>
    <t>1,85*9                  "vaznice  100/140</t>
  </si>
  <si>
    <t>1,08*9</t>
  </si>
  <si>
    <t>61</t>
  </si>
  <si>
    <t>60512</t>
  </si>
  <si>
    <t>hranol stavební řezivo hoblované 1. jakost, třída pevnosti C22</t>
  </si>
  <si>
    <t>1130940460</t>
  </si>
  <si>
    <t>0,08*0,14*3,20*9                  "krokev 80/140</t>
  </si>
  <si>
    <t>0,08*0,14*1,80*9</t>
  </si>
  <si>
    <t>0,10*0,14*1,85*9                  "vaznice  100/140</t>
  </si>
  <si>
    <t>0,10*0,14*1,08*9</t>
  </si>
  <si>
    <t>0,873*0,10                                "10% prořez</t>
  </si>
  <si>
    <t>62</t>
  </si>
  <si>
    <t>762341350</t>
  </si>
  <si>
    <t>Montáž bednění střech obloukových sklonu do 60° z hoblovaných prken</t>
  </si>
  <si>
    <t>-391810763</t>
  </si>
  <si>
    <t>Montáž bednění střech obloukových sklonu do 60° s vyřezáním otvorů, nároží, úžlabí, nadstřešních konstrukcí z prken hoblovaných</t>
  </si>
  <si>
    <t>https://podminky.urs.cz/item/CS_URS_2022_01/762341350</t>
  </si>
  <si>
    <t>Pi*(3,40)^2             "skladba S3</t>
  </si>
  <si>
    <t>63</t>
  </si>
  <si>
    <t>60516</t>
  </si>
  <si>
    <t>řezivo jehličnaté jednostranně hoblované tl. 24 mm, 1. jakost, třída pevnosti C22</t>
  </si>
  <si>
    <t>485380887</t>
  </si>
  <si>
    <t>0,024*Pi*(3,40)^2             "skladba S3</t>
  </si>
  <si>
    <t>0,872*0,10                           "10% prořez</t>
  </si>
  <si>
    <t>64</t>
  </si>
  <si>
    <t>762395000</t>
  </si>
  <si>
    <t>Spojovací prostředky krovů, bednění, laťování, nadstřešních konstrukcí</t>
  </si>
  <si>
    <t>-1755564480</t>
  </si>
  <si>
    <t>Spojovací prostředky krovů, bednění a laťování, nadstřešních konstrukcí svory, prkna, hřebíky, pásová ocel, vruty</t>
  </si>
  <si>
    <t>https://podminky.urs.cz/item/CS_URS_2022_01/762395000</t>
  </si>
  <si>
    <t>0,024*Pi*(3,40)^2             "skladba S3 - bednění</t>
  </si>
  <si>
    <t>65</t>
  </si>
  <si>
    <t>762733120</t>
  </si>
  <si>
    <t>Montáž prostorové vázané kce z kulatiny průřezové pl přes 120 do 224 cm2</t>
  </si>
  <si>
    <t>-1863690736</t>
  </si>
  <si>
    <t>Montáž prostorových vázaných konstrukcí z kulatiny nebo z půlkulatiny průřezové plochy přes 120 do 224 cm2</t>
  </si>
  <si>
    <t>https://podminky.urs.cz/item/CS_URS_2022_01/762733120</t>
  </si>
  <si>
    <t>1,50*7                  "prům. 150mm</t>
  </si>
  <si>
    <t>2,40*2</t>
  </si>
  <si>
    <t>66</t>
  </si>
  <si>
    <t>05217</t>
  </si>
  <si>
    <t>dřevěná kulatina D 150mm (obvodové sloupky altánu) 1. jakost, třída pevnosti C22</t>
  </si>
  <si>
    <t>1002549906</t>
  </si>
  <si>
    <t>15,30*0,08          "8% prořez</t>
  </si>
  <si>
    <t>67</t>
  </si>
  <si>
    <t>762733160</t>
  </si>
  <si>
    <t>Montáž prostorové vázané kce z kulatiny průřezové pl přes 600 cm2</t>
  </si>
  <si>
    <t>1012006164</t>
  </si>
  <si>
    <t>Montáž prostorových vázaných konstrukcí z kulatiny nebo z půlkulatiny průřezové plochy přes 600 cm2</t>
  </si>
  <si>
    <t>https://podminky.urs.cz/item/CS_URS_2022_01/762733160</t>
  </si>
  <si>
    <t>3,60*1                  "prům. 300mm</t>
  </si>
  <si>
    <t>68</t>
  </si>
  <si>
    <t>05220</t>
  </si>
  <si>
    <t>dřevěná kulatina D 300mm (středový sloup altánu) 1. jakost, třída pevnosti C22</t>
  </si>
  <si>
    <t>-1793662015</t>
  </si>
  <si>
    <t>3,60                  "prům. 300mm</t>
  </si>
  <si>
    <t>3,60*0,08          "8% prořez</t>
  </si>
  <si>
    <t>69</t>
  </si>
  <si>
    <t>998762101</t>
  </si>
  <si>
    <t>Přesun hmot tonážní pro kce tesařské v objektech v do 6 m</t>
  </si>
  <si>
    <t>-1363903292</t>
  </si>
  <si>
    <t>Přesun hmot pro konstrukce tesařské stanovený z hmotnosti přesunovaného materiálu vodorovná dopravní vzdálenost do 50 m v objektech výšky do 6 m</t>
  </si>
  <si>
    <t>https://podminky.urs.cz/item/CS_URS_2022_01/998762101</t>
  </si>
  <si>
    <t>764</t>
  </si>
  <si>
    <t>Konstrukce klempířské</t>
  </si>
  <si>
    <t>70</t>
  </si>
  <si>
    <t>764002414</t>
  </si>
  <si>
    <t>Montáž strukturované oddělovací rohože jakkékoliv rš</t>
  </si>
  <si>
    <t>-674540466</t>
  </si>
  <si>
    <t>Montáž strukturované oddělovací rohože jakékoli rš</t>
  </si>
  <si>
    <t>https://podminky.urs.cz/item/CS_URS_2022_01/764002414</t>
  </si>
  <si>
    <t>71</t>
  </si>
  <si>
    <t>28329223</t>
  </si>
  <si>
    <t>fólie difuzně propustné s nakašírovanou strukturovanou rohoží pod hladkou plechovou krytinu</t>
  </si>
  <si>
    <t>653107375</t>
  </si>
  <si>
    <t>36,317*0,15</t>
  </si>
  <si>
    <t>72</t>
  </si>
  <si>
    <t>764131457</t>
  </si>
  <si>
    <t>Krytina střechy oblé drážkováním ze svitků z Cu plechu rš 670 mm</t>
  </si>
  <si>
    <t>-2120912496</t>
  </si>
  <si>
    <t>Krytina ze svitků nebo tabulí z měděného plechu s úpravou u okapů, prostupů a výčnělků střechy oblé drážkováním ze svitků rš 670 mm</t>
  </si>
  <si>
    <t>https://podminky.urs.cz/item/CS_URS_2022_01/764131457</t>
  </si>
  <si>
    <t>73</t>
  </si>
  <si>
    <t>998764201</t>
  </si>
  <si>
    <t>Přesun hmot procentní pro konstrukce klempířské v objektech v do 6 m</t>
  </si>
  <si>
    <t>468045461</t>
  </si>
  <si>
    <t>Přesun hmot pro konstrukce klempířské stanovený procentní sazbou (%) z ceny vodorovná dopravní vzdálenost do 50 m v objektech výšky do 6 m</t>
  </si>
  <si>
    <t>https://podminky.urs.cz/item/CS_URS_2022_01/998764201</t>
  </si>
  <si>
    <t>772</t>
  </si>
  <si>
    <t>Podlahy z kamene</t>
  </si>
  <si>
    <t>74</t>
  </si>
  <si>
    <t>77252-PC01</t>
  </si>
  <si>
    <t>Kladení dlažby z kamene z desek bez úpravy tvaru o nestejné tloušťce do malty tl 30 až 150 mm vč. spárování</t>
  </si>
  <si>
    <t>-1793999555</t>
  </si>
  <si>
    <t>Poznámka k položce:_x000D_
- silné maltové lože tl. 25 mm  z mrazuvzdorné malty_x000D_
- spárováno mrazuvzdornou vodonepropustnou spárovací maltou pro spárování kamenných    dlažeb pro šířku spár 5-25 mm, barva šedá</t>
  </si>
  <si>
    <t>25,20                   "skladba S2</t>
  </si>
  <si>
    <t>75</t>
  </si>
  <si>
    <t>583846</t>
  </si>
  <si>
    <t>nepravidelný kámen andezit šedohnědý dlažba tl 40-80mm</t>
  </si>
  <si>
    <t>-1019134766</t>
  </si>
  <si>
    <t>25,20*1,04</t>
  </si>
  <si>
    <t>76</t>
  </si>
  <si>
    <t>772991422</t>
  </si>
  <si>
    <t>Impregnační nátěr nově položených kamenných dlažeb včetně základní čištění dvouvrstvý</t>
  </si>
  <si>
    <t>-1136145242</t>
  </si>
  <si>
    <t>Dlažby z kamene - ostatní práce impregnační nátěr včetně základního čištění dvouvrstvý</t>
  </si>
  <si>
    <t>https://podminky.urs.cz/item/CS_URS_2022_01/772991422</t>
  </si>
  <si>
    <t>77</t>
  </si>
  <si>
    <t>998772101</t>
  </si>
  <si>
    <t>Přesun hmot tonážní pro podlahy z kamene v objektech v do 6 m</t>
  </si>
  <si>
    <t>-1530723246</t>
  </si>
  <si>
    <t>Přesun hmot pro kamenné dlažby, obklady schodišťových stupňů a soklů stanovený z hmotnosti přesunovaného materiálu vodorovná dopravní vzdálenost do 50 m v objektech výšky do 6 m</t>
  </si>
  <si>
    <t>https://podminky.urs.cz/item/CS_URS_2022_01/998772101</t>
  </si>
  <si>
    <t>782</t>
  </si>
  <si>
    <t>Dokončovací práce - obklady z kamene</t>
  </si>
  <si>
    <t>78</t>
  </si>
  <si>
    <t>78263-PC01</t>
  </si>
  <si>
    <t>Montáž obkladu parapetů (římsa kamenné zídky) z plochých žulových kamenů  do malty tl přes 25 do 30 mm vč. spárování</t>
  </si>
  <si>
    <t>773473313</t>
  </si>
  <si>
    <t>Montáž obkladu parapetů (římsa kamenné zídky) z plochých žulových kamenů do malty tl přes 25 do 30 mm vč. spárování</t>
  </si>
  <si>
    <t>návrh altánu - detai kotvení obvod. sloupku do kamen. zídky</t>
  </si>
  <si>
    <t>0,33*11,80</t>
  </si>
  <si>
    <t>79</t>
  </si>
  <si>
    <t>998782201</t>
  </si>
  <si>
    <t>Přesun hmot procentní pro obklady kamenné v objektech v do 6 m</t>
  </si>
  <si>
    <t>-1184688984</t>
  </si>
  <si>
    <t>Přesun hmot pro obklady kamenné stanovený procentní sazbou (%) z ceny vodorovná dopravní vzdálenost do 50 m v objektech výšky do 6 m</t>
  </si>
  <si>
    <t>https://podminky.urs.cz/item/CS_URS_2022_01/998782201</t>
  </si>
  <si>
    <t>783</t>
  </si>
  <si>
    <t>Dokončovací práce - nátěry</t>
  </si>
  <si>
    <t>80</t>
  </si>
  <si>
    <t>783201201</t>
  </si>
  <si>
    <t>Obroušení tesařských konstrukcí před provedením nátěru</t>
  </si>
  <si>
    <t>-1085776527</t>
  </si>
  <si>
    <t>Příprava podkladu tesařských konstrukcí před provedením nátěru broušení</t>
  </si>
  <si>
    <t>https://podminky.urs.cz/item/CS_URS_2022_01/783201201</t>
  </si>
  <si>
    <t>bednění</t>
  </si>
  <si>
    <t>Pi*(3,40)^2                            "skladba S3</t>
  </si>
  <si>
    <t>2*Pi*0,075*15,30                "sloupky altánu</t>
  </si>
  <si>
    <t>2*Pi*0,15*3,60</t>
  </si>
  <si>
    <t>(0,08+0,14)*2*3,20*9            "krokev 80/140</t>
  </si>
  <si>
    <t>(0,08+0,14)*2*1,80*9</t>
  </si>
  <si>
    <t>(0,10+0,14)*2*1,85*9            "vaznice  100/140</t>
  </si>
  <si>
    <t>(0,10+0,14)*2*1,08*9</t>
  </si>
  <si>
    <t>81</t>
  </si>
  <si>
    <t>783218111</t>
  </si>
  <si>
    <t>Lazurovací dvojnásobný syntetický nátěr tesařských konstrukcí</t>
  </si>
  <si>
    <t>178226481</t>
  </si>
  <si>
    <t>Lazurovací nátěr tesařských konstrukcí dvojnásobný syntetický</t>
  </si>
  <si>
    <t>https://podminky.urs.cz/item/CS_URS_2022_01/783218111</t>
  </si>
  <si>
    <t>pl_keře_skup</t>
  </si>
  <si>
    <t>plocha navržených keřů ve skupinách</t>
  </si>
  <si>
    <t>110</t>
  </si>
  <si>
    <t>pl_keře_rov</t>
  </si>
  <si>
    <t>plocha navržených keřů ve skupinách v rovině</t>
  </si>
  <si>
    <t>85</t>
  </si>
  <si>
    <t>pl_keře_svah</t>
  </si>
  <si>
    <t>plocha navržených keřů ve skupinách ve svahu</t>
  </si>
  <si>
    <t>keře_rov</t>
  </si>
  <si>
    <t>počet keřů v rovině</t>
  </si>
  <si>
    <t>ks</t>
  </si>
  <si>
    <t>196</t>
  </si>
  <si>
    <t>keře_svah</t>
  </si>
  <si>
    <t>počet keřů ve svahu</t>
  </si>
  <si>
    <t>stromy</t>
  </si>
  <si>
    <t>navržené stromy</t>
  </si>
  <si>
    <t>trávník_rov</t>
  </si>
  <si>
    <t>plocha založeného parkového trávníku v rovině</t>
  </si>
  <si>
    <t>255</t>
  </si>
  <si>
    <t>trávník_svah</t>
  </si>
  <si>
    <t>plocha založeného parkového trávníku ve svahu</t>
  </si>
  <si>
    <t>trávník</t>
  </si>
  <si>
    <t>plocha založeného parkového trávníku celkem</t>
  </si>
  <si>
    <t>310</t>
  </si>
  <si>
    <t>22-SO003-01.2 - D.1.5 Zahradní a sadové úpravy</t>
  </si>
  <si>
    <t>pokos_rov</t>
  </si>
  <si>
    <t>plocha trávníku parkového k pokosení v rovině</t>
  </si>
  <si>
    <t>1530</t>
  </si>
  <si>
    <t>pokos_svah</t>
  </si>
  <si>
    <t>plocha trávníku parkového k pokosení ve svahu</t>
  </si>
  <si>
    <t>330</t>
  </si>
  <si>
    <t>Ing. Lenka Požárová</t>
  </si>
  <si>
    <t xml:space="preserve">    N30 - Kácení dřevin</t>
  </si>
  <si>
    <t xml:space="preserve">    N04 - Sadové úpravy</t>
  </si>
  <si>
    <t xml:space="preserve">      N03 - Příprava půdy</t>
  </si>
  <si>
    <t xml:space="preserve">        N05 - Výsadba dřevin</t>
  </si>
  <si>
    <t xml:space="preserve">        N10 - Materiál pro výsadbu</t>
  </si>
  <si>
    <t xml:space="preserve">          N07 - Stromy</t>
  </si>
  <si>
    <t xml:space="preserve">          N08 - Keře</t>
  </si>
  <si>
    <t xml:space="preserve">        N09 - Založení trávníku</t>
  </si>
  <si>
    <t xml:space="preserve">      998 - Přesun hmot</t>
  </si>
  <si>
    <t xml:space="preserve">    OSTO - Následná péče po dobu 5 let</t>
  </si>
  <si>
    <t xml:space="preserve">      OST1 - Následná péče v 1. roce</t>
  </si>
  <si>
    <t xml:space="preserve">      OST2 - Následná péče v 2. roce</t>
  </si>
  <si>
    <t xml:space="preserve">      OST3 - Následná péče v 3. roce</t>
  </si>
  <si>
    <t xml:space="preserve">      OST4 - Následná péče v 4. roce</t>
  </si>
  <si>
    <t xml:space="preserve">      OST5 - Následná péče v 5. roce</t>
  </si>
  <si>
    <t>N30</t>
  </si>
  <si>
    <t>Kácení dřevin</t>
  </si>
  <si>
    <t>111212351</t>
  </si>
  <si>
    <t>Odstranění nevhodných dřevin do 100 m2 výšky nad 1 m s odstraněním pařezů v rovině nebo svahu 1:5</t>
  </si>
  <si>
    <t>512</t>
  </si>
  <si>
    <t>27680183</t>
  </si>
  <si>
    <t>"dle inv.tab.č.22"13</t>
  </si>
  <si>
    <t>111212352</t>
  </si>
  <si>
    <t>Odstranění nevhodných dřevin do 100 m2 nad 1 m s odstraněním pařezů ve svahu do 1:2</t>
  </si>
  <si>
    <t>446410761</t>
  </si>
  <si>
    <t>"dle inv.tab.č.21"10</t>
  </si>
  <si>
    <t>112151312</t>
  </si>
  <si>
    <t>Kácení stromu bez postupného spouštění koruny a kmene D do 0,3 m</t>
  </si>
  <si>
    <t>-997740861</t>
  </si>
  <si>
    <t>"dle inv.tab.č.17,18,19"3</t>
  </si>
  <si>
    <t>112151314</t>
  </si>
  <si>
    <t>Kácení stromu bez postupného spouštění koruny a kmene D do 0,5 m</t>
  </si>
  <si>
    <t>1797529327</t>
  </si>
  <si>
    <t>"dle inv.tab.č.16"1</t>
  </si>
  <si>
    <t>112201112</t>
  </si>
  <si>
    <t>Odstranění pařezů D do 0,3 m v rovině a svahu 1:5 s odklizením do 20 m a zasypáním jámy</t>
  </si>
  <si>
    <t>-2000764083</t>
  </si>
  <si>
    <t>"dle inv.tab."3</t>
  </si>
  <si>
    <t>112201114</t>
  </si>
  <si>
    <t>Odstranění pařezů D do 0,5 m v rovině a svahu 1:5 s odklizením do 20 m a zasypáním jámy</t>
  </si>
  <si>
    <t>1078422937</t>
  </si>
  <si>
    <t>"dle inv.tab."1</t>
  </si>
  <si>
    <t>R-1012</t>
  </si>
  <si>
    <t>Zemina tříděná zahradní vč. dopravy, ztratné 3% v ceně</t>
  </si>
  <si>
    <t>1299579993</t>
  </si>
  <si>
    <t>162201411</t>
  </si>
  <si>
    <t>Vodorovné přemístění kmenů stromů listnatých do 1 km D kmene do 300 mm</t>
  </si>
  <si>
    <t>-1796577234</t>
  </si>
  <si>
    <t>162201412</t>
  </si>
  <si>
    <t>Vodorovné přemístění kmenů stromů listnatých do 1 km D kmene do 500 mm</t>
  </si>
  <si>
    <t>734235628</t>
  </si>
  <si>
    <t>112155311</t>
  </si>
  <si>
    <t>Štěpkování keřového porostu středně hustého s naložením</t>
  </si>
  <si>
    <t>1788887158</t>
  </si>
  <si>
    <t>"dle inv.tab.č.21,22"10+13</t>
  </si>
  <si>
    <t>112155215</t>
  </si>
  <si>
    <t>Štěpkování solitérních stromků a větví průměru kmene do 300 mm s naložením</t>
  </si>
  <si>
    <t>-2691434</t>
  </si>
  <si>
    <t>112155221</t>
  </si>
  <si>
    <t>Štěpkování solitérních stromků a větví průměru kmene do 500 mm s naložením</t>
  </si>
  <si>
    <t>-1170722522</t>
  </si>
  <si>
    <t>997221658</t>
  </si>
  <si>
    <t>Poplatek za uložení na skládce (skládkovné) z rostlinných pletiv kód odpadu 02 01 03</t>
  </si>
  <si>
    <t>385508654</t>
  </si>
  <si>
    <t>N04</t>
  </si>
  <si>
    <t>Sadové úpravy</t>
  </si>
  <si>
    <t>N03</t>
  </si>
  <si>
    <t>Příprava půdy</t>
  </si>
  <si>
    <t>111301111</t>
  </si>
  <si>
    <t>Sejmutí drnu tl do 100 mm s přemístěním do 50 m nebo naložením na dopravní prostředek</t>
  </si>
  <si>
    <t>-1145150718</t>
  </si>
  <si>
    <t>bioodpad_drn</t>
  </si>
  <si>
    <t>162702111</t>
  </si>
  <si>
    <t>Vodorovné přemístění drnu bez naložení se složením do 6000 m</t>
  </si>
  <si>
    <t>-613977099</t>
  </si>
  <si>
    <t>1211879904</t>
  </si>
  <si>
    <t>"převod z m3 na kg a tuny"bioodpad_drn*0,1*550/1000</t>
  </si>
  <si>
    <t>184802111.1</t>
  </si>
  <si>
    <t>Chemické odplevelení před založením kultury nad 20 m2 postřikem na široko v rovině a svahu do 1:5</t>
  </si>
  <si>
    <t>612311966</t>
  </si>
  <si>
    <t>184802211</t>
  </si>
  <si>
    <t>Chemické odplevelení před založením kultury nad 20 m2 postřikem na široko ve svahu do 1:2</t>
  </si>
  <si>
    <t>-2094355187</t>
  </si>
  <si>
    <t>25234001</t>
  </si>
  <si>
    <t>herbicid totální systémový neselektivní, bal.1 l (5l/ha)</t>
  </si>
  <si>
    <t>litr</t>
  </si>
  <si>
    <t>1976196046</t>
  </si>
  <si>
    <t>110*0,0005 "Přepočtené koeficientem množství</t>
  </si>
  <si>
    <t>183403114</t>
  </si>
  <si>
    <t>Obdělání půdy kultivátorováním v rovině a svahu do 1:5</t>
  </si>
  <si>
    <t>1063436944</t>
  </si>
  <si>
    <t>183403115</t>
  </si>
  <si>
    <t>Obdělání půdy kultivátorováním ve svahu do 1:2</t>
  </si>
  <si>
    <t>354216234</t>
  </si>
  <si>
    <t>183403153</t>
  </si>
  <si>
    <t>Obdělání půdy hrabáním v rovině a svahu do 1:5</t>
  </si>
  <si>
    <t>-1843005502</t>
  </si>
  <si>
    <t>183403253</t>
  </si>
  <si>
    <t>Obdělání půdy hrabáním ve svahu do 1:2</t>
  </si>
  <si>
    <t>-1784415000</t>
  </si>
  <si>
    <t>181351003</t>
  </si>
  <si>
    <t>Rozprostření ornice tl vrstvy do 200 mm pl do 100 m2 v rovině nebo ve svahu do 1:5 strojně</t>
  </si>
  <si>
    <t>-241241734</t>
  </si>
  <si>
    <t>182351023</t>
  </si>
  <si>
    <t>Rozprostření ornice pl do 100 m2 ve svahu přes 1:5 tl vrstvy do 200 mm strojně</t>
  </si>
  <si>
    <t>1526107280</t>
  </si>
  <si>
    <t>R-1012.1.1</t>
  </si>
  <si>
    <t>-1667156418</t>
  </si>
  <si>
    <t>"převod na tuny ohumus keře"pl_keře_skup*0,1*2000/1000</t>
  </si>
  <si>
    <t>N05</t>
  </si>
  <si>
    <t>Výsadba dřevin</t>
  </si>
  <si>
    <t>183111113</t>
  </si>
  <si>
    <t>Hloubení jamek bez výměny půdy zeminy tř 1 až 4 objem do 0,01 m3 v rovině a svahu do 1:5</t>
  </si>
  <si>
    <t>659451401</t>
  </si>
  <si>
    <t>183112130</t>
  </si>
  <si>
    <t>Hloubení jamek bez výměny půdy zeminy tř 1 až 4 objem do 0,01 m3 ve svahu do 1:2</t>
  </si>
  <si>
    <t>-1950242213</t>
  </si>
  <si>
    <t>183101115</t>
  </si>
  <si>
    <t>Hloubení jamek bez výměny půdy zeminy tř 1 až 4 objem do 0,4 m3 v rovině a svahu do 1:5</t>
  </si>
  <si>
    <t>90758777</t>
  </si>
  <si>
    <t>184102111</t>
  </si>
  <si>
    <t>Výsadba dřeviny s balem D do 0,2 m do jamky se zalitím v rovině a svahu do 1:5, vč.komparativního řezu</t>
  </si>
  <si>
    <t>415367790</t>
  </si>
  <si>
    <t>184102121</t>
  </si>
  <si>
    <t>Výsadba dřeviny s balem D do 0,2 m do jamky se zalitím ve svahu do 1:2</t>
  </si>
  <si>
    <t>-989728860</t>
  </si>
  <si>
    <t>184102114</t>
  </si>
  <si>
    <t>Výsadba dřeviny s balem D do 0,5 m do jamky se zalitím v rovině a svahu do 1:5</t>
  </si>
  <si>
    <t>-2118016550</t>
  </si>
  <si>
    <t>R-185802114.1</t>
  </si>
  <si>
    <t>Aplikace půdního kondicionéru k jednotlivým rostlinám a na široko v rovině a svahu do 1:5</t>
  </si>
  <si>
    <t>909087182</t>
  </si>
  <si>
    <t>"stromy - množství 0,5 kg/ks"1*stromy/1000</t>
  </si>
  <si>
    <t>"keře ve skupinách v rovině - množství 100g/m2"0,1*pl_keře_rov/1000</t>
  </si>
  <si>
    <t>185802124</t>
  </si>
  <si>
    <t>Aplikace půdního kondicionéru k jednotlivým rostlinám a na široko ve svahu do 1:2</t>
  </si>
  <si>
    <t>-1937311992</t>
  </si>
  <si>
    <t>"keře ve skupinách - množství 100g/m2"0,1*pl_keře_svah/1000</t>
  </si>
  <si>
    <t>251911550-R.1</t>
  </si>
  <si>
    <t>Půdní kondicionér vícesložkový včetně dovozu</t>
  </si>
  <si>
    <t>kg</t>
  </si>
  <si>
    <t>1351580028</t>
  </si>
  <si>
    <t>0,018*100 "Přepočtené koeficientem množství</t>
  </si>
  <si>
    <t>184215133</t>
  </si>
  <si>
    <t>Ukotvení kmene dřevin třemi kůly D do 0,1 m délky do 3 m</t>
  </si>
  <si>
    <t>-1030183763</t>
  </si>
  <si>
    <t>184911111.1</t>
  </si>
  <si>
    <t>Uvázání dřeviny ke kůlům</t>
  </si>
  <si>
    <t>623058368</t>
  </si>
  <si>
    <t>R-1004-3</t>
  </si>
  <si>
    <t>Kůl dřevěný vyvazovací, rozměry 250/6 cm, s tlak.impregnací</t>
  </si>
  <si>
    <t>1160154069</t>
  </si>
  <si>
    <t>"počet stromů*3ks kůlů ke každému"3*stromy</t>
  </si>
  <si>
    <t>R-1005</t>
  </si>
  <si>
    <t>Příčka z půlené frézované kulatiny, rozměr 8/100 cm</t>
  </si>
  <si>
    <t>180589567</t>
  </si>
  <si>
    <t>"počet stromů*3ks příčky ke každému"3*stromy</t>
  </si>
  <si>
    <t>R-1008</t>
  </si>
  <si>
    <t>Úvazek pro kotvení, bavlněný, šířka 30 mm</t>
  </si>
  <si>
    <t>-750360831</t>
  </si>
  <si>
    <t>"2m úvazku/1ks stromu"2*stromy</t>
  </si>
  <si>
    <t>184215411</t>
  </si>
  <si>
    <t>Zhotovení závlahové mísy dřevin D do 0,5 m v rovině nebo na svahu do 1:5</t>
  </si>
  <si>
    <t>396119287</t>
  </si>
  <si>
    <t>184911421</t>
  </si>
  <si>
    <t>Mulčování rostlin kůrou tl. do 0,1 m v rovině a svahu do 1:5</t>
  </si>
  <si>
    <t>-1792504322</t>
  </si>
  <si>
    <t>stromy+pl_keře_rov</t>
  </si>
  <si>
    <t>184911422</t>
  </si>
  <si>
    <t>Mulčování rostlin kůrou tl. do 0,1 m ve svahu do 1:2</t>
  </si>
  <si>
    <t>725702436</t>
  </si>
  <si>
    <t>1039110001</t>
  </si>
  <si>
    <t>kůra mulčovací VL - kůrodřevní hmota</t>
  </si>
  <si>
    <t>1904795778</t>
  </si>
  <si>
    <t>116*0,1 "Přepočtené koeficientem množství</t>
  </si>
  <si>
    <t>R-914911511.1.1</t>
  </si>
  <si>
    <t>Natření kmene proti korní spále speciálním nátěrem</t>
  </si>
  <si>
    <t>109299096</t>
  </si>
  <si>
    <t>100</t>
  </si>
  <si>
    <t>Ochranný nátěr na kmeny proti korní spále způsobené teplotními vlivy</t>
  </si>
  <si>
    <t>-49508182</t>
  </si>
  <si>
    <t>R-184813121.1</t>
  </si>
  <si>
    <t>Ochrana krčku dřevin před ožínáním mechanicky chráničkou v rovině a svahu</t>
  </si>
  <si>
    <t>-391287096</t>
  </si>
  <si>
    <t>2861022-R</t>
  </si>
  <si>
    <t>Chránička kmene proti poškození krčku, plastová, zelená, vel. 21x36x0,2 cm</t>
  </si>
  <si>
    <t>1361279155</t>
  </si>
  <si>
    <t>185804312</t>
  </si>
  <si>
    <t>Zalití rostlin vodou plocha přes 20 m2</t>
  </si>
  <si>
    <t>-125377601</t>
  </si>
  <si>
    <t>"stromy - převod na m3*počet stromů"(80/1000)*stromy</t>
  </si>
  <si>
    <t>"keře skupiny - převod na m3*m2"(10/1000)*pl_keře_skup</t>
  </si>
  <si>
    <t>185851121</t>
  </si>
  <si>
    <t>Dovoz vody pro zálivku rostlin za vzdálenost do 1000 m</t>
  </si>
  <si>
    <t>-1457069726</t>
  </si>
  <si>
    <t>185851129</t>
  </si>
  <si>
    <t>Příplatek k dovozu vody pro zálivku rostlin do 1000 m ZKD 1000 m</t>
  </si>
  <si>
    <t>-107465755</t>
  </si>
  <si>
    <t>082113210</t>
  </si>
  <si>
    <t>voda pitná pro ostatní odběratele</t>
  </si>
  <si>
    <t>822970398</t>
  </si>
  <si>
    <t>286100-R</t>
  </si>
  <si>
    <t>Zavlažovací vak pro kapkovou závlahu ke stromu, 57l, vxš - 76x46cm, materiál polyethylén</t>
  </si>
  <si>
    <t>-1224535221</t>
  </si>
  <si>
    <t>N10</t>
  </si>
  <si>
    <t>Materiál pro výsadbu</t>
  </si>
  <si>
    <t>N07</t>
  </si>
  <si>
    <t>Stromy</t>
  </si>
  <si>
    <t>R_2000498.1.3</t>
  </si>
  <si>
    <t>Prunus avium ´Plena´,  ok 10-12 cm, s balem, ztratné 3% v ceně</t>
  </si>
  <si>
    <t>-750158838</t>
  </si>
  <si>
    <t>R_200362</t>
  </si>
  <si>
    <t>Sorbus aria ´Magnifica´, ok 10-12 cm, s balem, ztratné 3% v ceně</t>
  </si>
  <si>
    <t>-1206960607</t>
  </si>
  <si>
    <t>N08</t>
  </si>
  <si>
    <t>Keře</t>
  </si>
  <si>
    <t>R_300139</t>
  </si>
  <si>
    <t>Ligustrum ovalifolium,  vel. 60-80 cm, ko 2 l, ztratné 3%v ceně</t>
  </si>
  <si>
    <t>1245446182</t>
  </si>
  <si>
    <t>R_300207</t>
  </si>
  <si>
    <t>Potentilla fruticosa ´Goldfinger´, vel. 40-60 cm, ko 2 l, ztratné 3%v ceně</t>
  </si>
  <si>
    <t>129317930</t>
  </si>
  <si>
    <t>N09</t>
  </si>
  <si>
    <t>Založení trávníku</t>
  </si>
  <si>
    <t>-361003966</t>
  </si>
  <si>
    <t>1649956450</t>
  </si>
  <si>
    <t>1081339165</t>
  </si>
  <si>
    <t>1173429746</t>
  </si>
  <si>
    <t>183403161</t>
  </si>
  <si>
    <t>Obdělání půdy válením v rovině a svahu do 1:5</t>
  </si>
  <si>
    <t>-1795642658</t>
  </si>
  <si>
    <t>183403261</t>
  </si>
  <si>
    <t>Obdělání půdy válením ve svahu do 1:2</t>
  </si>
  <si>
    <t>452555826</t>
  </si>
  <si>
    <t>1747838942</t>
  </si>
  <si>
    <t>1163894014</t>
  </si>
  <si>
    <t>-1456769646</t>
  </si>
  <si>
    <t>310*0,0005 "Přepočtené koeficientem množství</t>
  </si>
  <si>
    <t>181411131</t>
  </si>
  <si>
    <t>Založení parkového trávníku výsevem plochy do 1000 m2 v rovině a ve svahu do 1:5</t>
  </si>
  <si>
    <t>-347423236</t>
  </si>
  <si>
    <t>181411132</t>
  </si>
  <si>
    <t>Založení parkového trávníku výsevem plochy do 1000 m2 ve svahu do 1:2</t>
  </si>
  <si>
    <t>-978919762</t>
  </si>
  <si>
    <t>00572410</t>
  </si>
  <si>
    <t>osivo směs travní parková</t>
  </si>
  <si>
    <t>1193262808</t>
  </si>
  <si>
    <t>310*0,02 "Přepočtené koeficientem množství</t>
  </si>
  <si>
    <t>185803211</t>
  </si>
  <si>
    <t xml:space="preserve">Uválcování trávníku v rovině a svahu </t>
  </si>
  <si>
    <t>-879815167</t>
  </si>
  <si>
    <t>998231311</t>
  </si>
  <si>
    <t>Přesun hmot pro sadovnické a krajinářské úpravy vodorovně do 5000 m</t>
  </si>
  <si>
    <t>1452053950</t>
  </si>
  <si>
    <t>998231411</t>
  </si>
  <si>
    <t>Ruční přesun hmot pro sadovnické a krajinářské úpravy do100 m</t>
  </si>
  <si>
    <t>1062960463</t>
  </si>
  <si>
    <t>OSTO</t>
  </si>
  <si>
    <t>Následná péče po dobu 5 let</t>
  </si>
  <si>
    <t>OST1</t>
  </si>
  <si>
    <t>Následná péče v 1. roce</t>
  </si>
  <si>
    <t>185804213</t>
  </si>
  <si>
    <t>Vypletí záhonu dřevin soliterních s naložením a odvozem odpadu do 20 km v rovině a svahu do 1:5</t>
  </si>
  <si>
    <t>618022125</t>
  </si>
  <si>
    <t>"stromy - počet pletí v letech"stromy*2</t>
  </si>
  <si>
    <t>185804214</t>
  </si>
  <si>
    <t>Vypletí záhonu dřevin ve skupinách s naložením a odvozem odpadu do 20 km v rovině a svahu do 1:5</t>
  </si>
  <si>
    <t>-291797431</t>
  </si>
  <si>
    <t>"keře skupiny - počet pletí v letech"pl_keře_rov*2</t>
  </si>
  <si>
    <t>185804234</t>
  </si>
  <si>
    <t>Vypletí záhonu dřevin ve skupinách s naložením a odvozem odpadu do 20 km ve svahu do 1:2</t>
  </si>
  <si>
    <t>696551760</t>
  </si>
  <si>
    <t>"keře skupiny - počet pletí v letech"pl_keře_svah*2</t>
  </si>
  <si>
    <t>675084652</t>
  </si>
  <si>
    <t>"stromy - převod na m3*ks"(70/1000)*stromy*10</t>
  </si>
  <si>
    <t>"keře skupiny - převod na m3*m2"(10/1000)*pl_keře_skup*10</t>
  </si>
  <si>
    <t>845385440</t>
  </si>
  <si>
    <t>-309876479</t>
  </si>
  <si>
    <t>956072868</t>
  </si>
  <si>
    <t>111151121</t>
  </si>
  <si>
    <t>Pokosení trávníku parkového plochy do 1000 m2 s odvozem do 20 km v rovině a svahu do 1:5</t>
  </si>
  <si>
    <t>1504172699</t>
  </si>
  <si>
    <t>"parkový trávník 6x ročně"trávník_rov*6</t>
  </si>
  <si>
    <t>111151122</t>
  </si>
  <si>
    <t>Pokosení trávníku parkového plochy do 1000 m2 s odvozem do 20 km ve svahu do 1:2</t>
  </si>
  <si>
    <t>1792885303</t>
  </si>
  <si>
    <t>trávník_svah*6</t>
  </si>
  <si>
    <t>82</t>
  </si>
  <si>
    <t>2065471141</t>
  </si>
  <si>
    <t>83</t>
  </si>
  <si>
    <t>R-1009</t>
  </si>
  <si>
    <t>Kontrola kotvení kůlů a úvazků u stromů, včetně opravy</t>
  </si>
  <si>
    <t>1776006426</t>
  </si>
  <si>
    <t>stromy*2</t>
  </si>
  <si>
    <t>OST2</t>
  </si>
  <si>
    <t>Následná péče v 2. roce</t>
  </si>
  <si>
    <t>84</t>
  </si>
  <si>
    <t>-807221663</t>
  </si>
  <si>
    <t>1553196019</t>
  </si>
  <si>
    <t>86</t>
  </si>
  <si>
    <t>-345409388</t>
  </si>
  <si>
    <t>87</t>
  </si>
  <si>
    <t>-1404720642</t>
  </si>
  <si>
    <t>88</t>
  </si>
  <si>
    <t>-43710744</t>
  </si>
  <si>
    <t>89</t>
  </si>
  <si>
    <t>-659521146</t>
  </si>
  <si>
    <t>"množství pokosené trávy v m3"(pokos_rov+pokos_svah)*0,3*0,1</t>
  </si>
  <si>
    <t>"převod z m2 na m3 na kg a tuny"bioodpad_pokos*100/1000</t>
  </si>
  <si>
    <t>90</t>
  </si>
  <si>
    <t>45660578</t>
  </si>
  <si>
    <t>"stromy - převod na m3*ks"(70/1000)*stromy*6</t>
  </si>
  <si>
    <t>"keře skupiny - převod na m3*m2"(10/1000)*pl_keře_skup*6</t>
  </si>
  <si>
    <t>91</t>
  </si>
  <si>
    <t>-1270969560</t>
  </si>
  <si>
    <t>92</t>
  </si>
  <si>
    <t>-639192171</t>
  </si>
  <si>
    <t>93</t>
  </si>
  <si>
    <t>-471462214</t>
  </si>
  <si>
    <t>94</t>
  </si>
  <si>
    <t>2042950496</t>
  </si>
  <si>
    <t>OST3</t>
  </si>
  <si>
    <t>Následná péče v 3. roce</t>
  </si>
  <si>
    <t>95</t>
  </si>
  <si>
    <t>1121921740</t>
  </si>
  <si>
    <t>96</t>
  </si>
  <si>
    <t>1692194827</t>
  </si>
  <si>
    <t>97</t>
  </si>
  <si>
    <t>-930040237</t>
  </si>
  <si>
    <t>98</t>
  </si>
  <si>
    <t>-1122628411</t>
  </si>
  <si>
    <t>99</t>
  </si>
  <si>
    <t>-2001633022</t>
  </si>
  <si>
    <t>-966277796</t>
  </si>
  <si>
    <t>101</t>
  </si>
  <si>
    <t>-1486360141</t>
  </si>
  <si>
    <t>102</t>
  </si>
  <si>
    <t>597474120</t>
  </si>
  <si>
    <t>103</t>
  </si>
  <si>
    <t>1103504125</t>
  </si>
  <si>
    <t>104</t>
  </si>
  <si>
    <t>420207599</t>
  </si>
  <si>
    <t>105</t>
  </si>
  <si>
    <t>-1122402194</t>
  </si>
  <si>
    <t>106</t>
  </si>
  <si>
    <t>1685420951</t>
  </si>
  <si>
    <t>107</t>
  </si>
  <si>
    <t>-1987927057</t>
  </si>
  <si>
    <t>108</t>
  </si>
  <si>
    <t>1037414950</t>
  </si>
  <si>
    <t>109</t>
  </si>
  <si>
    <t>184852322</t>
  </si>
  <si>
    <t>Řez stromu výchovný alejových stromů výšky přes 4 do 6 m</t>
  </si>
  <si>
    <t>444523590</t>
  </si>
  <si>
    <t>OST4</t>
  </si>
  <si>
    <t>Následná péče v 4. roce</t>
  </si>
  <si>
    <t>1456047933</t>
  </si>
  <si>
    <t>"stromy - počet pletí v letech"stromy*1</t>
  </si>
  <si>
    <t>111</t>
  </si>
  <si>
    <t>1558857936</t>
  </si>
  <si>
    <t>"keře skupiny - počet pletí v letech"pl_keře_rov*1</t>
  </si>
  <si>
    <t>112</t>
  </si>
  <si>
    <t>2029254926</t>
  </si>
  <si>
    <t>"keře skupiny - počet pletí v letech"pl_keře_svah*1</t>
  </si>
  <si>
    <t>113</t>
  </si>
  <si>
    <t>-1359926612</t>
  </si>
  <si>
    <t>114</t>
  </si>
  <si>
    <t>697064643</t>
  </si>
  <si>
    <t>115</t>
  </si>
  <si>
    <t>1095790101</t>
  </si>
  <si>
    <t>116</t>
  </si>
  <si>
    <t>757133730</t>
  </si>
  <si>
    <t>"stromy - převod na m3*ks"(70/1000)*stromy*4</t>
  </si>
  <si>
    <t>"keře skupiny - převod na m3*m2"(10/1000)*pl_keře_skup*4</t>
  </si>
  <si>
    <t>117</t>
  </si>
  <si>
    <t>-1785255671</t>
  </si>
  <si>
    <t>118</t>
  </si>
  <si>
    <t>1391413846</t>
  </si>
  <si>
    <t>119</t>
  </si>
  <si>
    <t>546667243</t>
  </si>
  <si>
    <t>120</t>
  </si>
  <si>
    <t>-546450220</t>
  </si>
  <si>
    <t>stromy*1</t>
  </si>
  <si>
    <t>121</t>
  </si>
  <si>
    <t>184215173</t>
  </si>
  <si>
    <t>Odstranění ukotvení kmene dřevin třemi kůly D do 0,1 m délky do 3 m</t>
  </si>
  <si>
    <t>-27560581</t>
  </si>
  <si>
    <t>OST5</t>
  </si>
  <si>
    <t>Následná péče v 5. roce</t>
  </si>
  <si>
    <t>122</t>
  </si>
  <si>
    <t>1850428861</t>
  </si>
  <si>
    <t>123</t>
  </si>
  <si>
    <t>-1087645309</t>
  </si>
  <si>
    <t>124</t>
  </si>
  <si>
    <t>-540816881</t>
  </si>
  <si>
    <t>125</t>
  </si>
  <si>
    <t>1078198011</t>
  </si>
  <si>
    <t>126</t>
  </si>
  <si>
    <t>-29389257</t>
  </si>
  <si>
    <t>127</t>
  </si>
  <si>
    <t>-1203874553</t>
  </si>
  <si>
    <t>128</t>
  </si>
  <si>
    <t>1191712029</t>
  </si>
  <si>
    <t>129</t>
  </si>
  <si>
    <t>-153776476</t>
  </si>
  <si>
    <t>130</t>
  </si>
  <si>
    <t>-1869174483</t>
  </si>
  <si>
    <t>131</t>
  </si>
  <si>
    <t>1517941412</t>
  </si>
  <si>
    <t>22-SO003-01.3 -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</si>
  <si>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</si>
  <si>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</si>
  <si>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</si>
  <si>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</si>
  <si>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</si>
  <si>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</si>
  <si>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</si>
  <si>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</si>
  <si>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</si>
  <si>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</si>
  <si>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Kč</t>
  </si>
  <si>
    <t>1024</t>
  </si>
  <si>
    <t>-2090527693</t>
  </si>
  <si>
    <t>https://podminky.urs.cz/item/CS_URS_2022_01/012103000</t>
  </si>
  <si>
    <t>012103101</t>
  </si>
  <si>
    <t>Vytýčení inženýrských sítí dotčených nebo souvisejících se stavbou před nebo v průběhu výstavby"</t>
  </si>
  <si>
    <t>soubor</t>
  </si>
  <si>
    <t>-21917478</t>
  </si>
  <si>
    <t>https://podminky.urs.cz/item/CS_URS_2022_01/012103101</t>
  </si>
  <si>
    <t xml:space="preserve">Poznámka k položce:_x000D_
</t>
  </si>
  <si>
    <t>012303000</t>
  </si>
  <si>
    <t>Geodetické práce po výstavbě</t>
  </si>
  <si>
    <t>-2104360261</t>
  </si>
  <si>
    <t>https://podminky.urs.cz/item/CS_URS_2022_01/012303000</t>
  </si>
  <si>
    <t>013254000</t>
  </si>
  <si>
    <t>Dokumentace skutečného provedení stavby - ve 4 vyhotoveních v grafické (tištěné) podobě, 1x digitální.</t>
  </si>
  <si>
    <t>147115836</t>
  </si>
  <si>
    <t>Průzkumné, geodetické a projektové práce projektové práce dokumentace stavby (výkresová a textová) skutečného provedení stavby</t>
  </si>
  <si>
    <t>https://podminky.urs.cz/item/CS_URS_2022_01/013254000</t>
  </si>
  <si>
    <t>Poznámka k položce:_x000D_
Poznámka k položce: Náklady na vypracování dokumentace skutečného provedení stavby - ve 4 vyhotoveních v grafické (tištěné) podobě, 1x digitální. Veškeré změny provedení stavby proti původnímu projektu musí být zapracovány do této dokumentace v souladu s ustanovením odst. 6 § 125 zákona č. 183/2006 Sb. (stavebního zákona) a § 4 vyhlášky č. 499/2006 Sb. Rozsah dokumentace určuje příloha č. 3 vyhlášky č. 499/2006 Sb., o dokumentaci staveb.</t>
  </si>
  <si>
    <t>VRN3</t>
  </si>
  <si>
    <t>Zařízení staveniště</t>
  </si>
  <si>
    <t>030001001.1</t>
  </si>
  <si>
    <t>Zařízení staveniště, provoz, zrušení zařízení staveniště</t>
  </si>
  <si>
    <t>-6940906</t>
  </si>
  <si>
    <t>Zařízení staveniště, zrušení zařízení staveniště</t>
  </si>
  <si>
    <t>Poznámka k položce:_x000D_
Náklady na vybudování a zajištění zařízení staveniště a jeho provoz, údržbu a likvidaci v souladu s platnými právními předpisy, včetně případného zajištění ohlášení dle zákona č. 183/2006 Sb., o územním plánování a stavebním řádu (stavební zákon), ve znění pozdějších předpisů; zřízení staveništních přípojek energií (vody a energie), jejich měření, provoz, údržba, úhrada a likvidace; zajištění případného zimního opatření; náklady na úpravu povrchů po odstranění zařízení staveniště a úklid ploch, na kterých bylo zařízení staveniště provozováno; dodávka, skladování, správa, zabudování a montáž veškerých dílů a materiálů a zařízení týkající se veřejné zakázky; zajištění staveniště proti přístupu nepovolaných osob, zabezpečení staveniště. Náklady na vybavení objektů zařízení staveniště a odstranění objektů zařízení staveniště včetně odvozu. Náklady na střežení, vhodné zabezpečení staveniště.</t>
  </si>
  <si>
    <t>VRN4</t>
  </si>
  <si>
    <t>Inženýrská činnost</t>
  </si>
  <si>
    <t>043194000</t>
  </si>
  <si>
    <t>Ostatní zkoušky (únosnost pláně, konstrukční vrstvy)</t>
  </si>
  <si>
    <t>souhrn</t>
  </si>
  <si>
    <t>-1086402178</t>
  </si>
  <si>
    <t>https://podminky.urs.cz/item/CS_URS_2022_01/043194000</t>
  </si>
  <si>
    <t>045203000.1</t>
  </si>
  <si>
    <t>Kompletační a kordinační  činnost</t>
  </si>
  <si>
    <t>-1466258533</t>
  </si>
  <si>
    <t>Kompletační a kordinační činnost</t>
  </si>
  <si>
    <t>22-SO003-02 - Etapa 2</t>
  </si>
  <si>
    <t>22-SO003-02.1 - D.2.1-D.2.3 Architektonicko-stavební a konstrukční řešení, PBŘ</t>
  </si>
  <si>
    <t xml:space="preserve">    8 - Trubní vedení</t>
  </si>
  <si>
    <t xml:space="preserve">    997 - Přesun sutě</t>
  </si>
  <si>
    <t>113106134</t>
  </si>
  <si>
    <t>Rozebrání dlažeb ze zámkových dlaždic komunikací pro pěší strojně pl do 50 m2</t>
  </si>
  <si>
    <t>-956974261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</si>
  <si>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</si>
  <si>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https://podminky.urs.cz/item/CS_URS_2022_01/113106134</t>
  </si>
  <si>
    <t>situace - bourané konstrukce</t>
  </si>
  <si>
    <t>3,00+8,00+22,00       "na skládku</t>
  </si>
  <si>
    <t>113106136</t>
  </si>
  <si>
    <t>Rozebrání dlažeb z vegetačních dlaždic betonových komunikací pro pěší strojně pl do 50 m2</t>
  </si>
  <si>
    <t>739814080</t>
  </si>
  <si>
    <t>Rozebrání dlažeb komunikací pro pěší s přemístěním hmot na skládku na vzdálenost do 3 m nebo s naložením na dopravní prostředek s ložem z kameniva nebo živice a s jakoukoliv výplní spár strojně plochy jednotlivě do 50 m2 z vegetační dlažby betonové</t>
  </si>
  <si>
    <t>https://podminky.urs.cz/item/CS_URS_2022_01/113106136</t>
  </si>
  <si>
    <t>19,00+26,00</t>
  </si>
  <si>
    <t>113106144</t>
  </si>
  <si>
    <t>Rozebrání dlažeb ze zámkových dlaždic komunikací pro pěší strojně pl přes 50 m2</t>
  </si>
  <si>
    <t>375020722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</si>
  <si>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ze zámkové dlažby</t>
  </si>
  <si>
    <t>https://podminky.urs.cz/item/CS_URS_2022_01/113106144</t>
  </si>
  <si>
    <t>123,00                       "viz výkr. č. D.2.1.3 - pozn.</t>
  </si>
  <si>
    <t>135,00                        "na skládku</t>
  </si>
  <si>
    <t>113106161</t>
  </si>
  <si>
    <t>Rozebrání dlažeb vozovek z drobných kostek s ložem z kameniva ručně</t>
  </si>
  <si>
    <t>75494700</t>
  </si>
  <si>
    <t>Rozebrání dlažeb a dílců vozovek a ploch s přemístěním hmot na skládku na vzdálenost do 3 m nebo s naložením na dopravní prostředek, s jakoukoliv výplní spár ručně z drobných kostek nebo odseků s ložem z kameniva</t>
  </si>
  <si>
    <t>https://podminky.urs.cz/item/CS_URS_2022_01/113106161</t>
  </si>
  <si>
    <t>20,00                            "žulová kostka</t>
  </si>
  <si>
    <t>113107131</t>
  </si>
  <si>
    <t>Odstranění podkladu z betonu prostého tl přes 100 do 150 mm ručně</t>
  </si>
  <si>
    <t>275727927</t>
  </si>
  <si>
    <t>Odstranění podkladů nebo krytů ručně s přemístěním hmot na skládku na vzdálenost do 3 m nebo s naložením na dopravní prostředek z betonu prostého, o tl. vrstvy přes 100 do 150 mm</t>
  </si>
  <si>
    <t>https://podminky.urs.cz/item/CS_URS_2022_01/113107131</t>
  </si>
  <si>
    <t>6,00</t>
  </si>
  <si>
    <t>113107152</t>
  </si>
  <si>
    <t>Odstranění podkladu z kameniva těženého tl přes 100 do 200 mm strojně pl přes 50 do 200 m2</t>
  </si>
  <si>
    <t>-368187720</t>
  </si>
  <si>
    <t>Odstranění podkladů nebo krytů strojně plochy jednotlivě přes 50 m2 do 200 m2 s přemístěním hmot na skládku na vzdálenost do 20 m nebo s naložením na dopravní prostředek z kameniva těženého, o tl. vrstvy přes 100 do 200 mm</t>
  </si>
  <si>
    <t>https://podminky.urs.cz/item/CS_URS_2022_01/113107152</t>
  </si>
  <si>
    <t>135,00                        "pod ZD</t>
  </si>
  <si>
    <t>113107312</t>
  </si>
  <si>
    <t>Odstranění podkladu z kameniva těženého tl přes 100 do 200 mm strojně pl do 50 m2</t>
  </si>
  <si>
    <t>-1028223785</t>
  </si>
  <si>
    <t>Odstranění podkladů nebo krytů strojně plochy jednotlivě do 50 m2 s přemístěním hmot na skládku na vzdálenost do 3 m nebo s naložením na dopravní prostředek z kameniva těženého, o tl. vrstvy přes 100 do 200 mm</t>
  </si>
  <si>
    <t>https://podminky.urs.cz/item/CS_URS_2022_01/113107312</t>
  </si>
  <si>
    <t>3,00+8,00+22,00       "pod ZD</t>
  </si>
  <si>
    <t>19,00+26,00               "pod veg. dlažbou</t>
  </si>
  <si>
    <t>6,00                              "pod betonem</t>
  </si>
  <si>
    <t>20,00                            "pod žulovou kostkou</t>
  </si>
  <si>
    <t>113202111</t>
  </si>
  <si>
    <t>Vytrhání obrub krajníků obrubníků stojatých</t>
  </si>
  <si>
    <t>1597533446</t>
  </si>
  <si>
    <t>Vytrhání obrub s vybouráním lože, s přemístěním hmot na skládku na vzdálenost do 3 m nebo s naložením na dopravní prostředek z krajníků nebo obrubníků stojatých</t>
  </si>
  <si>
    <t>https://podminky.urs.cz/item/CS_URS_2022_01/113202111</t>
  </si>
  <si>
    <t>30,10+15,50+63,00+6,00</t>
  </si>
  <si>
    <t>6,00+21,00+12,00+79,00</t>
  </si>
  <si>
    <t>-1989277867</t>
  </si>
  <si>
    <t>12,90</t>
  </si>
  <si>
    <t>122251103</t>
  </si>
  <si>
    <t>Odkopávky a prokopávky nezapažené v hornině třídy těžitelnosti I skupiny 3 objem do 100 m3 strojně</t>
  </si>
  <si>
    <t>2114673379</t>
  </si>
  <si>
    <t>Odkopávky a prokopávky nezapažené strojně v hornině třídy těžitelnosti I skupiny 3 přes 50 do 100 m3</t>
  </si>
  <si>
    <t>https://podminky.urs.cz/item/CS_URS_2022_01/122251103</t>
  </si>
  <si>
    <t>0,44*118,00                                     "skladba S1</t>
  </si>
  <si>
    <t>0,40*154,00</t>
  </si>
  <si>
    <t>0,36*(25,00+12,90)                     "skladaba S2</t>
  </si>
  <si>
    <t>0,38*(107,00+42,00+2,20)           "skladba S3</t>
  </si>
  <si>
    <t>-857774560</t>
  </si>
  <si>
    <t>detail E - základ. patka laviček/odpatkového koše</t>
  </si>
  <si>
    <t>0,70*0,30*0,30*4              "odpatkové koše</t>
  </si>
  <si>
    <t>0,70*0,30*0,30*4*4         "lavičky</t>
  </si>
  <si>
    <t>0,70*0,30*0,30*2              "pro přesunuté poštovní schránky</t>
  </si>
  <si>
    <t>detail F - základ. patka digitální úřední desky</t>
  </si>
  <si>
    <t>0,90*0,30*0,90</t>
  </si>
  <si>
    <t>-554943093</t>
  </si>
  <si>
    <t>184,62+1,629</t>
  </si>
  <si>
    <t>-1120551286</t>
  </si>
  <si>
    <t>186,249*1,85</t>
  </si>
  <si>
    <t>-1200183351</t>
  </si>
  <si>
    <t>272,00                  "skladba S1</t>
  </si>
  <si>
    <t>37,90                    "skladaba S2</t>
  </si>
  <si>
    <t>107,20+42,00+2,20       "skladba S3</t>
  </si>
  <si>
    <t>0,20*226,00                     "pod obrubníky</t>
  </si>
  <si>
    <t>1517920548</t>
  </si>
  <si>
    <t>25,00+12,90                    "skladaba S2</t>
  </si>
  <si>
    <t>107,20+42,00+2,20      "skladba S3</t>
  </si>
  <si>
    <t>123,00                "viz výkr. č. D.2.1.3 - pozn.</t>
  </si>
  <si>
    <t>-1867844909</t>
  </si>
  <si>
    <t>detail E - základ. patka laviček/odpatkového koše/nástěnky</t>
  </si>
  <si>
    <t>0,10*0,30*0,30*4              "odpatkové koše</t>
  </si>
  <si>
    <t>0,10*0,30*0,30*4*4         "lavičky</t>
  </si>
  <si>
    <t>0,10*0,30*0,30*2              "pro přesunuté poštovní schránky</t>
  </si>
  <si>
    <t>0,10*0,30*0,90</t>
  </si>
  <si>
    <t>-1665526243</t>
  </si>
  <si>
    <t>0,30*0,30*0,60*4              "odpatkové koše</t>
  </si>
  <si>
    <t>0,30*0,30*0,60*4*4         "lavičky</t>
  </si>
  <si>
    <t>0,30*0,30*0,60*2              "pro přesunuté poštovní schránky</t>
  </si>
  <si>
    <t>0,30*0,90*0,80</t>
  </si>
  <si>
    <t>1,404*0,80*0,05           "z 80% +5% betonáž do výkopu</t>
  </si>
  <si>
    <t>-351184501</t>
  </si>
  <si>
    <t>(0,30+0,30)*2*0,30*4              "odpatkové koše</t>
  </si>
  <si>
    <t>(0,30+0,30)*2*0,30*4*4         "lavičky</t>
  </si>
  <si>
    <t>(0,30+0,30)*2*0,30*2              "pro přesunuté poštovní schránky</t>
  </si>
  <si>
    <t>(0,30+0,90)*2*0,30</t>
  </si>
  <si>
    <t>-1465039306</t>
  </si>
  <si>
    <t>Podklad nebo podsyp ze štěrkopísku ŠP (fr. 0-22)  plochy do 100 m2 tl 50 mm</t>
  </si>
  <si>
    <t>803045332</t>
  </si>
  <si>
    <t>Podklad nebo podsyp ze štěrkopísku ŠP (fr. 0-22) s rozprostřením, vlhčením a zhutněním plochy jednotlivě do 100 m2, po zhutnění tl. 50 mm</t>
  </si>
  <si>
    <t>272,00                               "skladba S1</t>
  </si>
  <si>
    <t>25,00+12,90                     "skladaba S2</t>
  </si>
  <si>
    <t>107,20+42,00+2,20        "skladba S3</t>
  </si>
  <si>
    <t>564762111.1</t>
  </si>
  <si>
    <t>Podklad nebo kryt ze štěrkodrtě  fr.32-63 prosypaná šd 8-16,11-22  s rozprostřením, vlhčením a zhutněním, po zhutnění tl. 200 mm</t>
  </si>
  <si>
    <t>-626282819</t>
  </si>
  <si>
    <t>Podklad nebo kryt ze štěrkodrtě fr.32-63 prosypaná šd 8-16,11-22 s rozprostřením, vlhčením a zhutněním, po zhutnění tl. 200 mm</t>
  </si>
  <si>
    <t>272,00                                 "skladba S1</t>
  </si>
  <si>
    <t>25,00+12,90                      "skladaba S2</t>
  </si>
  <si>
    <t>107,20+42,00+2,20         "skladba S3</t>
  </si>
  <si>
    <t>596211110</t>
  </si>
  <si>
    <t>Kladení zámkové dlažby komunikací pro pěší ručně tl 60 mm skupiny A pl do 50 m2</t>
  </si>
  <si>
    <t>-1534987235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</si>
  <si>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</si>
  <si>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https://podminky.urs.cz/item/CS_URS_2022_01/596211110</t>
  </si>
  <si>
    <t>5924501</t>
  </si>
  <si>
    <t>dlažba zámková 200x160x60mm barevná (červená)</t>
  </si>
  <si>
    <t>343883476</t>
  </si>
  <si>
    <t>25,00                    "skladaba S2</t>
  </si>
  <si>
    <t>25,00*0,03</t>
  </si>
  <si>
    <t>5924500</t>
  </si>
  <si>
    <t>dlažba zámková 200x160x60mm přírodní</t>
  </si>
  <si>
    <t>76827986</t>
  </si>
  <si>
    <t>12,90                    "skladaba S2</t>
  </si>
  <si>
    <t>12,90*0,03</t>
  </si>
  <si>
    <t>596211111</t>
  </si>
  <si>
    <t>Kladení zámkové dlažby komunikací pro pěší ručně tl 60 mm skupiny A pl přes 50 do 100 m2</t>
  </si>
  <si>
    <t>1583577110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</si>
  <si>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50 do 100 m2</t>
  </si>
  <si>
    <t>https://podminky.urs.cz/item/CS_URS_2022_01/596211111</t>
  </si>
  <si>
    <t>596212210</t>
  </si>
  <si>
    <t>Kladení zámkové dlažby pozemních komunikací ručně tl 80 mm skupiny A pl do 50 m2</t>
  </si>
  <si>
    <t>-38164650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</si>
  <si>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do 50 m2</t>
  </si>
  <si>
    <t>https://podminky.urs.cz/item/CS_URS_2022_01/596212210</t>
  </si>
  <si>
    <t>42,00                   "skladba S3 - dlažba červená</t>
  </si>
  <si>
    <t>2,20                     "skladba S3 - vodící linie</t>
  </si>
  <si>
    <t>9,10                     "skladba S4 - dtto</t>
  </si>
  <si>
    <t>59245011</t>
  </si>
  <si>
    <t>dlažba zámková  200x16x80mm barevná (červená)</t>
  </si>
  <si>
    <t>-324239199</t>
  </si>
  <si>
    <t>42,00                   "skladba S3 - červená</t>
  </si>
  <si>
    <t>42,00*0,03</t>
  </si>
  <si>
    <t>592452</t>
  </si>
  <si>
    <t>vodící linie z betonové dlažna 400x400x80mm červená</t>
  </si>
  <si>
    <t>-357035253</t>
  </si>
  <si>
    <t>11,30*0,03</t>
  </si>
  <si>
    <t>596212212</t>
  </si>
  <si>
    <t>Kladení zámkové dlažby pozemních komunikací ručně tl 80 mm skupiny A pl přes 100 do 300 m2</t>
  </si>
  <si>
    <t>1543126341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</si>
  <si>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100 do 300 m2</t>
  </si>
  <si>
    <t>https://podminky.urs.cz/item/CS_URS_2022_01/596212212</t>
  </si>
  <si>
    <t>107,20                   "skladba S3 - šedá</t>
  </si>
  <si>
    <t>59245019</t>
  </si>
  <si>
    <t>dlažba zámková  200x160x80mm přírodní</t>
  </si>
  <si>
    <t>1012599174</t>
  </si>
  <si>
    <t>107,20*0,02</t>
  </si>
  <si>
    <t>596212222</t>
  </si>
  <si>
    <t>Kladení zámkové dlažby pozemních komunikací ručně tl 80 mm skupiny B pl přes 100 do 300 m2</t>
  </si>
  <si>
    <t>-446353302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</si>
  <si>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B, pro plochy přes 100 do 300 m2</t>
  </si>
  <si>
    <t>https://podminky.urs.cz/item/CS_URS_2022_01/596212222</t>
  </si>
  <si>
    <t>viz situace - výřez 1</t>
  </si>
  <si>
    <t>154,00                  "skladba S1</t>
  </si>
  <si>
    <t>-9,10                     "odpočet vodící linie</t>
  </si>
  <si>
    <t>59245030</t>
  </si>
  <si>
    <t>dlažba tvar čtverec betonová 200x200x80mm přírodní</t>
  </si>
  <si>
    <t>-257491609</t>
  </si>
  <si>
    <t>144,90                  "skladba S1</t>
  </si>
  <si>
    <t>144,90*0,02</t>
  </si>
  <si>
    <t>596811421</t>
  </si>
  <si>
    <t>Kladení velkoformátové betonové dlažby tl přes 100 do 150 mm velikosti přes 0,5 m2 pl do 300 m2</t>
  </si>
  <si>
    <t>-335514970</t>
  </si>
  <si>
    <t>Kladení velkoformátové dlažby pozemních komunikací a komunikací pro pěší s ložem z kameniva tl. 40 mm, s vyplněním spár, s hutněním, vibrováním a se smetením přebytečného materiálu tl. přes 100 do 150 mm, velikosti dlaždic přes 0,5 m2, pro plochy do 300 m2</t>
  </si>
  <si>
    <t>https://podminky.urs.cz/item/CS_URS_2022_01/596811421</t>
  </si>
  <si>
    <t>2,00*12,00*2                  "skladba S1</t>
  </si>
  <si>
    <t>2,00*7,00*5</t>
  </si>
  <si>
    <t>592460</t>
  </si>
  <si>
    <t>dlažba velkoformátová betonová plochy 0,51-1m2 tl 120mm barva bílá</t>
  </si>
  <si>
    <t>-1263788256</t>
  </si>
  <si>
    <t>118,00*0,03</t>
  </si>
  <si>
    <t>596991112</t>
  </si>
  <si>
    <t>Řezání betonové, kameninové a kamenné dlažby do oblouku tl přes 60 do 80 mm</t>
  </si>
  <si>
    <t>-1487166432</t>
  </si>
  <si>
    <t>Řezání betonové, kameninové nebo kamenné dlažby do oblouku tloušťky dlažby přes 60 do 80 mm</t>
  </si>
  <si>
    <t>https://podminky.urs.cz/item/CS_URS_2022_01/596991112</t>
  </si>
  <si>
    <t>situace - výřez 1</t>
  </si>
  <si>
    <t>4,30+3,10+3,20+2,70+2,70+2,70*3</t>
  </si>
  <si>
    <t>2,85+2,85*3</t>
  </si>
  <si>
    <t>situace - výřez 2</t>
  </si>
  <si>
    <t>4,80</t>
  </si>
  <si>
    <t>Trubní vedení</t>
  </si>
  <si>
    <t>8903-PC01</t>
  </si>
  <si>
    <t>Bourání šachet a jímek betonových - stávající šachta</t>
  </si>
  <si>
    <t>-259570599</t>
  </si>
  <si>
    <t>525892250</t>
  </si>
  <si>
    <t>226,00</t>
  </si>
  <si>
    <t>-1027620184</t>
  </si>
  <si>
    <t>226,00*1,02</t>
  </si>
  <si>
    <t>916231292</t>
  </si>
  <si>
    <t>Příplatek za řezání obrubníků při osazování do oblouku o poloměru do 2,5m</t>
  </si>
  <si>
    <t>-1955714074</t>
  </si>
  <si>
    <t>Osazení chodníkového obrubníku betonového se zřízením lože, s vyplněním a zatřením spár cementovou maltou Příplatek k cenám za řezání obrubníků při osazení do oblouku vnitřního poloměru do 2,5 m</t>
  </si>
  <si>
    <t>https://podminky.urs.cz/item/CS_URS_2022_01/916231292</t>
  </si>
  <si>
    <t>3,10+3,20+2,70+2,70+2,70*3</t>
  </si>
  <si>
    <t>-1684239156</t>
  </si>
  <si>
    <t>0,05*0,25*226,00                "chodníkové</t>
  </si>
  <si>
    <t>-977980379</t>
  </si>
  <si>
    <t>4                   "viz situace</t>
  </si>
  <si>
    <t>1233858085</t>
  </si>
  <si>
    <t>93610-PC01</t>
  </si>
  <si>
    <t>M+D digitální úřední desky 2020/860/250mm kotveno do betonové patky</t>
  </si>
  <si>
    <t>195077866</t>
  </si>
  <si>
    <t>1                       "viz příloha</t>
  </si>
  <si>
    <t>-491950862</t>
  </si>
  <si>
    <t>-1638146561</t>
  </si>
  <si>
    <t>93612-PC01</t>
  </si>
  <si>
    <t>Přesunutí stávající poštovní schránky (na ocel. sloupku do beton. patky)</t>
  </si>
  <si>
    <t>1424360475</t>
  </si>
  <si>
    <t>situace - výřez 1, výřez 2</t>
  </si>
  <si>
    <t>93650-PC01</t>
  </si>
  <si>
    <t>Odstranění a likvidace stávající kašny</t>
  </si>
  <si>
    <t>-1350638241</t>
  </si>
  <si>
    <t>189661151</t>
  </si>
  <si>
    <t>94000-PC02</t>
  </si>
  <si>
    <t>Odstranění a likvidace stávajících odfuků</t>
  </si>
  <si>
    <t>1392304409</t>
  </si>
  <si>
    <t>962042321</t>
  </si>
  <si>
    <t>Bourání zdiva nadzákladového z betonu prostého přes 1 m3</t>
  </si>
  <si>
    <t>296963463</t>
  </si>
  <si>
    <t>Bourání zdiva z betonu prostého nadzákladového objemu přes 1 m3</t>
  </si>
  <si>
    <t>https://podminky.urs.cz/item/CS_URS_2022_01/962042321</t>
  </si>
  <si>
    <t>0,30*1,00*2,80               "vč. základů</t>
  </si>
  <si>
    <t>966001311</t>
  </si>
  <si>
    <t>Odstranění odpadkového koše s betonovou patkou</t>
  </si>
  <si>
    <t>843485565</t>
  </si>
  <si>
    <t>Odstranění odpadkového koše s betonovou patkou</t>
  </si>
  <si>
    <t>https://podminky.urs.cz/item/CS_URS_2022_01/966001311</t>
  </si>
  <si>
    <t>966051111</t>
  </si>
  <si>
    <t>Bourání betonových palisád osazovaných v řadě</t>
  </si>
  <si>
    <t>-1411795584</t>
  </si>
  <si>
    <t>Bourání palisád betonových osazených v řadě</t>
  </si>
  <si>
    <t>https://podminky.urs.cz/item/CS_URS_2022_01/966051111</t>
  </si>
  <si>
    <t>13,00</t>
  </si>
  <si>
    <t>979054451</t>
  </si>
  <si>
    <t>Očištění vybouraných zámkových dlaždic s původním spárováním z kameniva těženého</t>
  </si>
  <si>
    <t>-26321169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</si>
  <si>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</si>
  <si>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https://podminky.urs.cz/item/CS_URS_2022_01/979054451</t>
  </si>
  <si>
    <t>997</t>
  </si>
  <si>
    <t>Přesun sutě</t>
  </si>
  <si>
    <t>997221551</t>
  </si>
  <si>
    <t>Vodorovná doprava suti ze sypkých materiálů do 1 km</t>
  </si>
  <si>
    <t>1598997324</t>
  </si>
  <si>
    <t>Vodorovná doprava suti bez naložení, ale se složením a s hrubým urovnáním ze sypkých materiálů, na vzdálenost do 1 km</t>
  </si>
  <si>
    <t>https://podminky.urs.cz/item/CS_URS_2022_01/997221551</t>
  </si>
  <si>
    <t>40,50+31,20               "podklady zpev. ploch</t>
  </si>
  <si>
    <t>997221559</t>
  </si>
  <si>
    <t>Příplatek ZKD 1 km u vodorovné dopravy suti ze sypkých materiálů</t>
  </si>
  <si>
    <t>793805817</t>
  </si>
  <si>
    <t>Vodorovná doprava suti bez naložení, ale se složením a s hrubým urovnáním Příplatek k ceně za každý další i započatý 1 km přes 1 km</t>
  </si>
  <si>
    <t>https://podminky.urs.cz/item/CS_URS_2022_01/997221559</t>
  </si>
  <si>
    <t>předpoklad do 10 km</t>
  </si>
  <si>
    <t>71,70*9</t>
  </si>
  <si>
    <t>997221561</t>
  </si>
  <si>
    <t>Vodorovná doprava suti z kusových materiálů do 1 km</t>
  </si>
  <si>
    <t>22092662</t>
  </si>
  <si>
    <t>Vodorovná doprava suti bez naložení, ale se složením a s hrubým urovnáním z kusových materiálů, na vzdálenost do 1 km</t>
  </si>
  <si>
    <t>https://podminky.urs.cz/item/CS_URS_2022_01/997221561</t>
  </si>
  <si>
    <t>253,633             "celková suť</t>
  </si>
  <si>
    <t>-71,70                "odpočet podkladů</t>
  </si>
  <si>
    <t>997221569</t>
  </si>
  <si>
    <t>Příplatek ZKD 1 km u vodorovné dopravy suti z kusových materiálů</t>
  </si>
  <si>
    <t>-403792502</t>
  </si>
  <si>
    <t>https://podminky.urs.cz/item/CS_URS_2022_01/997221569</t>
  </si>
  <si>
    <t>181,933*9</t>
  </si>
  <si>
    <t>997221611</t>
  </si>
  <si>
    <t>Nakládání suti na dopravní prostředky pro vodorovnou dopravu</t>
  </si>
  <si>
    <t>-194374863</t>
  </si>
  <si>
    <t>Nakládání na dopravní prostředky pro vodorovnou dopravu suti</t>
  </si>
  <si>
    <t>https://podminky.urs.cz/item/CS_URS_2022_01/997221611</t>
  </si>
  <si>
    <t>9972218</t>
  </si>
  <si>
    <t>Poplatek za uložení stavebního odpadu na recyklační skládce (skládkovné) z prostého betonu pod kódem 17 01 01</t>
  </si>
  <si>
    <t>-615983398</t>
  </si>
  <si>
    <t xml:space="preserve">Poplatek za uložení stavebního odpadu (skládkovné) </t>
  </si>
  <si>
    <t>998223011</t>
  </si>
  <si>
    <t>Přesun hmot pro pozemní komunikace s krytem dlážděným</t>
  </si>
  <si>
    <t>-1347325181</t>
  </si>
  <si>
    <t>Přesun hmot pro pozemní komunikace s krytem dlážděným dopravní vzdálenost do 200 m jakékoliv délky objektu</t>
  </si>
  <si>
    <t>https://podminky.urs.cz/item/CS_URS_2022_01/998223011</t>
  </si>
  <si>
    <t>22-SO003-02.2 - D.2.4 Část elektro</t>
  </si>
  <si>
    <t>Ing. Müller</t>
  </si>
  <si>
    <t>741 - Elektroinstalace - silnoproud</t>
  </si>
  <si>
    <t xml:space="preserve">    741.1 - Specifikace dodávky - Úprava R</t>
  </si>
  <si>
    <t xml:space="preserve">    741.2 - Elektromontáže</t>
  </si>
  <si>
    <t>M - Práce a dodávky M</t>
  </si>
  <si>
    <t xml:space="preserve">    46-M - Zemní práce při extr.mont.pracích</t>
  </si>
  <si>
    <t>741</t>
  </si>
  <si>
    <t>Elektroinstalace - silnoproud</t>
  </si>
  <si>
    <t>741.1</t>
  </si>
  <si>
    <t>Specifikace dodávky - Úprava R</t>
  </si>
  <si>
    <t>M001</t>
  </si>
  <si>
    <t>JISTIČ 1-PÓLOVÝ, CHARAKT."B" 10/3/B 10A</t>
  </si>
  <si>
    <t>1766470998</t>
  </si>
  <si>
    <t>M002</t>
  </si>
  <si>
    <t>PROPOJOVACÍ LIŠTY PRO 1.2.3.3N - PÓL.JISTIČE 63A, 3P-3TE</t>
  </si>
  <si>
    <t>254403597</t>
  </si>
  <si>
    <t>M003</t>
  </si>
  <si>
    <t>VÝVODKA M25</t>
  </si>
  <si>
    <t>-1052069810</t>
  </si>
  <si>
    <t>M004</t>
  </si>
  <si>
    <t>HZS - Úprava stávajícího rozvaděče</t>
  </si>
  <si>
    <t>hod</t>
  </si>
  <si>
    <t>-1803021872</t>
  </si>
  <si>
    <t>M005</t>
  </si>
  <si>
    <t>DOPLŇKY KONSTRUKCÍ - Popisný stitek</t>
  </si>
  <si>
    <t>-522547644</t>
  </si>
  <si>
    <t>M0051</t>
  </si>
  <si>
    <t>-544055128</t>
  </si>
  <si>
    <t>Doprava 3,60%, Přesun 1,00%</t>
  </si>
  <si>
    <t>741.2</t>
  </si>
  <si>
    <t>Elektromontáže</t>
  </si>
  <si>
    <t>M006</t>
  </si>
  <si>
    <t>KABEL SILOVÝ, IZOLACE PVC</t>
  </si>
  <si>
    <t>256</t>
  </si>
  <si>
    <t>-1799451347</t>
  </si>
  <si>
    <t>M007</t>
  </si>
  <si>
    <t>CYKY-J 5x2.5 mm2  pevně</t>
  </si>
  <si>
    <t>-886392270</t>
  </si>
  <si>
    <t>M008</t>
  </si>
  <si>
    <t>TRUBKA Z PH vč. uchycení na sloup</t>
  </si>
  <si>
    <t>1950051135</t>
  </si>
  <si>
    <t>M009</t>
  </si>
  <si>
    <t>TRUBKA Z PH vč. uchycení na sloup Ø 25 mm</t>
  </si>
  <si>
    <t>582389441</t>
  </si>
  <si>
    <t>M010</t>
  </si>
  <si>
    <t>UKONČENÍ VODIČŮ NA SVORKOVNICI Do   2,5 mm2</t>
  </si>
  <si>
    <t>2133087308</t>
  </si>
  <si>
    <t>M011</t>
  </si>
  <si>
    <t>HZS - Vyhledání připojivacího místa</t>
  </si>
  <si>
    <t>1716827470</t>
  </si>
  <si>
    <t>M012</t>
  </si>
  <si>
    <t>HZS - Úprava stávajícího zařízení</t>
  </si>
  <si>
    <t>-413641100</t>
  </si>
  <si>
    <t>M013</t>
  </si>
  <si>
    <t>HZS - Napojení na stávající zařízení</t>
  </si>
  <si>
    <t>-1494900478</t>
  </si>
  <si>
    <t>M014</t>
  </si>
  <si>
    <t>HZS - Zabezpečení pracoviště</t>
  </si>
  <si>
    <t>-1617006784</t>
  </si>
  <si>
    <t>M015</t>
  </si>
  <si>
    <t>PROVEDENÍ REVIZNÍCH ZKOUŠEK DLE ČSN 331500 vč. revizní zprávy - Revizní technik</t>
  </si>
  <si>
    <t>-1096873185</t>
  </si>
  <si>
    <t>M016</t>
  </si>
  <si>
    <t>Spolupráce s reviz.technikem</t>
  </si>
  <si>
    <t>-929018101</t>
  </si>
  <si>
    <t>M017</t>
  </si>
  <si>
    <t>Podružný materiál</t>
  </si>
  <si>
    <t>604682717</t>
  </si>
  <si>
    <t>M018</t>
  </si>
  <si>
    <t>-402112680</t>
  </si>
  <si>
    <t>Práce a dodávky M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</si>
  <si>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</si>
  <si>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</si>
  <si>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</si>
  <si>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</si>
  <si>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</si>
  <si>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-435678250</t>
  </si>
  <si>
    <t>Vytyčení trasy vedení kabelového (podzemního) v zastavěném prostoru</t>
  </si>
  <si>
    <t>https://podminky.urs.cz/item/CS_URS_2022_01/460010024</t>
  </si>
  <si>
    <t>460171172</t>
  </si>
  <si>
    <t>Hloubení kabelových nezapažených rýh strojně š 35 cm hl 80 cm v hornině tř I skupiny 3</t>
  </si>
  <si>
    <t>1000397779</t>
  </si>
  <si>
    <t>Hloubení nezapažených kabelových rýh strojně včetně urovnání dna s přemístěním výkopku do vzdálenosti 3 m od okraje jámy nebo s naložením na dopravní prostředek šířky 35 cm hloubky 80 cm v hornině třídy těžitelnosti I skupiny 3</t>
  </si>
  <si>
    <t>https://podminky.urs.cz/item/CS_URS_2022_01/460171172</t>
  </si>
  <si>
    <t>20,00</t>
  </si>
  <si>
    <t>460171173</t>
  </si>
  <si>
    <t>Hloubení kabelových nezapažených rýh strojně š 35 cm hl 80 cm v hornině tř II skupiny 4</t>
  </si>
  <si>
    <t>-645324353</t>
  </si>
  <si>
    <t>Hloubení nezapažených kabelových rýh strojně včetně urovnání dna s přemístěním výkopku do vzdálenosti 3 m od okraje jámy nebo s naložením na dopravní prostředek šířky 35 cm hloubky 80 cm v hornině třídy těžitelnosti II skupiny 4</t>
  </si>
  <si>
    <t>https://podminky.urs.cz/item/CS_URS_2022_01/460171173</t>
  </si>
  <si>
    <t>10,00</t>
  </si>
  <si>
    <t>460451182</t>
  </si>
  <si>
    <t>Zásyp kabelových rýh strojně se zhutněním š 35 cm hl 80 cm z horniny tř I skupiny 3</t>
  </si>
  <si>
    <t>1349830490</t>
  </si>
  <si>
    <t>Zásyp kabelových rýh strojně s přemístěním sypaniny ze vzdálenosti do 10 m, s uložením výkopku ve vrstvách včetně zhutnění a urovnání povrchu šířky 35 cm hloubky 80 cm z horniny třídy těžitelnosti I skupiny 3</t>
  </si>
  <si>
    <t>https://podminky.urs.cz/item/CS_URS_2022_01/460451182</t>
  </si>
  <si>
    <t>460451183</t>
  </si>
  <si>
    <t>Zásyp kabelových rýh strojně se zhutněním š 35 cm hl 80 cm z horniny tř II skupiny 4</t>
  </si>
  <si>
    <t>-542445635</t>
  </si>
  <si>
    <t>Zásyp kabelových rýh strojně s přemístěním sypaniny ze vzdálenosti do 10 m, s uložením výkopku ve vrstvách včetně zhutnění a urovnání povrchu šířky 35 cm hloubky 80 cm z horniny třídy těžitelnosti II skupiny 4</t>
  </si>
  <si>
    <t>https://podminky.urs.cz/item/CS_URS_2022_01/460451183</t>
  </si>
  <si>
    <t>4605-1</t>
  </si>
  <si>
    <t>Provizorní úprava terénu zemina tř. 3</t>
  </si>
  <si>
    <t>-1395785780</t>
  </si>
  <si>
    <t>4605-2</t>
  </si>
  <si>
    <t>Provizorní úprava terénu zemina tř. 4</t>
  </si>
  <si>
    <t>-497925209</t>
  </si>
  <si>
    <t>460671113</t>
  </si>
  <si>
    <t>Výstražná fólie pro krytí kabelů šířky 34 cm</t>
  </si>
  <si>
    <t>-658903826</t>
  </si>
  <si>
    <t>Výstražná fólie z PVC pro krytí kabelů včetně vyrovnání povrchu rýhy, rozvinutí a uložení fólie šířky do 34 cm</t>
  </si>
  <si>
    <t>https://podminky.urs.cz/item/CS_URS_2022_01/460671113</t>
  </si>
  <si>
    <t>46074-PC01</t>
  </si>
  <si>
    <t>KABELOVÝ PROSTUP Z OHEBNÉ PVC TRUBKY Ø40 mm</t>
  </si>
  <si>
    <t>265406993</t>
  </si>
  <si>
    <t>46075-PC01</t>
  </si>
  <si>
    <t>KABEL. KANÁL Z PREFABRIKOVANÝCH BETON. ŽLABU NEASFALTOVANÝ TK11-20x17/12,5x11cm</t>
  </si>
  <si>
    <t>-1914025011</t>
  </si>
  <si>
    <t>46066-PC01</t>
  </si>
  <si>
    <t>OBSYPÁNÍ CHRÁNIČEK VRSTVOU JEMNOZRNNÉHO PÍSKU tl. 2x10cm V CELÉ TRASE (mimo OBETONOVANÉ CHRÁNIČKY) velikost zrn 0,063 – 2mm, vč. dovozu na stavbu</t>
  </si>
  <si>
    <t>-1277165055</t>
  </si>
  <si>
    <t>460341113</t>
  </si>
  <si>
    <t>Vodorovné přemístění horniny jakékoliv třídy dopravními prostředky při elektromontážích přes 500 do 1000 m</t>
  </si>
  <si>
    <t>-1621897111</t>
  </si>
  <si>
    <t>Vodorovné přemístění (odvoz) horniny dopravními prostředky včetně složení, bez naložení a rozprostření jakékoliv třídy, na vzdálenost přes 500 do 1000 m</t>
  </si>
  <si>
    <t>https://podminky.urs.cz/item/CS_URS_2022_01/460341113</t>
  </si>
  <si>
    <t>460341121</t>
  </si>
  <si>
    <t>Příplatek k vodorovnému přemístění horniny dopravními prostředky při elektromontážích za každých dalších i započatých 1000 m</t>
  </si>
  <si>
    <t>-1746165982</t>
  </si>
  <si>
    <t>Vodorovné přemístění (odvoz) horniny dopravními prostředky včetně složení, bez naložení a rozprostření jakékoliv třídy, na vzdálenost Příplatek k ceně -1113 za každých dalších i započatých 1000 m</t>
  </si>
  <si>
    <t>https://podminky.urs.cz/item/CS_URS_2022_01/460341121</t>
  </si>
  <si>
    <t>46090-PC01</t>
  </si>
  <si>
    <t>GEODETICKÉ ZAMĚŘENÍ kabelů</t>
  </si>
  <si>
    <t>2134970373</t>
  </si>
  <si>
    <t>99-01</t>
  </si>
  <si>
    <t>PPV 1,00% z montáže: materiál + práce</t>
  </si>
  <si>
    <t>-2016104814</t>
  </si>
  <si>
    <t>99-02</t>
  </si>
  <si>
    <t>PPV 1,00% z nátěrů a zemních prací</t>
  </si>
  <si>
    <t>-1696917095</t>
  </si>
  <si>
    <t>M019</t>
  </si>
  <si>
    <t>Dokumentace skutečného provedení</t>
  </si>
  <si>
    <t>-222777760</t>
  </si>
  <si>
    <t>M020</t>
  </si>
  <si>
    <t>Bezpečnostní a hygienická opatření na staveništi</t>
  </si>
  <si>
    <t>562692854</t>
  </si>
  <si>
    <t>M021</t>
  </si>
  <si>
    <t>Náklady spojené s plněním ostatních povinností stanovených  zadávací dokumentací včetně obchodních podmínek</t>
  </si>
  <si>
    <t>762776789</t>
  </si>
  <si>
    <t>keře</t>
  </si>
  <si>
    <t>počet keřů celkem</t>
  </si>
  <si>
    <t>stromy_jehl</t>
  </si>
  <si>
    <t>navržené jehličnaté stromy</t>
  </si>
  <si>
    <t>stromy_list</t>
  </si>
  <si>
    <t>navržené listnaté stromy</t>
  </si>
  <si>
    <t>pl_trv_mulc</t>
  </si>
  <si>
    <t>plocha trvalkových záhonů mulčovaných borkou - A, B, C</t>
  </si>
  <si>
    <t>pl_trv_štěrk</t>
  </si>
  <si>
    <t>plocha trvalkových záhonů mulčovaných štěrkem - D</t>
  </si>
  <si>
    <t>obrubník_ocel</t>
  </si>
  <si>
    <t>délky ocelových obrubníků u štěrkových ploch kolem záhonů</t>
  </si>
  <si>
    <t>trvalky</t>
  </si>
  <si>
    <t>počet trvalek včetně trav</t>
  </si>
  <si>
    <t>495</t>
  </si>
  <si>
    <t>22-SO003-02.3 - D.2.5 Zahradní a sadové úpravy</t>
  </si>
  <si>
    <t>cibuloviny</t>
  </si>
  <si>
    <t>počet vysazených cibulovin</t>
  </si>
  <si>
    <t>1020</t>
  </si>
  <si>
    <t>500</t>
  </si>
  <si>
    <t xml:space="preserve">      N05 - Výsadba dřevin</t>
  </si>
  <si>
    <t xml:space="preserve">      N10 - Materiál pro výsadbu</t>
  </si>
  <si>
    <t xml:space="preserve">      N07 - Stromy</t>
  </si>
  <si>
    <t xml:space="preserve">      N08 - Keře</t>
  </si>
  <si>
    <t xml:space="preserve">        N037 - Založení trvalkového záhonu</t>
  </si>
  <si>
    <t xml:space="preserve">        N023 - Výsadba trvalek</t>
  </si>
  <si>
    <t xml:space="preserve">        N06 - Trvalky materiál</t>
  </si>
  <si>
    <t>R-111251102</t>
  </si>
  <si>
    <t>Zrušení předzahrádky -  odstranění křovin a stromů i s kořeny sklonu terénu do 1:5 z celkové plochy přes 100 do 500 m2</t>
  </si>
  <si>
    <t>-1830121815</t>
  </si>
  <si>
    <t>Zrušení předzahrádky - odstranění křovin a stromů i s kořeny sklonu terénu do 1:5 z celkové plochy přes 100 do 500 m2</t>
  </si>
  <si>
    <t>R-185805212</t>
  </si>
  <si>
    <t>Zrušení trvalkových výsadeb na záhonech</t>
  </si>
  <si>
    <t>-116283456</t>
  </si>
  <si>
    <t>1723973489</t>
  </si>
  <si>
    <t>"dle inv.tab.č.10,11,12"10+10+60</t>
  </si>
  <si>
    <t>112151311</t>
  </si>
  <si>
    <t>Kácení stromu bez postupného spouštění koruny a kmene D do 0,2 m</t>
  </si>
  <si>
    <t>-797298460</t>
  </si>
  <si>
    <t>"dle inv.tab.č.4"1</t>
  </si>
  <si>
    <t>103731607</t>
  </si>
  <si>
    <t>"dle inv.tab.č.7"1</t>
  </si>
  <si>
    <t>112151313</t>
  </si>
  <si>
    <t>Kácení stromu bez postupného spouštění koruny a kmene D do 0,4 m</t>
  </si>
  <si>
    <t>-1384176997</t>
  </si>
  <si>
    <t>"dle inv.tab.č.5,6"2</t>
  </si>
  <si>
    <t>112201111</t>
  </si>
  <si>
    <t>Odstranění pařezů D do 0,2 m v rovině a svahu 1:5 s odklizením do 20 m a zasypáním jámy</t>
  </si>
  <si>
    <t>-356742229</t>
  </si>
  <si>
    <t>2072367704</t>
  </si>
  <si>
    <t>112201113</t>
  </si>
  <si>
    <t>Odstranění pařezů D do 0,4 m v rovině a svahu 1:5 s odklizením do 20 m a zasypáním jámy</t>
  </si>
  <si>
    <t>-1669421583</t>
  </si>
  <si>
    <t>"dle inv.tab."2</t>
  </si>
  <si>
    <t>382819520</t>
  </si>
  <si>
    <t>-1473220067</t>
  </si>
  <si>
    <t>162201415</t>
  </si>
  <si>
    <t>Vodorovné přemístění kmenů stromů jehličnatých do 1 km D kmene do 300 mm</t>
  </si>
  <si>
    <t>-201150839</t>
  </si>
  <si>
    <t>162201416</t>
  </si>
  <si>
    <t>Vodorovné přemístění kmenů stromů jehličnatých do 1 km D kmene do 500 mm</t>
  </si>
  <si>
    <t>233100985</t>
  </si>
  <si>
    <t>-935777315</t>
  </si>
  <si>
    <t>1917022634</t>
  </si>
  <si>
    <t>1+1</t>
  </si>
  <si>
    <t>657667806</t>
  </si>
  <si>
    <t>-424828645</t>
  </si>
  <si>
    <t>-2050459102</t>
  </si>
  <si>
    <t>"plocha keřů a trvalek"11+25</t>
  </si>
  <si>
    <t>-26824159</t>
  </si>
  <si>
    <t>-1212358969</t>
  </si>
  <si>
    <t>184802111</t>
  </si>
  <si>
    <t>1876472233</t>
  </si>
  <si>
    <t>pl_keře_skup*2</t>
  </si>
  <si>
    <t>496136082</t>
  </si>
  <si>
    <t>140*0,0005 "Přepočtené koeficientem množství</t>
  </si>
  <si>
    <t>-138355654</t>
  </si>
  <si>
    <t>-4602018</t>
  </si>
  <si>
    <t>1842012720</t>
  </si>
  <si>
    <t>1091360560</t>
  </si>
  <si>
    <t>-182954128</t>
  </si>
  <si>
    <t>-553861333</t>
  </si>
  <si>
    <t>-1541347603</t>
  </si>
  <si>
    <t>-665210385</t>
  </si>
  <si>
    <t>R-185802114</t>
  </si>
  <si>
    <t>Aplikace půdního kondicionéru k jednotlivým rostlinám v rovině a svahu do 1:5</t>
  </si>
  <si>
    <t>-1546195198</t>
  </si>
  <si>
    <t>10,5*0,001 "Přepočtené koeficientem množství</t>
  </si>
  <si>
    <t>251911550-R</t>
  </si>
  <si>
    <t>Půdní kondicionér vícesložkový, vč. dovozu, ztratné 3% v ceně</t>
  </si>
  <si>
    <t>-870673483</t>
  </si>
  <si>
    <t>"stromy s balem - množství 0,5kg/ks"0,5*stromy</t>
  </si>
  <si>
    <t>"keře skupiny - množství 100g/m2"0,1*pl_keře_skup</t>
  </si>
  <si>
    <t>184215113</t>
  </si>
  <si>
    <t>Ukotvení kmene dřevin jedním kůlem D do 0,1 m délky do 3 m</t>
  </si>
  <si>
    <t>-1092764021</t>
  </si>
  <si>
    <t>-35448909</t>
  </si>
  <si>
    <t>1403575817</t>
  </si>
  <si>
    <t>189149678</t>
  </si>
  <si>
    <t>"počet listnatých stromů*3ks kůlů ke každému"3*stromy_list</t>
  </si>
  <si>
    <t>"počet jehličnatých stromů*1ks kůlů ke každému"1*stromy_jehl</t>
  </si>
  <si>
    <t>-524403903</t>
  </si>
  <si>
    <t>"počet stromů*3ks příčky ke každému"3*stromy_list</t>
  </si>
  <si>
    <t>-752211126</t>
  </si>
  <si>
    <t>"2m úvazku/1ks stromu"2,0*stromy</t>
  </si>
  <si>
    <t>-1189340432</t>
  </si>
  <si>
    <t>1010199410</t>
  </si>
  <si>
    <t>stromy+pl_keře_skup</t>
  </si>
  <si>
    <t>1441821567</t>
  </si>
  <si>
    <t>77*0,1 "Přepočtené koeficientem množství</t>
  </si>
  <si>
    <t>1766727852</t>
  </si>
  <si>
    <t>911213633</t>
  </si>
  <si>
    <t>1743946024</t>
  </si>
  <si>
    <t>412096520</t>
  </si>
  <si>
    <t>-1565855075</t>
  </si>
  <si>
    <t>1498618483</t>
  </si>
  <si>
    <t>617476472</t>
  </si>
  <si>
    <t>826695209</t>
  </si>
  <si>
    <t>1515404592</t>
  </si>
  <si>
    <t>R_200001</t>
  </si>
  <si>
    <t>Abies concolor, v 175-200 cm, s balem, ztratné 3% v ceně</t>
  </si>
  <si>
    <t>-2069217093</t>
  </si>
  <si>
    <t>R_200303.1</t>
  </si>
  <si>
    <t>Prunus avium 'Kordia', ok 10-12, s balem, ztratné 3% v ceně</t>
  </si>
  <si>
    <t>227787135</t>
  </si>
  <si>
    <t>Sorbus aria ´Magnifica´, ok 10-12, s balem, ztratné 3%v ceně</t>
  </si>
  <si>
    <t>-1494178469</t>
  </si>
  <si>
    <t>R_300005</t>
  </si>
  <si>
    <t>Buddleja davidii ´Pink Delight´, výška 30-40 cm, ko 2l, ztratné 3% v ceně</t>
  </si>
  <si>
    <t>-1957918375</t>
  </si>
  <si>
    <t>R_300130</t>
  </si>
  <si>
    <t>Hydrangea macrophylla ´Rotkehlchen´, vel. 40-60 cm, ko 3l, ztratné 3%v ceně</t>
  </si>
  <si>
    <t>37642895</t>
  </si>
  <si>
    <t>R_300130.2</t>
  </si>
  <si>
    <t>Hydrangea paniculata ´Limelight´, vel. 40-60 cm, ko 3 l, ztratné 3%v ceně</t>
  </si>
  <si>
    <t>1916523776</t>
  </si>
  <si>
    <t>1113424319</t>
  </si>
  <si>
    <t>R_300161</t>
  </si>
  <si>
    <t>Philadelphus coronarius, výška 30-40 cm, ko 2l, ztratné 3% v ceně</t>
  </si>
  <si>
    <t>-996558338</t>
  </si>
  <si>
    <t>Potentilla fruticosa ´Abbotswood´, vel. 40-60 cm, ko 2 l, ztratné 3%v ceně</t>
  </si>
  <si>
    <t>-99378322</t>
  </si>
  <si>
    <t>N037</t>
  </si>
  <si>
    <t>Založení trvalkového záhonu</t>
  </si>
  <si>
    <t>-1843615876</t>
  </si>
  <si>
    <t>(pl_trv_mulc+pl_trv_štěrk)*2</t>
  </si>
  <si>
    <t>-1741596212</t>
  </si>
  <si>
    <t>-1987165616</t>
  </si>
  <si>
    <t>pl_trv_mulc+pl_trv_štěrk</t>
  </si>
  <si>
    <t>183403153.1</t>
  </si>
  <si>
    <t>1506213226</t>
  </si>
  <si>
    <t>1193025715</t>
  </si>
  <si>
    <t>1,5*0,001 "Přepočtené koeficientem množství</t>
  </si>
  <si>
    <t>-1471026725</t>
  </si>
  <si>
    <t>"trvalky borka - množství 100g/m2"0,1*pl_trv_mulc</t>
  </si>
  <si>
    <t>1361910591</t>
  </si>
  <si>
    <t>R-1039110001</t>
  </si>
  <si>
    <t>kůra mulčovací VL - drcená borová kůra</t>
  </si>
  <si>
    <t>1475782159</t>
  </si>
  <si>
    <t>15*0,1 "Přepočtené koeficientem množství</t>
  </si>
  <si>
    <t>122111101</t>
  </si>
  <si>
    <t>Odkopávky a prokopávky v hornině třídy těžitelnosti I, skupiny 1 a 2 ručně</t>
  </si>
  <si>
    <t>-1485126909</t>
  </si>
  <si>
    <t>pl_trv_štěrk*0,15</t>
  </si>
  <si>
    <t>162351103</t>
  </si>
  <si>
    <t>Vodorovné přemístění do 500 m výkopku/sypaniny z horniny třídy těžitelnosti I, skupiny 1 až 3</t>
  </si>
  <si>
    <t>1007512144</t>
  </si>
  <si>
    <t>171251201</t>
  </si>
  <si>
    <t>Uložení sypaniny na skládky nebo meziskládky</t>
  </si>
  <si>
    <t>-146524010</t>
  </si>
  <si>
    <t>R-564201111</t>
  </si>
  <si>
    <t>Podklad nebo podsyp ze štěrkopísku ŠP tl do 10 mm</t>
  </si>
  <si>
    <t>-1745301962</t>
  </si>
  <si>
    <t>pl_trv_štěrk*0,8</t>
  </si>
  <si>
    <t>58337302</t>
  </si>
  <si>
    <t>štěrkopísek frakce 8/16</t>
  </si>
  <si>
    <t>2085959387</t>
  </si>
  <si>
    <t>"80% objemu, tl. 10 cm, převod na tuny"pl_trv_štěrk*0,8*0,1*2000/1000</t>
  </si>
  <si>
    <t>R-916371214</t>
  </si>
  <si>
    <t>Osazení ocelové pásoviny zarytím včetně začištění</t>
  </si>
  <si>
    <t>111567937</t>
  </si>
  <si>
    <t>R-1018</t>
  </si>
  <si>
    <t>Ocelová samofixační obruba, ocelový pozink. plech 2000x200x2mm, s vrchním lemem</t>
  </si>
  <si>
    <t>338584844</t>
  </si>
  <si>
    <t>"5% ztratné"obrubník_ocel*1,05</t>
  </si>
  <si>
    <t>184911161</t>
  </si>
  <si>
    <t>Mulčování záhonů kačírkem tl. vrstvy do 0,1 m v rovině a svahu do 1:5</t>
  </si>
  <si>
    <t>-835764661</t>
  </si>
  <si>
    <t>58343872</t>
  </si>
  <si>
    <t>kamenivo drcené hrubé frakce 8/16</t>
  </si>
  <si>
    <t>17475110</t>
  </si>
  <si>
    <t>"tl. 7 cm, převod na tuny"pl_trv_štěrk*0,07*2000/1000</t>
  </si>
  <si>
    <t>N023</t>
  </si>
  <si>
    <t>Výsadba trvalek</t>
  </si>
  <si>
    <t>183111111</t>
  </si>
  <si>
    <t>Hloubení jamek bez výměny půdy zeminy tř 1 až 4 objem do 0,002 m3 v rovině a svahu do 1:5</t>
  </si>
  <si>
    <t>137739719</t>
  </si>
  <si>
    <t>trvalky+cibuloviny</t>
  </si>
  <si>
    <t>183211312</t>
  </si>
  <si>
    <t>-182040579</t>
  </si>
  <si>
    <t>183211313</t>
  </si>
  <si>
    <t>Výsadba cibulí nebo hlíz</t>
  </si>
  <si>
    <t>-960485113</t>
  </si>
  <si>
    <t>185804312.1</t>
  </si>
  <si>
    <t>-1387281172</t>
  </si>
  <si>
    <t>"trvalkový záhon - převod na m3*m2"(10/1000)*(pl_trv_mulc+pl_trv_štěrk)</t>
  </si>
  <si>
    <t>185851121.1</t>
  </si>
  <si>
    <t>-2119028906</t>
  </si>
  <si>
    <t>185851129.1</t>
  </si>
  <si>
    <t>-1126220337</t>
  </si>
  <si>
    <t>082113210.2</t>
  </si>
  <si>
    <t>1165216830</t>
  </si>
  <si>
    <t>N06</t>
  </si>
  <si>
    <t>Trvalky materiál</t>
  </si>
  <si>
    <t>R_4000041</t>
  </si>
  <si>
    <t>Alchemilla mollis, K9, ztratné 3 %v ceně</t>
  </si>
  <si>
    <t>-582155620</t>
  </si>
  <si>
    <t>R_4000042</t>
  </si>
  <si>
    <t>Gaura lindheimeri, K9, ztratné 3 %v ceně</t>
  </si>
  <si>
    <t>129809986</t>
  </si>
  <si>
    <t>6+15</t>
  </si>
  <si>
    <t>R_4311</t>
  </si>
  <si>
    <t>Penstemon digitalis ´Mystica´, K9, ztratné 3%v ceně</t>
  </si>
  <si>
    <t>-964738714</t>
  </si>
  <si>
    <t>R_4001011</t>
  </si>
  <si>
    <t>Salvia nemorosa ´Ostfriesland´, K9, ztratné 3%v ceně</t>
  </si>
  <si>
    <t>94575682</t>
  </si>
  <si>
    <t>12+20</t>
  </si>
  <si>
    <t>R_4211</t>
  </si>
  <si>
    <t>Narcissus ´Geranium´, ztratné 3%v ceně</t>
  </si>
  <si>
    <t>236770614</t>
  </si>
  <si>
    <t>R_400009.3</t>
  </si>
  <si>
    <t>Astilbe japonica ´Europa´, K9, ztratné 3 % v ceně</t>
  </si>
  <si>
    <t>-662900584</t>
  </si>
  <si>
    <t>R_40131</t>
  </si>
  <si>
    <t>Astrantia major, K 9, ztratné 3%v ceně</t>
  </si>
  <si>
    <t>924616851</t>
  </si>
  <si>
    <t>R_477</t>
  </si>
  <si>
    <t>Persicaria amplexicaule 'Dark Red', K9, ztratné 3%v ceně</t>
  </si>
  <si>
    <t>-379185614</t>
  </si>
  <si>
    <t>R_40002511</t>
  </si>
  <si>
    <t>Geranium magnificum ´Anemoniflorum´, K9, ztratné 3%v ceně</t>
  </si>
  <si>
    <t>1192554247</t>
  </si>
  <si>
    <t>R_4000581</t>
  </si>
  <si>
    <t>Nepeta racemosa, K9, ztratné 3% v ceně</t>
  </si>
  <si>
    <t>-59516193</t>
  </si>
  <si>
    <t>R_400085</t>
  </si>
  <si>
    <t>Origanum vulgare, K9, ztratné 3% v ceně</t>
  </si>
  <si>
    <t>-432808594</t>
  </si>
  <si>
    <t>R_4000051.4</t>
  </si>
  <si>
    <t>Allium aflatunense 'Purple Sensation', ztratné 3%v ceně</t>
  </si>
  <si>
    <t>-1268340609</t>
  </si>
  <si>
    <t>80+80</t>
  </si>
  <si>
    <t>R_403.1</t>
  </si>
  <si>
    <t>Calamagrostis brachytricha, K 9, ztratné 3%v ceně</t>
  </si>
  <si>
    <t>410761472</t>
  </si>
  <si>
    <t>R_500010/1</t>
  </si>
  <si>
    <t>Helictrotrichon sempervirens "Saphirsprudel", K9, ztratné 3%v ceně</t>
  </si>
  <si>
    <t>472369854</t>
  </si>
  <si>
    <t>R_400009.2</t>
  </si>
  <si>
    <t>Aster dumosus ´Terry´s Pride´, K9, ztratné 3 %v ceně</t>
  </si>
  <si>
    <t>-1684645670</t>
  </si>
  <si>
    <t>R_4000091.2</t>
  </si>
  <si>
    <t>Aster linosyris, K9, ztratné 3 %v ceně</t>
  </si>
  <si>
    <t>-492019621</t>
  </si>
  <si>
    <t>R_4000251</t>
  </si>
  <si>
    <t>Calamintha nepeta ´Triumphator´, K 9, ztratné 3%v ceně</t>
  </si>
  <si>
    <t>842712546</t>
  </si>
  <si>
    <t>R_4000221</t>
  </si>
  <si>
    <t>Echinacea pallida, K9, ztratné 3%v ceně</t>
  </si>
  <si>
    <t>-221349376</t>
  </si>
  <si>
    <t>R_50001711</t>
  </si>
  <si>
    <t>Iris x barbata skupina Media (střední), K9, ztratné 3% v ceně</t>
  </si>
  <si>
    <t>186065137</t>
  </si>
  <si>
    <t>R_400010.1</t>
  </si>
  <si>
    <t>Platycodon grandiflorus ´Mariesii´, K 9x9x10, ztratné 3 %v ceně</t>
  </si>
  <si>
    <t>-1020694013</t>
  </si>
  <si>
    <t>R_500021</t>
  </si>
  <si>
    <t>Sedum spectabile 'Iceberg', K9, ztratné 3% v ceně</t>
  </si>
  <si>
    <t>-529000700</t>
  </si>
  <si>
    <t>R_400102.1</t>
  </si>
  <si>
    <t>Veronica teucrium ´Knallblau´, K9*9*10, ztratné 3%v ceně</t>
  </si>
  <si>
    <t>798260188</t>
  </si>
  <si>
    <t>R_400024.1</t>
  </si>
  <si>
    <t>Geranium renardii, K 9x9x10, ztratné 3%v ceně</t>
  </si>
  <si>
    <t>1278812327</t>
  </si>
  <si>
    <t>R_400026</t>
  </si>
  <si>
    <t>Geranium sanguineum ´Album´, K 9, ztratné 3%v ceně</t>
  </si>
  <si>
    <t>-1271154987</t>
  </si>
  <si>
    <t>R_400069</t>
  </si>
  <si>
    <t>Prunella grandiflora, K 9, ztratné 3 %v ceně</t>
  </si>
  <si>
    <t>-1236257569</t>
  </si>
  <si>
    <t>R_400068.1</t>
  </si>
  <si>
    <t>Sedum spurium 'Fuldaglut', K 9x9x10, ztratné 3 %v ceně</t>
  </si>
  <si>
    <t>1500288292</t>
  </si>
  <si>
    <t>R_400103.3</t>
  </si>
  <si>
    <t>Veronica porphyriana, K9, ztratné 3%v ceně</t>
  </si>
  <si>
    <t>-334434482</t>
  </si>
  <si>
    <t>R_486</t>
  </si>
  <si>
    <t>Aquilegia vulgaris modré kultivary, K9, ztratné 3%v ceně</t>
  </si>
  <si>
    <t>1601563124</t>
  </si>
  <si>
    <t>R_50002821</t>
  </si>
  <si>
    <t>Verbascum nigrum ´Album´, K 9, ztratné 3%v ceně</t>
  </si>
  <si>
    <t>-192383872</t>
  </si>
  <si>
    <t>R_400007.1</t>
  </si>
  <si>
    <t>Muscari armeniacum, ztratné 3%v ceně</t>
  </si>
  <si>
    <t>-55293944</t>
  </si>
  <si>
    <t>R_400006.1</t>
  </si>
  <si>
    <t>Ornithogalum umbellatum, ztratné 3%v ceně</t>
  </si>
  <si>
    <t>-833370039</t>
  </si>
  <si>
    <t>R_400008.1</t>
  </si>
  <si>
    <t>Tulipa linifolia, ztratné 3%v ceně</t>
  </si>
  <si>
    <t>558556085</t>
  </si>
  <si>
    <t>-272273104</t>
  </si>
  <si>
    <t>1037135577</t>
  </si>
  <si>
    <t>1968186320</t>
  </si>
  <si>
    <t>-491060992</t>
  </si>
  <si>
    <t>1286832799</t>
  </si>
  <si>
    <t>500*0,0005 "Přepočtené koeficientem množství</t>
  </si>
  <si>
    <t>1219679206</t>
  </si>
  <si>
    <t>1887129005</t>
  </si>
  <si>
    <t>500*0,02 "Přepočtené koeficientem množství</t>
  </si>
  <si>
    <t>-613141021</t>
  </si>
  <si>
    <t>-1616061966</t>
  </si>
  <si>
    <t>1764684901</t>
  </si>
  <si>
    <t>-824437380</t>
  </si>
  <si>
    <t>1399778146</t>
  </si>
  <si>
    <t>"keře skupiny - počet pletí v letech"pl_keře_skup*2</t>
  </si>
  <si>
    <t>185804211</t>
  </si>
  <si>
    <t>Vypletí záhonu trvalek s naložením a odvozem odpadu do 20 km v rovině a svahu do 1:5</t>
  </si>
  <si>
    <t>865058183</t>
  </si>
  <si>
    <t>185804252</t>
  </si>
  <si>
    <t>Odstranění odkvetlých a odumřelých částí trvalek s odklizením odpadu do 20 km</t>
  </si>
  <si>
    <t>1303100130</t>
  </si>
  <si>
    <t>"2x ročně"pl_trv_mulc*2</t>
  </si>
  <si>
    <t>184817111</t>
  </si>
  <si>
    <t>Řez trvalek ve vegetačním období v rovině nebo ve svahu do 1:5 jarní řez</t>
  </si>
  <si>
    <t>-76539020</t>
  </si>
  <si>
    <t>184851111</t>
  </si>
  <si>
    <t>Hnojení roztokem hnojiva v rovině a svahu do 1:2</t>
  </si>
  <si>
    <t>-1548133654</t>
  </si>
  <si>
    <t>132</t>
  </si>
  <si>
    <t>25191155</t>
  </si>
  <si>
    <t>hnojivo průmyslové NPK, 30g/m2</t>
  </si>
  <si>
    <t>-1044624388</t>
  </si>
  <si>
    <t>15*0,03 "Přepočtené koeficientem množství</t>
  </si>
  <si>
    <t>133</t>
  </si>
  <si>
    <t>-592026389</t>
  </si>
  <si>
    <t>"parkový trávník 6x ročně"trávník*6</t>
  </si>
  <si>
    <t>134</t>
  </si>
  <si>
    <t>-872473084</t>
  </si>
  <si>
    <t>135</t>
  </si>
  <si>
    <t>-2114601407</t>
  </si>
  <si>
    <t>"trvalky borka - převod na m3*m2"(10/1000)*pl_trv_mulc*10</t>
  </si>
  <si>
    <t>"trvalky štěrk - převod na m3*m2"(10/1000)*pl_trv_štěrk*3</t>
  </si>
  <si>
    <t>136</t>
  </si>
  <si>
    <t>739052144</t>
  </si>
  <si>
    <t>137</t>
  </si>
  <si>
    <t>-111667251</t>
  </si>
  <si>
    <t>138</t>
  </si>
  <si>
    <t>325253705</t>
  </si>
  <si>
    <t>139</t>
  </si>
  <si>
    <t>-2023851734</t>
  </si>
  <si>
    <t>140</t>
  </si>
  <si>
    <t>-1855958424</t>
  </si>
  <si>
    <t>141</t>
  </si>
  <si>
    <t>-1158628338</t>
  </si>
  <si>
    <t>142</t>
  </si>
  <si>
    <t>-1128745527</t>
  </si>
  <si>
    <t>143</t>
  </si>
  <si>
    <t>-1439858585</t>
  </si>
  <si>
    <t>144</t>
  </si>
  <si>
    <t>-1166527038</t>
  </si>
  <si>
    <t>145</t>
  </si>
  <si>
    <t>1323619754</t>
  </si>
  <si>
    <t>146</t>
  </si>
  <si>
    <t>783856657</t>
  </si>
  <si>
    <t>147</t>
  </si>
  <si>
    <t>632501021</t>
  </si>
  <si>
    <t>pokos_park</t>
  </si>
  <si>
    <t>148</t>
  </si>
  <si>
    <t>-2052708512</t>
  </si>
  <si>
    <t>149</t>
  </si>
  <si>
    <t>212126740</t>
  </si>
  <si>
    <t>"trvalky borka - převod na m3*m2"(10/1000)*pl_trv_mulc*6</t>
  </si>
  <si>
    <t>150</t>
  </si>
  <si>
    <t>1297296662</t>
  </si>
  <si>
    <t>151</t>
  </si>
  <si>
    <t>1754000125</t>
  </si>
  <si>
    <t>152</t>
  </si>
  <si>
    <t>477410245</t>
  </si>
  <si>
    <t>153</t>
  </si>
  <si>
    <t>223599293</t>
  </si>
  <si>
    <t>154</t>
  </si>
  <si>
    <t>-1073658110</t>
  </si>
  <si>
    <t>155</t>
  </si>
  <si>
    <t>-795424732</t>
  </si>
  <si>
    <t>156</t>
  </si>
  <si>
    <t>-1374337215</t>
  </si>
  <si>
    <t>157</t>
  </si>
  <si>
    <t>-650812060</t>
  </si>
  <si>
    <t>158</t>
  </si>
  <si>
    <t>-2022846594</t>
  </si>
  <si>
    <t>159</t>
  </si>
  <si>
    <t>1781848898</t>
  </si>
  <si>
    <t>160</t>
  </si>
  <si>
    <t>1397834420</t>
  </si>
  <si>
    <t>161</t>
  </si>
  <si>
    <t>-836161245</t>
  </si>
  <si>
    <t>162</t>
  </si>
  <si>
    <t>970233532</t>
  </si>
  <si>
    <t>"tl. 3 cm, převod na tuny"pl_trv_štěrk*0,03*2000/1000</t>
  </si>
  <si>
    <t>163</t>
  </si>
  <si>
    <t>-1379720310</t>
  </si>
  <si>
    <t>pl_trv_mulc+stromy+pl_keře_skup</t>
  </si>
  <si>
    <t>164</t>
  </si>
  <si>
    <t>1925466879</t>
  </si>
  <si>
    <t>92*0,1 "Přepočtené koeficientem množství</t>
  </si>
  <si>
    <t>165</t>
  </si>
  <si>
    <t>1179619899</t>
  </si>
  <si>
    <t>166</t>
  </si>
  <si>
    <t>196446831</t>
  </si>
  <si>
    <t>"množství pokosené trávy v m3"pokos_park*0,3*0,1</t>
  </si>
  <si>
    <t>167</t>
  </si>
  <si>
    <t>1975371656</t>
  </si>
  <si>
    <t>168</t>
  </si>
  <si>
    <t>-1339660041</t>
  </si>
  <si>
    <t>169</t>
  </si>
  <si>
    <t>-188085065</t>
  </si>
  <si>
    <t>170</t>
  </si>
  <si>
    <t>1841570711</t>
  </si>
  <si>
    <t>171</t>
  </si>
  <si>
    <t>1752630287</t>
  </si>
  <si>
    <t>172</t>
  </si>
  <si>
    <t>635172481</t>
  </si>
  <si>
    <t>173</t>
  </si>
  <si>
    <t>-1115111300</t>
  </si>
  <si>
    <t>174</t>
  </si>
  <si>
    <t>-173037923</t>
  </si>
  <si>
    <t>"keře skupiny - počet pletí v letech"pl_keře_skup*1</t>
  </si>
  <si>
    <t>175</t>
  </si>
  <si>
    <t>521574287</t>
  </si>
  <si>
    <t>176</t>
  </si>
  <si>
    <t>1669520671</t>
  </si>
  <si>
    <t>177</t>
  </si>
  <si>
    <t>-186394701</t>
  </si>
  <si>
    <t>178</t>
  </si>
  <si>
    <t>1600951261</t>
  </si>
  <si>
    <t>179</t>
  </si>
  <si>
    <t>827431120</t>
  </si>
  <si>
    <t>180</t>
  </si>
  <si>
    <t>-688455160</t>
  </si>
  <si>
    <t>181</t>
  </si>
  <si>
    <t>165218503</t>
  </si>
  <si>
    <t>182</t>
  </si>
  <si>
    <t>-240293966</t>
  </si>
  <si>
    <t>"trvalky borka - převod na m3*m2"(10/1000)*pl_trv_mulc*4</t>
  </si>
  <si>
    <t>183</t>
  </si>
  <si>
    <t>-1824371902</t>
  </si>
  <si>
    <t>184</t>
  </si>
  <si>
    <t>1543557429</t>
  </si>
  <si>
    <t>185</t>
  </si>
  <si>
    <t>-202855595</t>
  </si>
  <si>
    <t>186</t>
  </si>
  <si>
    <t>1842160099</t>
  </si>
  <si>
    <t>187</t>
  </si>
  <si>
    <t>184215153</t>
  </si>
  <si>
    <t>Odstranění ukotvení kmene dřevin jedním kůlem D do 0,1 m délky do 3 m</t>
  </si>
  <si>
    <t>517845130</t>
  </si>
  <si>
    <t>188</t>
  </si>
  <si>
    <t>2115367522</t>
  </si>
  <si>
    <t>189</t>
  </si>
  <si>
    <t>39112145</t>
  </si>
  <si>
    <t>190</t>
  </si>
  <si>
    <t>738442272</t>
  </si>
  <si>
    <t>191</t>
  </si>
  <si>
    <t>1739247714</t>
  </si>
  <si>
    <t>192</t>
  </si>
  <si>
    <t>1026134297</t>
  </si>
  <si>
    <t>193</t>
  </si>
  <si>
    <t>680329713</t>
  </si>
  <si>
    <t>194</t>
  </si>
  <si>
    <t>-687988040</t>
  </si>
  <si>
    <t>195</t>
  </si>
  <si>
    <t>1895217926</t>
  </si>
  <si>
    <t>-1482551236</t>
  </si>
  <si>
    <t>197</t>
  </si>
  <si>
    <t>-1867232187</t>
  </si>
  <si>
    <t>198</t>
  </si>
  <si>
    <t>-1438746393</t>
  </si>
  <si>
    <t>199</t>
  </si>
  <si>
    <t>608922208</t>
  </si>
  <si>
    <t>200</t>
  </si>
  <si>
    <t>731266734</t>
  </si>
  <si>
    <t>201</t>
  </si>
  <si>
    <t>-1832978965</t>
  </si>
  <si>
    <t>22-SO003-02.4 - Vedlejší a ostatní náklady</t>
  </si>
  <si>
    <t>-538724254</t>
  </si>
  <si>
    <t>-1075441485</t>
  </si>
  <si>
    <t>475582371</t>
  </si>
  <si>
    <t>-1081692796</t>
  </si>
  <si>
    <t>-367915240</t>
  </si>
  <si>
    <t>1073268574</t>
  </si>
  <si>
    <t>-1757869179</t>
  </si>
  <si>
    <t>SEZNAM FIGUR</t>
  </si>
  <si>
    <t>Výměra</t>
  </si>
  <si>
    <t xml:space="preserve"> 22-SO003-01/ 22-SO003-01.2</t>
  </si>
  <si>
    <t>Použití figury:</t>
  </si>
  <si>
    <t>bioodpad_kaceni</t>
  </si>
  <si>
    <t>"objem nadrcených korun, přepočteno na 1prmskácení_objem_korun*0,35"</t>
  </si>
  <si>
    <t>bioodpad_pokos</t>
  </si>
  <si>
    <t>zemina_pařez</t>
  </si>
  <si>
    <t>"objem pařezů dle tabobsah_pařez*0,5"</t>
  </si>
  <si>
    <t xml:space="preserve"> 22-SO003-02/ 22-SO003-02.3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</si>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</sst>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4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21" fillId="3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1" fillId="3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3" borderId="17" xfId="0" applyFont="1" applyFill="1" applyBorder="1" applyAlignment="1" applyProtection="1">
      <alignment horizontal="center" vertical="center" wrapText="1"/>
    </xf>
    <xf numFmtId="0" fontId="21" fillId="3" borderId="18" xfId="0" applyFont="1" applyFill="1" applyBorder="1" applyAlignment="1" applyProtection="1">
      <alignment horizontal="center" vertical="center" wrapText="1"/>
    </xf>
    <xf numFmtId="0" fontId="21" fillId="3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0" borderId="23" xfId="0" applyNumberFormat="1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38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0" borderId="15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41" fillId="0" borderId="0" xfId="0" applyFont="1" applyAlignment="1">
      <alignment horizontal="left" vertical="center"/>
    </xf>
    <xf numFmtId="0" fontId="13" fillId="0" borderId="4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4" fontId="13" fillId="0" borderId="0" xfId="0" applyNumberFormat="1" applyFont="1" applyAlignment="1" applyProtection="1"/>
    <xf numFmtId="0" fontId="13" fillId="0" borderId="4" xfId="0" applyFont="1" applyBorder="1" applyAlignment="1"/>
    <xf numFmtId="0" fontId="13" fillId="0" borderId="15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6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8" xfId="0" applyFont="1" applyFill="1" applyBorder="1" applyAlignment="1" applyProtection="1">
      <alignment horizontal="left" vertical="center"/>
    </xf>
    <xf numFmtId="0" fontId="21" fillId="3" borderId="8" xfId="0" applyFont="1" applyFill="1" applyBorder="1" applyAlignment="1" applyProtection="1">
      <alignment horizontal="center" vertical="center"/>
    </xf>
    <xf numFmtId="0" fontId="21" fillId="3" borderId="8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6" fillId="0" borderId="0" xfId="0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49" fontId="46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1/274352222" TargetMode="External"/><Relationship Id="rId18" Type="http://schemas.openxmlformats.org/officeDocument/2006/relationships/hyperlink" Target="https://podminky.urs.cz/item/CS_URS_2022_01/311213912" TargetMode="External"/><Relationship Id="rId26" Type="http://schemas.openxmlformats.org/officeDocument/2006/relationships/hyperlink" Target="https://podminky.urs.cz/item/CS_URS_2022_01/916991121" TargetMode="External"/><Relationship Id="rId39" Type="http://schemas.openxmlformats.org/officeDocument/2006/relationships/hyperlink" Target="https://podminky.urs.cz/item/CS_URS_2022_01/762733120" TargetMode="External"/><Relationship Id="rId3" Type="http://schemas.openxmlformats.org/officeDocument/2006/relationships/hyperlink" Target="https://podminky.urs.cz/item/CS_URS_2022_01/132212121" TargetMode="External"/><Relationship Id="rId21" Type="http://schemas.openxmlformats.org/officeDocument/2006/relationships/hyperlink" Target="https://podminky.urs.cz/item/CS_URS_2022_01/631351101" TargetMode="External"/><Relationship Id="rId34" Type="http://schemas.openxmlformats.org/officeDocument/2006/relationships/hyperlink" Target="https://podminky.urs.cz/item/CS_URS_2022_01/762083122" TargetMode="External"/><Relationship Id="rId42" Type="http://schemas.openxmlformats.org/officeDocument/2006/relationships/hyperlink" Target="https://podminky.urs.cz/item/CS_URS_2022_01/764002414" TargetMode="External"/><Relationship Id="rId47" Type="http://schemas.openxmlformats.org/officeDocument/2006/relationships/hyperlink" Target="https://podminky.urs.cz/item/CS_URS_2022_01/998782201" TargetMode="External"/><Relationship Id="rId50" Type="http://schemas.openxmlformats.org/officeDocument/2006/relationships/drawing" Target="../drawings/drawing2.xml"/><Relationship Id="rId7" Type="http://schemas.openxmlformats.org/officeDocument/2006/relationships/hyperlink" Target="https://podminky.urs.cz/item/CS_URS_2022_01/171201231" TargetMode="External"/><Relationship Id="rId12" Type="http://schemas.openxmlformats.org/officeDocument/2006/relationships/hyperlink" Target="https://podminky.urs.cz/item/CS_URS_2022_01/274352221" TargetMode="External"/><Relationship Id="rId17" Type="http://schemas.openxmlformats.org/officeDocument/2006/relationships/hyperlink" Target="https://podminky.urs.cz/item/CS_URS_2022_01/311213911" TargetMode="External"/><Relationship Id="rId25" Type="http://schemas.openxmlformats.org/officeDocument/2006/relationships/hyperlink" Target="https://podminky.urs.cz/item/CS_URS_2022_01/916231213" TargetMode="External"/><Relationship Id="rId33" Type="http://schemas.openxmlformats.org/officeDocument/2006/relationships/hyperlink" Target="https://podminky.urs.cz/item/CS_URS_2022_01/762082220" TargetMode="External"/><Relationship Id="rId38" Type="http://schemas.openxmlformats.org/officeDocument/2006/relationships/hyperlink" Target="https://podminky.urs.cz/item/CS_URS_2022_01/762395000" TargetMode="External"/><Relationship Id="rId46" Type="http://schemas.openxmlformats.org/officeDocument/2006/relationships/hyperlink" Target="https://podminky.urs.cz/item/CS_URS_2022_01/998772101" TargetMode="External"/><Relationship Id="rId2" Type="http://schemas.openxmlformats.org/officeDocument/2006/relationships/hyperlink" Target="https://podminky.urs.cz/item/CS_URS_2022_01/122251101" TargetMode="External"/><Relationship Id="rId16" Type="http://schemas.openxmlformats.org/officeDocument/2006/relationships/hyperlink" Target="https://podminky.urs.cz/item/CS_URS_2022_01/275351122" TargetMode="External"/><Relationship Id="rId20" Type="http://schemas.openxmlformats.org/officeDocument/2006/relationships/hyperlink" Target="https://podminky.urs.cz/item/CS_URS_2022_01/631311125" TargetMode="External"/><Relationship Id="rId29" Type="http://schemas.openxmlformats.org/officeDocument/2006/relationships/hyperlink" Target="https://podminky.urs.cz/item/CS_URS_2022_01/936124113" TargetMode="External"/><Relationship Id="rId41" Type="http://schemas.openxmlformats.org/officeDocument/2006/relationships/hyperlink" Target="https://podminky.urs.cz/item/CS_URS_2022_01/998762101" TargetMode="External"/><Relationship Id="rId1" Type="http://schemas.openxmlformats.org/officeDocument/2006/relationships/hyperlink" Target="https://podminky.urs.cz/item/CS_URS_2022_01/121151103" TargetMode="External"/><Relationship Id="rId6" Type="http://schemas.openxmlformats.org/officeDocument/2006/relationships/hyperlink" Target="https://podminky.urs.cz/item/CS_URS_2022_01/162751117" TargetMode="External"/><Relationship Id="rId11" Type="http://schemas.openxmlformats.org/officeDocument/2006/relationships/hyperlink" Target="https://podminky.urs.cz/item/CS_URS_2022_01/274313611" TargetMode="External"/><Relationship Id="rId24" Type="http://schemas.openxmlformats.org/officeDocument/2006/relationships/hyperlink" Target="https://podminky.urs.cz/item/CS_URS_2022_01/635111215" TargetMode="External"/><Relationship Id="rId32" Type="http://schemas.openxmlformats.org/officeDocument/2006/relationships/hyperlink" Target="https://podminky.urs.cz/item/CS_URS_2022_01/998711201" TargetMode="External"/><Relationship Id="rId37" Type="http://schemas.openxmlformats.org/officeDocument/2006/relationships/hyperlink" Target="https://podminky.urs.cz/item/CS_URS_2022_01/762341350" TargetMode="External"/><Relationship Id="rId40" Type="http://schemas.openxmlformats.org/officeDocument/2006/relationships/hyperlink" Target="https://podminky.urs.cz/item/CS_URS_2022_01/762733160" TargetMode="External"/><Relationship Id="rId45" Type="http://schemas.openxmlformats.org/officeDocument/2006/relationships/hyperlink" Target="https://podminky.urs.cz/item/CS_URS_2022_01/772991422" TargetMode="External"/><Relationship Id="rId5" Type="http://schemas.openxmlformats.org/officeDocument/2006/relationships/hyperlink" Target="https://podminky.urs.cz/item/CS_URS_2022_01/133212811" TargetMode="External"/><Relationship Id="rId15" Type="http://schemas.openxmlformats.org/officeDocument/2006/relationships/hyperlink" Target="https://podminky.urs.cz/item/CS_URS_2022_01/275351121" TargetMode="External"/><Relationship Id="rId23" Type="http://schemas.openxmlformats.org/officeDocument/2006/relationships/hyperlink" Target="https://podminky.urs.cz/item/CS_URS_2022_01/631362021" TargetMode="External"/><Relationship Id="rId28" Type="http://schemas.openxmlformats.org/officeDocument/2006/relationships/hyperlink" Target="https://podminky.urs.cz/item/CS_URS_2022_01/936104213" TargetMode="External"/><Relationship Id="rId36" Type="http://schemas.openxmlformats.org/officeDocument/2006/relationships/hyperlink" Target="https://podminky.urs.cz/item/CS_URS_2022_01/762333532" TargetMode="External"/><Relationship Id="rId49" Type="http://schemas.openxmlformats.org/officeDocument/2006/relationships/hyperlink" Target="https://podminky.urs.cz/item/CS_URS_2022_01/783218111" TargetMode="External"/><Relationship Id="rId10" Type="http://schemas.openxmlformats.org/officeDocument/2006/relationships/hyperlink" Target="https://podminky.urs.cz/item/CS_URS_2022_01/271572211" TargetMode="External"/><Relationship Id="rId19" Type="http://schemas.openxmlformats.org/officeDocument/2006/relationships/hyperlink" Target="https://podminky.urs.cz/item/CS_URS_2022_01/628631211" TargetMode="External"/><Relationship Id="rId31" Type="http://schemas.openxmlformats.org/officeDocument/2006/relationships/hyperlink" Target="https://podminky.urs.cz/item/CS_URS_2022_01/711161212" TargetMode="External"/><Relationship Id="rId44" Type="http://schemas.openxmlformats.org/officeDocument/2006/relationships/hyperlink" Target="https://podminky.urs.cz/item/CS_URS_2022_01/998764201" TargetMode="External"/><Relationship Id="rId4" Type="http://schemas.openxmlformats.org/officeDocument/2006/relationships/hyperlink" Target="https://podminky.urs.cz/item/CS_URS_2022_01/132251101" TargetMode="External"/><Relationship Id="rId9" Type="http://schemas.openxmlformats.org/officeDocument/2006/relationships/hyperlink" Target="https://podminky.urs.cz/item/CS_URS_2022_01/181912112" TargetMode="External"/><Relationship Id="rId14" Type="http://schemas.openxmlformats.org/officeDocument/2006/relationships/hyperlink" Target="https://podminky.urs.cz/item/CS_URS_2022_01/275313611" TargetMode="External"/><Relationship Id="rId22" Type="http://schemas.openxmlformats.org/officeDocument/2006/relationships/hyperlink" Target="https://podminky.urs.cz/item/CS_URS_2022_01/631351102" TargetMode="External"/><Relationship Id="rId27" Type="http://schemas.openxmlformats.org/officeDocument/2006/relationships/hyperlink" Target="https://podminky.urs.cz/item/CS_URS_2022_01/919726122" TargetMode="External"/><Relationship Id="rId30" Type="http://schemas.openxmlformats.org/officeDocument/2006/relationships/hyperlink" Target="https://podminky.urs.cz/item/CS_URS_2022_01/998222012" TargetMode="External"/><Relationship Id="rId35" Type="http://schemas.openxmlformats.org/officeDocument/2006/relationships/hyperlink" Target="https://podminky.urs.cz/item/CS_URS_2022_01/762333531" TargetMode="External"/><Relationship Id="rId43" Type="http://schemas.openxmlformats.org/officeDocument/2006/relationships/hyperlink" Target="https://podminky.urs.cz/item/CS_URS_2022_01/764131457" TargetMode="External"/><Relationship Id="rId48" Type="http://schemas.openxmlformats.org/officeDocument/2006/relationships/hyperlink" Target="https://podminky.urs.cz/item/CS_URS_2022_01/783201201" TargetMode="External"/><Relationship Id="rId8" Type="http://schemas.openxmlformats.org/officeDocument/2006/relationships/hyperlink" Target="https://podminky.urs.cz/item/CS_URS_2022_01/18111113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2_01/012303000" TargetMode="External"/><Relationship Id="rId2" Type="http://schemas.openxmlformats.org/officeDocument/2006/relationships/hyperlink" Target="https://podminky.urs.cz/item/CS_URS_2022_01/012103101" TargetMode="External"/><Relationship Id="rId1" Type="http://schemas.openxmlformats.org/officeDocument/2006/relationships/hyperlink" Target="https://podminky.urs.cz/item/CS_URS_2022_01/012103000" TargetMode="External"/><Relationship Id="rId6" Type="http://schemas.openxmlformats.org/officeDocument/2006/relationships/drawing" Target="../drawings/drawing4.xml"/><Relationship Id="rId5" Type="http://schemas.openxmlformats.org/officeDocument/2006/relationships/hyperlink" Target="https://podminky.urs.cz/item/CS_URS_2022_01/043194000" TargetMode="External"/><Relationship Id="rId4" Type="http://schemas.openxmlformats.org/officeDocument/2006/relationships/hyperlink" Target="https://podminky.urs.cz/item/CS_URS_2022_01/01325400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113202111" TargetMode="External"/><Relationship Id="rId13" Type="http://schemas.openxmlformats.org/officeDocument/2006/relationships/hyperlink" Target="https://podminky.urs.cz/item/CS_URS_2022_01/171201231" TargetMode="External"/><Relationship Id="rId18" Type="http://schemas.openxmlformats.org/officeDocument/2006/relationships/hyperlink" Target="https://podminky.urs.cz/item/CS_URS_2022_01/275351121" TargetMode="External"/><Relationship Id="rId26" Type="http://schemas.openxmlformats.org/officeDocument/2006/relationships/hyperlink" Target="https://podminky.urs.cz/item/CS_URS_2022_01/596991112" TargetMode="External"/><Relationship Id="rId39" Type="http://schemas.openxmlformats.org/officeDocument/2006/relationships/hyperlink" Target="https://podminky.urs.cz/item/CS_URS_2022_01/997221569" TargetMode="External"/><Relationship Id="rId3" Type="http://schemas.openxmlformats.org/officeDocument/2006/relationships/hyperlink" Target="https://podminky.urs.cz/item/CS_URS_2022_01/113106144" TargetMode="External"/><Relationship Id="rId21" Type="http://schemas.openxmlformats.org/officeDocument/2006/relationships/hyperlink" Target="https://podminky.urs.cz/item/CS_URS_2022_01/596211111" TargetMode="External"/><Relationship Id="rId34" Type="http://schemas.openxmlformats.org/officeDocument/2006/relationships/hyperlink" Target="https://podminky.urs.cz/item/CS_URS_2022_01/966051111" TargetMode="External"/><Relationship Id="rId42" Type="http://schemas.openxmlformats.org/officeDocument/2006/relationships/drawing" Target="../drawings/drawing5.xml"/><Relationship Id="rId7" Type="http://schemas.openxmlformats.org/officeDocument/2006/relationships/hyperlink" Target="https://podminky.urs.cz/item/CS_URS_2022_01/113107312" TargetMode="External"/><Relationship Id="rId12" Type="http://schemas.openxmlformats.org/officeDocument/2006/relationships/hyperlink" Target="https://podminky.urs.cz/item/CS_URS_2022_01/162751117" TargetMode="External"/><Relationship Id="rId17" Type="http://schemas.openxmlformats.org/officeDocument/2006/relationships/hyperlink" Target="https://podminky.urs.cz/item/CS_URS_2022_01/275313611" TargetMode="External"/><Relationship Id="rId25" Type="http://schemas.openxmlformats.org/officeDocument/2006/relationships/hyperlink" Target="https://podminky.urs.cz/item/CS_URS_2022_01/596811421" TargetMode="External"/><Relationship Id="rId33" Type="http://schemas.openxmlformats.org/officeDocument/2006/relationships/hyperlink" Target="https://podminky.urs.cz/item/CS_URS_2022_01/966001311" TargetMode="External"/><Relationship Id="rId38" Type="http://schemas.openxmlformats.org/officeDocument/2006/relationships/hyperlink" Target="https://podminky.urs.cz/item/CS_URS_2022_01/997221561" TargetMode="External"/><Relationship Id="rId2" Type="http://schemas.openxmlformats.org/officeDocument/2006/relationships/hyperlink" Target="https://podminky.urs.cz/item/CS_URS_2022_01/113106136" TargetMode="External"/><Relationship Id="rId16" Type="http://schemas.openxmlformats.org/officeDocument/2006/relationships/hyperlink" Target="https://podminky.urs.cz/item/CS_URS_2022_01/271572211" TargetMode="External"/><Relationship Id="rId20" Type="http://schemas.openxmlformats.org/officeDocument/2006/relationships/hyperlink" Target="https://podminky.urs.cz/item/CS_URS_2022_01/596211110" TargetMode="External"/><Relationship Id="rId29" Type="http://schemas.openxmlformats.org/officeDocument/2006/relationships/hyperlink" Target="https://podminky.urs.cz/item/CS_URS_2022_01/916991121" TargetMode="External"/><Relationship Id="rId41" Type="http://schemas.openxmlformats.org/officeDocument/2006/relationships/hyperlink" Target="https://podminky.urs.cz/item/CS_URS_2022_01/998223011" TargetMode="External"/><Relationship Id="rId1" Type="http://schemas.openxmlformats.org/officeDocument/2006/relationships/hyperlink" Target="https://podminky.urs.cz/item/CS_URS_2022_01/113106134" TargetMode="External"/><Relationship Id="rId6" Type="http://schemas.openxmlformats.org/officeDocument/2006/relationships/hyperlink" Target="https://podminky.urs.cz/item/CS_URS_2022_01/113107152" TargetMode="External"/><Relationship Id="rId11" Type="http://schemas.openxmlformats.org/officeDocument/2006/relationships/hyperlink" Target="https://podminky.urs.cz/item/CS_URS_2022_01/133212811" TargetMode="External"/><Relationship Id="rId24" Type="http://schemas.openxmlformats.org/officeDocument/2006/relationships/hyperlink" Target="https://podminky.urs.cz/item/CS_URS_2022_01/596212222" TargetMode="External"/><Relationship Id="rId32" Type="http://schemas.openxmlformats.org/officeDocument/2006/relationships/hyperlink" Target="https://podminky.urs.cz/item/CS_URS_2022_01/962042321" TargetMode="External"/><Relationship Id="rId37" Type="http://schemas.openxmlformats.org/officeDocument/2006/relationships/hyperlink" Target="https://podminky.urs.cz/item/CS_URS_2022_01/997221559" TargetMode="External"/><Relationship Id="rId40" Type="http://schemas.openxmlformats.org/officeDocument/2006/relationships/hyperlink" Target="https://podminky.urs.cz/item/CS_URS_2022_01/997221611" TargetMode="External"/><Relationship Id="rId5" Type="http://schemas.openxmlformats.org/officeDocument/2006/relationships/hyperlink" Target="https://podminky.urs.cz/item/CS_URS_2022_01/113107131" TargetMode="External"/><Relationship Id="rId15" Type="http://schemas.openxmlformats.org/officeDocument/2006/relationships/hyperlink" Target="https://podminky.urs.cz/item/CS_URS_2022_01/181912112" TargetMode="External"/><Relationship Id="rId23" Type="http://schemas.openxmlformats.org/officeDocument/2006/relationships/hyperlink" Target="https://podminky.urs.cz/item/CS_URS_2022_01/596212212" TargetMode="External"/><Relationship Id="rId28" Type="http://schemas.openxmlformats.org/officeDocument/2006/relationships/hyperlink" Target="https://podminky.urs.cz/item/CS_URS_2022_01/916231292" TargetMode="External"/><Relationship Id="rId36" Type="http://schemas.openxmlformats.org/officeDocument/2006/relationships/hyperlink" Target="https://podminky.urs.cz/item/CS_URS_2022_01/997221551" TargetMode="External"/><Relationship Id="rId10" Type="http://schemas.openxmlformats.org/officeDocument/2006/relationships/hyperlink" Target="https://podminky.urs.cz/item/CS_URS_2022_01/122251103" TargetMode="External"/><Relationship Id="rId19" Type="http://schemas.openxmlformats.org/officeDocument/2006/relationships/hyperlink" Target="https://podminky.urs.cz/item/CS_URS_2022_01/275351122" TargetMode="External"/><Relationship Id="rId31" Type="http://schemas.openxmlformats.org/officeDocument/2006/relationships/hyperlink" Target="https://podminky.urs.cz/item/CS_URS_2022_01/936124113" TargetMode="External"/><Relationship Id="rId4" Type="http://schemas.openxmlformats.org/officeDocument/2006/relationships/hyperlink" Target="https://podminky.urs.cz/item/CS_URS_2022_01/113106161" TargetMode="External"/><Relationship Id="rId9" Type="http://schemas.openxmlformats.org/officeDocument/2006/relationships/hyperlink" Target="https://podminky.urs.cz/item/CS_URS_2022_01/121151103" TargetMode="External"/><Relationship Id="rId14" Type="http://schemas.openxmlformats.org/officeDocument/2006/relationships/hyperlink" Target="https://podminky.urs.cz/item/CS_URS_2022_01/181111131" TargetMode="External"/><Relationship Id="rId22" Type="http://schemas.openxmlformats.org/officeDocument/2006/relationships/hyperlink" Target="https://podminky.urs.cz/item/CS_URS_2022_01/596212210" TargetMode="External"/><Relationship Id="rId27" Type="http://schemas.openxmlformats.org/officeDocument/2006/relationships/hyperlink" Target="https://podminky.urs.cz/item/CS_URS_2022_01/916231213" TargetMode="External"/><Relationship Id="rId30" Type="http://schemas.openxmlformats.org/officeDocument/2006/relationships/hyperlink" Target="https://podminky.urs.cz/item/CS_URS_2022_01/936104213" TargetMode="External"/><Relationship Id="rId35" Type="http://schemas.openxmlformats.org/officeDocument/2006/relationships/hyperlink" Target="https://podminky.urs.cz/item/CS_URS_2022_01/97905445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460341121" TargetMode="External"/><Relationship Id="rId3" Type="http://schemas.openxmlformats.org/officeDocument/2006/relationships/hyperlink" Target="https://podminky.urs.cz/item/CS_URS_2022_01/460171173" TargetMode="External"/><Relationship Id="rId7" Type="http://schemas.openxmlformats.org/officeDocument/2006/relationships/hyperlink" Target="https://podminky.urs.cz/item/CS_URS_2022_01/460341113" TargetMode="External"/><Relationship Id="rId2" Type="http://schemas.openxmlformats.org/officeDocument/2006/relationships/hyperlink" Target="https://podminky.urs.cz/item/CS_URS_2022_01/460171172" TargetMode="External"/><Relationship Id="rId1" Type="http://schemas.openxmlformats.org/officeDocument/2006/relationships/hyperlink" Target="https://podminky.urs.cz/item/CS_URS_2022_01/460010024" TargetMode="External"/><Relationship Id="rId6" Type="http://schemas.openxmlformats.org/officeDocument/2006/relationships/hyperlink" Target="https://podminky.urs.cz/item/CS_URS_2022_01/460671113" TargetMode="External"/><Relationship Id="rId5" Type="http://schemas.openxmlformats.org/officeDocument/2006/relationships/hyperlink" Target="https://podminky.urs.cz/item/CS_URS_2022_01/460451183" TargetMode="External"/><Relationship Id="rId4" Type="http://schemas.openxmlformats.org/officeDocument/2006/relationships/hyperlink" Target="https://podminky.urs.cz/item/CS_URS_2022_01/460451182" TargetMode="External"/><Relationship Id="rId9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2_01/013254000" TargetMode="External"/><Relationship Id="rId2" Type="http://schemas.openxmlformats.org/officeDocument/2006/relationships/hyperlink" Target="https://podminky.urs.cz/item/CS_URS_2022_01/012303000" TargetMode="External"/><Relationship Id="rId1" Type="http://schemas.openxmlformats.org/officeDocument/2006/relationships/hyperlink" Target="https://podminky.urs.cz/item/CS_URS_2022_01/012103000" TargetMode="External"/><Relationship Id="rId5" Type="http://schemas.openxmlformats.org/officeDocument/2006/relationships/drawing" Target="../drawings/drawing8.xml"/><Relationship Id="rId4" Type="http://schemas.openxmlformats.org/officeDocument/2006/relationships/hyperlink" Target="https://podminky.urs.cz/item/CS_URS_2022_01/043194000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5"/>
  <sheetViews>
    <sheetView showGridLines="0" tabSelected="1" workbookViewId="0">
      <selection activeCell="K4" sqref="K4"/>
    </sheetView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" customHeight="1">
      <c r="AR2" s="397"/>
      <c r="AS2" s="397"/>
      <c r="AT2" s="397"/>
      <c r="AU2" s="397"/>
      <c r="AV2" s="397"/>
      <c r="AW2" s="397"/>
      <c r="AX2" s="397"/>
      <c r="AY2" s="397"/>
      <c r="AZ2" s="397"/>
      <c r="BA2" s="397"/>
      <c r="BB2" s="397"/>
      <c r="BC2" s="397"/>
      <c r="BD2" s="397"/>
      <c r="BE2" s="397"/>
      <c r="BS2" s="20" t="s">
        <v>6</v>
      </c>
      <c r="BT2" s="20" t="s">
        <v>7</v>
      </c>
    </row>
    <row r="3" spans="1:74" s="1" customFormat="1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S4" s="20" t="s">
        <v>11</v>
      </c>
    </row>
    <row r="5" spans="1:74" s="1" customFormat="1" ht="12" customHeight="1">
      <c r="B5" s="24"/>
      <c r="C5" s="25"/>
      <c r="D5" s="28" t="s">
        <v>12</v>
      </c>
      <c r="E5" s="25"/>
      <c r="F5" s="25"/>
      <c r="G5" s="25"/>
      <c r="H5" s="25"/>
      <c r="I5" s="25"/>
      <c r="J5" s="25"/>
      <c r="K5" s="383" t="s">
        <v>13</v>
      </c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25"/>
      <c r="AQ5" s="25"/>
      <c r="AR5" s="23"/>
      <c r="BS5" s="20" t="s">
        <v>6</v>
      </c>
    </row>
    <row r="6" spans="1:74" s="1" customFormat="1" ht="36.9" customHeight="1">
      <c r="B6" s="24"/>
      <c r="C6" s="25"/>
      <c r="D6" s="30" t="s">
        <v>14</v>
      </c>
      <c r="E6" s="25"/>
      <c r="F6" s="25"/>
      <c r="G6" s="25"/>
      <c r="H6" s="25"/>
      <c r="I6" s="25"/>
      <c r="J6" s="25"/>
      <c r="K6" s="385" t="s">
        <v>15</v>
      </c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25"/>
      <c r="AQ6" s="25"/>
      <c r="AR6" s="23"/>
      <c r="BS6" s="20" t="s">
        <v>6</v>
      </c>
    </row>
    <row r="7" spans="1:74" s="1" customFormat="1" ht="12" customHeight="1">
      <c r="B7" s="24"/>
      <c r="C7" s="25"/>
      <c r="D7" s="31" t="s">
        <v>16</v>
      </c>
      <c r="E7" s="25"/>
      <c r="F7" s="25"/>
      <c r="G7" s="25"/>
      <c r="H7" s="25"/>
      <c r="I7" s="25"/>
      <c r="J7" s="25"/>
      <c r="K7" s="29" t="s">
        <v>17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1" t="s">
        <v>18</v>
      </c>
      <c r="AL7" s="25"/>
      <c r="AM7" s="25"/>
      <c r="AN7" s="29" t="s">
        <v>17</v>
      </c>
      <c r="AO7" s="25"/>
      <c r="AP7" s="25"/>
      <c r="AQ7" s="25"/>
      <c r="AR7" s="23"/>
      <c r="BS7" s="20" t="s">
        <v>6</v>
      </c>
    </row>
    <row r="8" spans="1:74" s="1" customFormat="1" ht="12" customHeight="1">
      <c r="B8" s="24"/>
      <c r="C8" s="25"/>
      <c r="D8" s="31" t="s">
        <v>19</v>
      </c>
      <c r="E8" s="25"/>
      <c r="F8" s="25"/>
      <c r="G8" s="25"/>
      <c r="H8" s="25"/>
      <c r="I8" s="25"/>
      <c r="J8" s="25"/>
      <c r="K8" s="29" t="s">
        <v>20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1" t="s">
        <v>21</v>
      </c>
      <c r="AL8" s="25"/>
      <c r="AM8" s="25"/>
      <c r="AN8" s="29" t="s">
        <v>22</v>
      </c>
      <c r="AO8" s="25"/>
      <c r="AP8" s="25"/>
      <c r="AQ8" s="25"/>
      <c r="AR8" s="23"/>
      <c r="BS8" s="20" t="s">
        <v>6</v>
      </c>
    </row>
    <row r="9" spans="1:74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S9" s="20" t="s">
        <v>6</v>
      </c>
    </row>
    <row r="10" spans="1:74" s="1" customFormat="1" ht="12" customHeight="1">
      <c r="B10" s="24"/>
      <c r="C10" s="25"/>
      <c r="D10" s="31" t="s">
        <v>23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1" t="s">
        <v>24</v>
      </c>
      <c r="AL10" s="25"/>
      <c r="AM10" s="25"/>
      <c r="AN10" s="29" t="s">
        <v>17</v>
      </c>
      <c r="AO10" s="25"/>
      <c r="AP10" s="25"/>
      <c r="AQ10" s="25"/>
      <c r="AR10" s="23"/>
      <c r="BS10" s="20" t="s">
        <v>6</v>
      </c>
    </row>
    <row r="11" spans="1:74" s="1" customFormat="1" ht="18.45" customHeight="1">
      <c r="B11" s="24"/>
      <c r="C11" s="25"/>
      <c r="D11" s="25"/>
      <c r="E11" s="29" t="s">
        <v>25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1" t="s">
        <v>26</v>
      </c>
      <c r="AL11" s="25"/>
      <c r="AM11" s="25"/>
      <c r="AN11" s="29" t="s">
        <v>17</v>
      </c>
      <c r="AO11" s="25"/>
      <c r="AP11" s="25"/>
      <c r="AQ11" s="25"/>
      <c r="AR11" s="23"/>
      <c r="BS11" s="20" t="s">
        <v>6</v>
      </c>
    </row>
    <row r="12" spans="1:74" s="1" customFormat="1" ht="6.9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S12" s="20" t="s">
        <v>6</v>
      </c>
    </row>
    <row r="13" spans="1:74" s="1" customFormat="1" ht="12" customHeight="1">
      <c r="B13" s="24"/>
      <c r="C13" s="25"/>
      <c r="D13" s="31" t="s">
        <v>27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1" t="s">
        <v>24</v>
      </c>
      <c r="AL13" s="25"/>
      <c r="AM13" s="25"/>
      <c r="AN13" s="29" t="s">
        <v>17</v>
      </c>
      <c r="AO13" s="25"/>
      <c r="AP13" s="25"/>
      <c r="AQ13" s="25"/>
      <c r="AR13" s="23"/>
      <c r="BS13" s="20" t="s">
        <v>6</v>
      </c>
    </row>
    <row r="14" spans="1:74" ht="13.2">
      <c r="B14" s="24"/>
      <c r="C14" s="25"/>
      <c r="D14" s="25"/>
      <c r="E14" s="29" t="s">
        <v>28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31" t="s">
        <v>26</v>
      </c>
      <c r="AL14" s="25"/>
      <c r="AM14" s="25"/>
      <c r="AN14" s="29" t="s">
        <v>17</v>
      </c>
      <c r="AO14" s="25"/>
      <c r="AP14" s="25"/>
      <c r="AQ14" s="25"/>
      <c r="AR14" s="23"/>
      <c r="BS14" s="20" t="s">
        <v>6</v>
      </c>
    </row>
    <row r="15" spans="1:74" s="1" customFormat="1" ht="6.9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S15" s="20" t="s">
        <v>4</v>
      </c>
    </row>
    <row r="16" spans="1:74" s="1" customFormat="1" ht="12" customHeight="1">
      <c r="B16" s="24"/>
      <c r="C16" s="25"/>
      <c r="D16" s="31" t="s">
        <v>29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1" t="s">
        <v>24</v>
      </c>
      <c r="AL16" s="25"/>
      <c r="AM16" s="25"/>
      <c r="AN16" s="29" t="s">
        <v>17</v>
      </c>
      <c r="AO16" s="25"/>
      <c r="AP16" s="25"/>
      <c r="AQ16" s="25"/>
      <c r="AR16" s="23"/>
      <c r="BS16" s="20" t="s">
        <v>4</v>
      </c>
    </row>
    <row r="17" spans="1:71" s="1" customFormat="1" ht="18.45" customHeight="1">
      <c r="B17" s="24"/>
      <c r="C17" s="25"/>
      <c r="D17" s="25"/>
      <c r="E17" s="29" t="s">
        <v>30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1" t="s">
        <v>26</v>
      </c>
      <c r="AL17" s="25"/>
      <c r="AM17" s="25"/>
      <c r="AN17" s="29" t="s">
        <v>17</v>
      </c>
      <c r="AO17" s="25"/>
      <c r="AP17" s="25"/>
      <c r="AQ17" s="25"/>
      <c r="AR17" s="23"/>
      <c r="BS17" s="20" t="s">
        <v>31</v>
      </c>
    </row>
    <row r="18" spans="1:71" s="1" customFormat="1" ht="6.9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S18" s="20" t="s">
        <v>6</v>
      </c>
    </row>
    <row r="19" spans="1:71" s="1" customFormat="1" ht="12" customHeight="1">
      <c r="B19" s="24"/>
      <c r="C19" s="25"/>
      <c r="D19" s="31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1" t="s">
        <v>24</v>
      </c>
      <c r="AL19" s="25"/>
      <c r="AM19" s="25"/>
      <c r="AN19" s="29" t="s">
        <v>17</v>
      </c>
      <c r="AO19" s="25"/>
      <c r="AP19" s="25"/>
      <c r="AQ19" s="25"/>
      <c r="AR19" s="23"/>
      <c r="BS19" s="20" t="s">
        <v>6</v>
      </c>
    </row>
    <row r="20" spans="1:71" s="1" customFormat="1" ht="18.45" customHeight="1">
      <c r="B20" s="24"/>
      <c r="C20" s="25"/>
      <c r="D20" s="25"/>
      <c r="E20" s="29" t="s">
        <v>33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1" t="s">
        <v>26</v>
      </c>
      <c r="AL20" s="25"/>
      <c r="AM20" s="25"/>
      <c r="AN20" s="29" t="s">
        <v>17</v>
      </c>
      <c r="AO20" s="25"/>
      <c r="AP20" s="25"/>
      <c r="AQ20" s="25"/>
      <c r="AR20" s="23"/>
      <c r="BS20" s="20" t="s">
        <v>31</v>
      </c>
    </row>
    <row r="21" spans="1:71" s="1" customFormat="1" ht="6.9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</row>
    <row r="22" spans="1:71" s="1" customFormat="1" ht="12" customHeight="1">
      <c r="B22" s="24"/>
      <c r="C22" s="25"/>
      <c r="D22" s="31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</row>
    <row r="23" spans="1:71" s="1" customFormat="1" ht="47.25" customHeight="1">
      <c r="B23" s="24"/>
      <c r="C23" s="25"/>
      <c r="D23" s="25"/>
      <c r="E23" s="386" t="s">
        <v>35</v>
      </c>
      <c r="F23" s="386"/>
      <c r="G23" s="386"/>
      <c r="H23" s="386"/>
      <c r="I23" s="386"/>
      <c r="J23" s="386"/>
      <c r="K23" s="386"/>
      <c r="L23" s="386"/>
      <c r="M23" s="386"/>
      <c r="N23" s="386"/>
      <c r="O23" s="386"/>
      <c r="P23" s="386"/>
      <c r="Q23" s="386"/>
      <c r="R23" s="386"/>
      <c r="S23" s="386"/>
      <c r="T23" s="386"/>
      <c r="U23" s="386"/>
      <c r="V23" s="386"/>
      <c r="W23" s="386"/>
      <c r="X23" s="386"/>
      <c r="Y23" s="386"/>
      <c r="Z23" s="386"/>
      <c r="AA23" s="386"/>
      <c r="AB23" s="386"/>
      <c r="AC23" s="386"/>
      <c r="AD23" s="386"/>
      <c r="AE23" s="386"/>
      <c r="AF23" s="386"/>
      <c r="AG23" s="386"/>
      <c r="AH23" s="386"/>
      <c r="AI23" s="386"/>
      <c r="AJ23" s="386"/>
      <c r="AK23" s="386"/>
      <c r="AL23" s="386"/>
      <c r="AM23" s="386"/>
      <c r="AN23" s="386"/>
      <c r="AO23" s="25"/>
      <c r="AP23" s="25"/>
      <c r="AQ23" s="25"/>
      <c r="AR23" s="23"/>
    </row>
    <row r="24" spans="1:71" s="1" customFormat="1" ht="6.9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</row>
    <row r="25" spans="1:71" s="1" customFormat="1" ht="6.9" customHeight="1">
      <c r="B25" s="24"/>
      <c r="C25" s="25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5"/>
      <c r="AQ25" s="25"/>
      <c r="AR25" s="23"/>
    </row>
    <row r="26" spans="1:71" s="2" customFormat="1" ht="25.95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7">
        <f>ROUND(AG54,2)</f>
        <v>4499273.04</v>
      </c>
      <c r="AL26" s="388"/>
      <c r="AM26" s="388"/>
      <c r="AN26" s="388"/>
      <c r="AO26" s="388"/>
      <c r="AP26" s="36"/>
      <c r="AQ26" s="36"/>
      <c r="AR26" s="39"/>
      <c r="BE26" s="34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34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89" t="s">
        <v>37</v>
      </c>
      <c r="M28" s="389"/>
      <c r="N28" s="389"/>
      <c r="O28" s="389"/>
      <c r="P28" s="389"/>
      <c r="Q28" s="36"/>
      <c r="R28" s="36"/>
      <c r="S28" s="36"/>
      <c r="T28" s="36"/>
      <c r="U28" s="36"/>
      <c r="V28" s="36"/>
      <c r="W28" s="389" t="s">
        <v>38</v>
      </c>
      <c r="X28" s="389"/>
      <c r="Y28" s="389"/>
      <c r="Z28" s="389"/>
      <c r="AA28" s="389"/>
      <c r="AB28" s="389"/>
      <c r="AC28" s="389"/>
      <c r="AD28" s="389"/>
      <c r="AE28" s="389"/>
      <c r="AF28" s="36"/>
      <c r="AG28" s="36"/>
      <c r="AH28" s="36"/>
      <c r="AI28" s="36"/>
      <c r="AJ28" s="36"/>
      <c r="AK28" s="389" t="s">
        <v>39</v>
      </c>
      <c r="AL28" s="389"/>
      <c r="AM28" s="389"/>
      <c r="AN28" s="389"/>
      <c r="AO28" s="389"/>
      <c r="AP28" s="36"/>
      <c r="AQ28" s="36"/>
      <c r="AR28" s="39"/>
      <c r="BE28" s="34"/>
    </row>
    <row r="29" spans="1:71" s="3" customFormat="1" ht="14.4" customHeight="1">
      <c r="B29" s="40"/>
      <c r="C29" s="41"/>
      <c r="D29" s="31" t="s">
        <v>40</v>
      </c>
      <c r="E29" s="41"/>
      <c r="F29" s="31" t="s">
        <v>41</v>
      </c>
      <c r="G29" s="41"/>
      <c r="H29" s="41"/>
      <c r="I29" s="41"/>
      <c r="J29" s="41"/>
      <c r="K29" s="41"/>
      <c r="L29" s="392">
        <v>0.21</v>
      </c>
      <c r="M29" s="391"/>
      <c r="N29" s="391"/>
      <c r="O29" s="391"/>
      <c r="P29" s="391"/>
      <c r="Q29" s="41"/>
      <c r="R29" s="41"/>
      <c r="S29" s="41"/>
      <c r="T29" s="41"/>
      <c r="U29" s="41"/>
      <c r="V29" s="41"/>
      <c r="W29" s="390">
        <f>ROUND(AZ54, 2)</f>
        <v>4499273.04</v>
      </c>
      <c r="X29" s="391"/>
      <c r="Y29" s="391"/>
      <c r="Z29" s="391"/>
      <c r="AA29" s="391"/>
      <c r="AB29" s="391"/>
      <c r="AC29" s="391"/>
      <c r="AD29" s="391"/>
      <c r="AE29" s="391"/>
      <c r="AF29" s="41"/>
      <c r="AG29" s="41"/>
      <c r="AH29" s="41"/>
      <c r="AI29" s="41"/>
      <c r="AJ29" s="41"/>
      <c r="AK29" s="390">
        <f>ROUND(AV54, 2)</f>
        <v>944847.34</v>
      </c>
      <c r="AL29" s="391"/>
      <c r="AM29" s="391"/>
      <c r="AN29" s="391"/>
      <c r="AO29" s="391"/>
      <c r="AP29" s="41"/>
      <c r="AQ29" s="41"/>
      <c r="AR29" s="42"/>
    </row>
    <row r="30" spans="1:71" s="3" customFormat="1" ht="14.4" customHeight="1">
      <c r="B30" s="40"/>
      <c r="C30" s="41"/>
      <c r="D30" s="41"/>
      <c r="E30" s="41"/>
      <c r="F30" s="31" t="s">
        <v>42</v>
      </c>
      <c r="G30" s="41"/>
      <c r="H30" s="41"/>
      <c r="I30" s="41"/>
      <c r="J30" s="41"/>
      <c r="K30" s="41"/>
      <c r="L30" s="392">
        <v>0.15</v>
      </c>
      <c r="M30" s="391"/>
      <c r="N30" s="391"/>
      <c r="O30" s="391"/>
      <c r="P30" s="391"/>
      <c r="Q30" s="41"/>
      <c r="R30" s="41"/>
      <c r="S30" s="41"/>
      <c r="T30" s="41"/>
      <c r="U30" s="41"/>
      <c r="V30" s="41"/>
      <c r="W30" s="390">
        <f>ROUND(BA54, 2)</f>
        <v>0</v>
      </c>
      <c r="X30" s="391"/>
      <c r="Y30" s="391"/>
      <c r="Z30" s="391"/>
      <c r="AA30" s="391"/>
      <c r="AB30" s="391"/>
      <c r="AC30" s="391"/>
      <c r="AD30" s="391"/>
      <c r="AE30" s="391"/>
      <c r="AF30" s="41"/>
      <c r="AG30" s="41"/>
      <c r="AH30" s="41"/>
      <c r="AI30" s="41"/>
      <c r="AJ30" s="41"/>
      <c r="AK30" s="390">
        <f>ROUND(AW54, 2)</f>
        <v>0</v>
      </c>
      <c r="AL30" s="391"/>
      <c r="AM30" s="391"/>
      <c r="AN30" s="391"/>
      <c r="AO30" s="391"/>
      <c r="AP30" s="41"/>
      <c r="AQ30" s="41"/>
      <c r="AR30" s="42"/>
    </row>
    <row r="31" spans="1:71" s="3" customFormat="1" ht="14.4" hidden="1" customHeight="1">
      <c r="B31" s="40"/>
      <c r="C31" s="41"/>
      <c r="D31" s="41"/>
      <c r="E31" s="41"/>
      <c r="F31" s="31" t="s">
        <v>43</v>
      </c>
      <c r="G31" s="41"/>
      <c r="H31" s="41"/>
      <c r="I31" s="41"/>
      <c r="J31" s="41"/>
      <c r="K31" s="41"/>
      <c r="L31" s="392">
        <v>0.21</v>
      </c>
      <c r="M31" s="391"/>
      <c r="N31" s="391"/>
      <c r="O31" s="391"/>
      <c r="P31" s="391"/>
      <c r="Q31" s="41"/>
      <c r="R31" s="41"/>
      <c r="S31" s="41"/>
      <c r="T31" s="41"/>
      <c r="U31" s="41"/>
      <c r="V31" s="41"/>
      <c r="W31" s="390">
        <f>ROUND(BB54, 2)</f>
        <v>0</v>
      </c>
      <c r="X31" s="391"/>
      <c r="Y31" s="391"/>
      <c r="Z31" s="391"/>
      <c r="AA31" s="391"/>
      <c r="AB31" s="391"/>
      <c r="AC31" s="391"/>
      <c r="AD31" s="391"/>
      <c r="AE31" s="391"/>
      <c r="AF31" s="41"/>
      <c r="AG31" s="41"/>
      <c r="AH31" s="41"/>
      <c r="AI31" s="41"/>
      <c r="AJ31" s="41"/>
      <c r="AK31" s="390">
        <v>0</v>
      </c>
      <c r="AL31" s="391"/>
      <c r="AM31" s="391"/>
      <c r="AN31" s="391"/>
      <c r="AO31" s="391"/>
      <c r="AP31" s="41"/>
      <c r="AQ31" s="41"/>
      <c r="AR31" s="42"/>
    </row>
    <row r="32" spans="1:71" s="3" customFormat="1" ht="14.4" hidden="1" customHeight="1">
      <c r="B32" s="40"/>
      <c r="C32" s="41"/>
      <c r="D32" s="41"/>
      <c r="E32" s="41"/>
      <c r="F32" s="31" t="s">
        <v>44</v>
      </c>
      <c r="G32" s="41"/>
      <c r="H32" s="41"/>
      <c r="I32" s="41"/>
      <c r="J32" s="41"/>
      <c r="K32" s="41"/>
      <c r="L32" s="392">
        <v>0.15</v>
      </c>
      <c r="M32" s="391"/>
      <c r="N32" s="391"/>
      <c r="O32" s="391"/>
      <c r="P32" s="391"/>
      <c r="Q32" s="41"/>
      <c r="R32" s="41"/>
      <c r="S32" s="41"/>
      <c r="T32" s="41"/>
      <c r="U32" s="41"/>
      <c r="V32" s="41"/>
      <c r="W32" s="390">
        <f>ROUND(BC54, 2)</f>
        <v>0</v>
      </c>
      <c r="X32" s="391"/>
      <c r="Y32" s="391"/>
      <c r="Z32" s="391"/>
      <c r="AA32" s="391"/>
      <c r="AB32" s="391"/>
      <c r="AC32" s="391"/>
      <c r="AD32" s="391"/>
      <c r="AE32" s="391"/>
      <c r="AF32" s="41"/>
      <c r="AG32" s="41"/>
      <c r="AH32" s="41"/>
      <c r="AI32" s="41"/>
      <c r="AJ32" s="41"/>
      <c r="AK32" s="390">
        <v>0</v>
      </c>
      <c r="AL32" s="391"/>
      <c r="AM32" s="391"/>
      <c r="AN32" s="391"/>
      <c r="AO32" s="391"/>
      <c r="AP32" s="41"/>
      <c r="AQ32" s="41"/>
      <c r="AR32" s="42"/>
    </row>
    <row r="33" spans="1:57" s="3" customFormat="1" ht="14.4" hidden="1" customHeight="1">
      <c r="B33" s="40"/>
      <c r="C33" s="41"/>
      <c r="D33" s="41"/>
      <c r="E33" s="41"/>
      <c r="F33" s="31" t="s">
        <v>45</v>
      </c>
      <c r="G33" s="41"/>
      <c r="H33" s="41"/>
      <c r="I33" s="41"/>
      <c r="J33" s="41"/>
      <c r="K33" s="41"/>
      <c r="L33" s="392">
        <v>0</v>
      </c>
      <c r="M33" s="391"/>
      <c r="N33" s="391"/>
      <c r="O33" s="391"/>
      <c r="P33" s="391"/>
      <c r="Q33" s="41"/>
      <c r="R33" s="41"/>
      <c r="S33" s="41"/>
      <c r="T33" s="41"/>
      <c r="U33" s="41"/>
      <c r="V33" s="41"/>
      <c r="W33" s="390">
        <f>ROUND(BD54, 2)</f>
        <v>0</v>
      </c>
      <c r="X33" s="391"/>
      <c r="Y33" s="391"/>
      <c r="Z33" s="391"/>
      <c r="AA33" s="391"/>
      <c r="AB33" s="391"/>
      <c r="AC33" s="391"/>
      <c r="AD33" s="391"/>
      <c r="AE33" s="391"/>
      <c r="AF33" s="41"/>
      <c r="AG33" s="41"/>
      <c r="AH33" s="41"/>
      <c r="AI33" s="41"/>
      <c r="AJ33" s="41"/>
      <c r="AK33" s="390">
        <v>0</v>
      </c>
      <c r="AL33" s="391"/>
      <c r="AM33" s="391"/>
      <c r="AN33" s="391"/>
      <c r="AO33" s="391"/>
      <c r="AP33" s="41"/>
      <c r="AQ33" s="41"/>
      <c r="AR33" s="42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5" customHeight="1">
      <c r="A35" s="34"/>
      <c r="B35" s="35"/>
      <c r="C35" s="43"/>
      <c r="D35" s="44" t="s">
        <v>46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47</v>
      </c>
      <c r="U35" s="45"/>
      <c r="V35" s="45"/>
      <c r="W35" s="45"/>
      <c r="X35" s="396" t="s">
        <v>48</v>
      </c>
      <c r="Y35" s="394"/>
      <c r="Z35" s="394"/>
      <c r="AA35" s="394"/>
      <c r="AB35" s="394"/>
      <c r="AC35" s="45"/>
      <c r="AD35" s="45"/>
      <c r="AE35" s="45"/>
      <c r="AF35" s="45"/>
      <c r="AG35" s="45"/>
      <c r="AH35" s="45"/>
      <c r="AI35" s="45"/>
      <c r="AJ35" s="45"/>
      <c r="AK35" s="393">
        <f>SUM(AK26:AK33)</f>
        <v>5444120.3799999999</v>
      </c>
      <c r="AL35" s="394"/>
      <c r="AM35" s="394"/>
      <c r="AN35" s="394"/>
      <c r="AO35" s="395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" customHeight="1">
      <c r="A42" s="34"/>
      <c r="B42" s="35"/>
      <c r="C42" s="26" t="s">
        <v>49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31" t="s">
        <v>12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22-SO003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" customHeight="1">
      <c r="B45" s="54"/>
      <c r="C45" s="55" t="s">
        <v>14</v>
      </c>
      <c r="D45" s="56"/>
      <c r="E45" s="56"/>
      <c r="F45" s="56"/>
      <c r="G45" s="56"/>
      <c r="H45" s="56"/>
      <c r="I45" s="56"/>
      <c r="J45" s="56"/>
      <c r="K45" s="56"/>
      <c r="L45" s="359" t="str">
        <f>K6</f>
        <v>Regenerace veřejného prostranství Holasice</v>
      </c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0"/>
      <c r="AL45" s="360"/>
      <c r="AM45" s="360"/>
      <c r="AN45" s="360"/>
      <c r="AO45" s="360"/>
      <c r="AP45" s="56"/>
      <c r="AQ45" s="56"/>
      <c r="AR45" s="57"/>
    </row>
    <row r="46" spans="1:57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31" t="s">
        <v>19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>Holasice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1" t="s">
        <v>21</v>
      </c>
      <c r="AJ47" s="36"/>
      <c r="AK47" s="36"/>
      <c r="AL47" s="36"/>
      <c r="AM47" s="361" t="str">
        <f>IF(AN8= "","",AN8)</f>
        <v>14. 1. 2022</v>
      </c>
      <c r="AN47" s="361"/>
      <c r="AO47" s="36"/>
      <c r="AP47" s="36"/>
      <c r="AQ47" s="36"/>
      <c r="AR47" s="39"/>
      <c r="BE47" s="34"/>
    </row>
    <row r="48" spans="1:57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15.15" customHeight="1">
      <c r="A49" s="34"/>
      <c r="B49" s="35"/>
      <c r="C49" s="31" t="s">
        <v>23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>Obec Holasice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1" t="s">
        <v>29</v>
      </c>
      <c r="AJ49" s="36"/>
      <c r="AK49" s="36"/>
      <c r="AL49" s="36"/>
      <c r="AM49" s="362" t="str">
        <f>IF(E17="","",E17)</f>
        <v>ARCHITEKTI A90 S.R.O.</v>
      </c>
      <c r="AN49" s="363"/>
      <c r="AO49" s="363"/>
      <c r="AP49" s="363"/>
      <c r="AQ49" s="36"/>
      <c r="AR49" s="39"/>
      <c r="AS49" s="364" t="s">
        <v>50</v>
      </c>
      <c r="AT49" s="365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15.15" customHeight="1">
      <c r="A50" s="34"/>
      <c r="B50" s="35"/>
      <c r="C50" s="31" t="s">
        <v>27</v>
      </c>
      <c r="D50" s="36"/>
      <c r="E50" s="36"/>
      <c r="F50" s="36"/>
      <c r="G50" s="36"/>
      <c r="H50" s="36"/>
      <c r="I50" s="36"/>
      <c r="J50" s="36"/>
      <c r="K50" s="36"/>
      <c r="L50" s="52" t="str">
        <f>IF(E14="","",E14)</f>
        <v>dle výběru investora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1" t="s">
        <v>32</v>
      </c>
      <c r="AJ50" s="36"/>
      <c r="AK50" s="36"/>
      <c r="AL50" s="36"/>
      <c r="AM50" s="362" t="str">
        <f>IF(E20="","",E20)</f>
        <v xml:space="preserve"> </v>
      </c>
      <c r="AN50" s="363"/>
      <c r="AO50" s="363"/>
      <c r="AP50" s="363"/>
      <c r="AQ50" s="36"/>
      <c r="AR50" s="39"/>
      <c r="AS50" s="366"/>
      <c r="AT50" s="367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68"/>
      <c r="AT51" s="369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370" t="s">
        <v>51</v>
      </c>
      <c r="D52" s="371"/>
      <c r="E52" s="371"/>
      <c r="F52" s="371"/>
      <c r="G52" s="371"/>
      <c r="H52" s="66"/>
      <c r="I52" s="372" t="s">
        <v>52</v>
      </c>
      <c r="J52" s="371"/>
      <c r="K52" s="371"/>
      <c r="L52" s="371"/>
      <c r="M52" s="371"/>
      <c r="N52" s="371"/>
      <c r="O52" s="371"/>
      <c r="P52" s="371"/>
      <c r="Q52" s="371"/>
      <c r="R52" s="371"/>
      <c r="S52" s="371"/>
      <c r="T52" s="371"/>
      <c r="U52" s="371"/>
      <c r="V52" s="371"/>
      <c r="W52" s="371"/>
      <c r="X52" s="371"/>
      <c r="Y52" s="371"/>
      <c r="Z52" s="371"/>
      <c r="AA52" s="371"/>
      <c r="AB52" s="371"/>
      <c r="AC52" s="371"/>
      <c r="AD52" s="371"/>
      <c r="AE52" s="371"/>
      <c r="AF52" s="371"/>
      <c r="AG52" s="373" t="s">
        <v>53</v>
      </c>
      <c r="AH52" s="371"/>
      <c r="AI52" s="371"/>
      <c r="AJ52" s="371"/>
      <c r="AK52" s="371"/>
      <c r="AL52" s="371"/>
      <c r="AM52" s="371"/>
      <c r="AN52" s="372" t="s">
        <v>54</v>
      </c>
      <c r="AO52" s="371"/>
      <c r="AP52" s="371"/>
      <c r="AQ52" s="67" t="s">
        <v>55</v>
      </c>
      <c r="AR52" s="39"/>
      <c r="AS52" s="68" t="s">
        <v>56</v>
      </c>
      <c r="AT52" s="69" t="s">
        <v>57</v>
      </c>
      <c r="AU52" s="69" t="s">
        <v>58</v>
      </c>
      <c r="AV52" s="69" t="s">
        <v>59</v>
      </c>
      <c r="AW52" s="69" t="s">
        <v>60</v>
      </c>
      <c r="AX52" s="69" t="s">
        <v>61</v>
      </c>
      <c r="AY52" s="69" t="s">
        <v>62</v>
      </c>
      <c r="AZ52" s="69" t="s">
        <v>63</v>
      </c>
      <c r="BA52" s="69" t="s">
        <v>64</v>
      </c>
      <c r="BB52" s="69" t="s">
        <v>65</v>
      </c>
      <c r="BC52" s="69" t="s">
        <v>66</v>
      </c>
      <c r="BD52" s="70" t="s">
        <v>67</v>
      </c>
      <c r="BE52" s="34"/>
    </row>
    <row r="53" spans="1:91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68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81">
        <f>ROUND(AG55+AG59,2)</f>
        <v>4499273.04</v>
      </c>
      <c r="AH54" s="381"/>
      <c r="AI54" s="381"/>
      <c r="AJ54" s="381"/>
      <c r="AK54" s="381"/>
      <c r="AL54" s="381"/>
      <c r="AM54" s="381"/>
      <c r="AN54" s="382">
        <f t="shared" ref="AN54:AN63" si="0">SUM(AG54,AT54)</f>
        <v>5444120.3799999999</v>
      </c>
      <c r="AO54" s="382"/>
      <c r="AP54" s="382"/>
      <c r="AQ54" s="78" t="s">
        <v>17</v>
      </c>
      <c r="AR54" s="79"/>
      <c r="AS54" s="80">
        <f>ROUND(AS55+AS59,2)</f>
        <v>0</v>
      </c>
      <c r="AT54" s="81">
        <f t="shared" ref="AT54:AT63" si="1">ROUND(SUM(AV54:AW54),2)</f>
        <v>944847.34</v>
      </c>
      <c r="AU54" s="82">
        <f>ROUND(AU55+AU59,5)</f>
        <v>3659.6788499999998</v>
      </c>
      <c r="AV54" s="81">
        <f>ROUND(AZ54*L29,2)</f>
        <v>944847.34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ROUND(AZ55+AZ59,2)</f>
        <v>4499273.04</v>
      </c>
      <c r="BA54" s="81">
        <f>ROUND(BA55+BA59,2)</f>
        <v>0</v>
      </c>
      <c r="BB54" s="81">
        <f>ROUND(BB55+BB59,2)</f>
        <v>0</v>
      </c>
      <c r="BC54" s="81">
        <f>ROUND(BC55+BC59,2)</f>
        <v>0</v>
      </c>
      <c r="BD54" s="83">
        <f>ROUND(BD55+BD59,2)</f>
        <v>0</v>
      </c>
      <c r="BS54" s="84" t="s">
        <v>69</v>
      </c>
      <c r="BT54" s="84" t="s">
        <v>70</v>
      </c>
      <c r="BU54" s="85" t="s">
        <v>71</v>
      </c>
      <c r="BV54" s="84" t="s">
        <v>72</v>
      </c>
      <c r="BW54" s="84" t="s">
        <v>5</v>
      </c>
      <c r="BX54" s="84" t="s">
        <v>73</v>
      </c>
      <c r="CL54" s="84" t="s">
        <v>17</v>
      </c>
    </row>
    <row r="55" spans="1:91" s="7" customFormat="1" ht="37.5" customHeight="1">
      <c r="B55" s="86"/>
      <c r="C55" s="87"/>
      <c r="D55" s="376" t="s">
        <v>74</v>
      </c>
      <c r="E55" s="376"/>
      <c r="F55" s="376"/>
      <c r="G55" s="376"/>
      <c r="H55" s="376"/>
      <c r="I55" s="88"/>
      <c r="J55" s="376" t="s">
        <v>75</v>
      </c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  <c r="AE55" s="376"/>
      <c r="AF55" s="376"/>
      <c r="AG55" s="377">
        <f>ROUND(SUM(AG56:AG58),2)</f>
        <v>2006702.97</v>
      </c>
      <c r="AH55" s="375"/>
      <c r="AI55" s="375"/>
      <c r="AJ55" s="375"/>
      <c r="AK55" s="375"/>
      <c r="AL55" s="375"/>
      <c r="AM55" s="375"/>
      <c r="AN55" s="374">
        <f t="shared" si="0"/>
        <v>2428110.59</v>
      </c>
      <c r="AO55" s="375"/>
      <c r="AP55" s="375"/>
      <c r="AQ55" s="89" t="s">
        <v>76</v>
      </c>
      <c r="AR55" s="90"/>
      <c r="AS55" s="91">
        <f>ROUND(SUM(AS56:AS58),2)</f>
        <v>0</v>
      </c>
      <c r="AT55" s="92">
        <f t="shared" si="1"/>
        <v>421407.62</v>
      </c>
      <c r="AU55" s="93">
        <f>ROUND(SUM(AU56:AU58),5)</f>
        <v>1282.4661599999999</v>
      </c>
      <c r="AV55" s="92">
        <f>ROUND(AZ55*L29,2)</f>
        <v>421407.62</v>
      </c>
      <c r="AW55" s="92">
        <f>ROUND(BA55*L30,2)</f>
        <v>0</v>
      </c>
      <c r="AX55" s="92">
        <f>ROUND(BB55*L29,2)</f>
        <v>0</v>
      </c>
      <c r="AY55" s="92">
        <f>ROUND(BC55*L30,2)</f>
        <v>0</v>
      </c>
      <c r="AZ55" s="92">
        <f>ROUND(SUM(AZ56:AZ58),2)</f>
        <v>2006702.97</v>
      </c>
      <c r="BA55" s="92">
        <f>ROUND(SUM(BA56:BA58),2)</f>
        <v>0</v>
      </c>
      <c r="BB55" s="92">
        <f>ROUND(SUM(BB56:BB58),2)</f>
        <v>0</v>
      </c>
      <c r="BC55" s="92">
        <f>ROUND(SUM(BC56:BC58),2)</f>
        <v>0</v>
      </c>
      <c r="BD55" s="94">
        <f>ROUND(SUM(BD56:BD58),2)</f>
        <v>0</v>
      </c>
      <c r="BS55" s="95" t="s">
        <v>69</v>
      </c>
      <c r="BT55" s="95" t="s">
        <v>77</v>
      </c>
      <c r="BU55" s="95" t="s">
        <v>71</v>
      </c>
      <c r="BV55" s="95" t="s">
        <v>72</v>
      </c>
      <c r="BW55" s="95" t="s">
        <v>78</v>
      </c>
      <c r="BX55" s="95" t="s">
        <v>5</v>
      </c>
      <c r="CL55" s="95" t="s">
        <v>17</v>
      </c>
      <c r="CM55" s="95" t="s">
        <v>79</v>
      </c>
    </row>
    <row r="56" spans="1:91" s="4" customFormat="1" ht="35.25" customHeight="1">
      <c r="A56" s="96" t="s">
        <v>80</v>
      </c>
      <c r="B56" s="51"/>
      <c r="C56" s="97"/>
      <c r="D56" s="97"/>
      <c r="E56" s="378" t="s">
        <v>81</v>
      </c>
      <c r="F56" s="378"/>
      <c r="G56" s="378"/>
      <c r="H56" s="378"/>
      <c r="I56" s="378"/>
      <c r="J56" s="97"/>
      <c r="K56" s="378" t="s">
        <v>82</v>
      </c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9">
        <f>'22-SO003-01.1 - D.1.1-D.1...'!J32</f>
        <v>1605375.56</v>
      </c>
      <c r="AH56" s="380"/>
      <c r="AI56" s="380"/>
      <c r="AJ56" s="380"/>
      <c r="AK56" s="380"/>
      <c r="AL56" s="380"/>
      <c r="AM56" s="380"/>
      <c r="AN56" s="379">
        <f t="shared" si="0"/>
        <v>1942504.4300000002</v>
      </c>
      <c r="AO56" s="380"/>
      <c r="AP56" s="380"/>
      <c r="AQ56" s="98" t="s">
        <v>83</v>
      </c>
      <c r="AR56" s="53"/>
      <c r="AS56" s="99">
        <v>0</v>
      </c>
      <c r="AT56" s="100">
        <f t="shared" si="1"/>
        <v>337128.87</v>
      </c>
      <c r="AU56" s="101">
        <f>'22-SO003-01.1 - D.1.1-D.1...'!P100</f>
        <v>744.18925100000001</v>
      </c>
      <c r="AV56" s="100">
        <f>'22-SO003-01.1 - D.1.1-D.1...'!J35</f>
        <v>337128.87</v>
      </c>
      <c r="AW56" s="100">
        <f>'22-SO003-01.1 - D.1.1-D.1...'!J36</f>
        <v>0</v>
      </c>
      <c r="AX56" s="100">
        <f>'22-SO003-01.1 - D.1.1-D.1...'!J37</f>
        <v>0</v>
      </c>
      <c r="AY56" s="100">
        <f>'22-SO003-01.1 - D.1.1-D.1...'!J38</f>
        <v>0</v>
      </c>
      <c r="AZ56" s="100">
        <f>'22-SO003-01.1 - D.1.1-D.1...'!F35</f>
        <v>1605375.56</v>
      </c>
      <c r="BA56" s="100">
        <f>'22-SO003-01.1 - D.1.1-D.1...'!F36</f>
        <v>0</v>
      </c>
      <c r="BB56" s="100">
        <f>'22-SO003-01.1 - D.1.1-D.1...'!F37</f>
        <v>0</v>
      </c>
      <c r="BC56" s="100">
        <f>'22-SO003-01.1 - D.1.1-D.1...'!F38</f>
        <v>0</v>
      </c>
      <c r="BD56" s="102">
        <f>'22-SO003-01.1 - D.1.1-D.1...'!F39</f>
        <v>0</v>
      </c>
      <c r="BT56" s="103" t="s">
        <v>79</v>
      </c>
      <c r="BV56" s="103" t="s">
        <v>72</v>
      </c>
      <c r="BW56" s="103" t="s">
        <v>84</v>
      </c>
      <c r="BX56" s="103" t="s">
        <v>78</v>
      </c>
      <c r="CL56" s="103" t="s">
        <v>17</v>
      </c>
    </row>
    <row r="57" spans="1:91" s="4" customFormat="1" ht="35.25" customHeight="1">
      <c r="A57" s="96" t="s">
        <v>80</v>
      </c>
      <c r="B57" s="51"/>
      <c r="C57" s="97"/>
      <c r="D57" s="97"/>
      <c r="E57" s="378" t="s">
        <v>85</v>
      </c>
      <c r="F57" s="378"/>
      <c r="G57" s="378"/>
      <c r="H57" s="378"/>
      <c r="I57" s="378"/>
      <c r="J57" s="97"/>
      <c r="K57" s="378" t="s">
        <v>86</v>
      </c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9">
        <f>'22-SO003-01.2 - D.1.5 Zah...'!J32</f>
        <v>316327.40999999997</v>
      </c>
      <c r="AH57" s="380"/>
      <c r="AI57" s="380"/>
      <c r="AJ57" s="380"/>
      <c r="AK57" s="380"/>
      <c r="AL57" s="380"/>
      <c r="AM57" s="380"/>
      <c r="AN57" s="379">
        <f t="shared" si="0"/>
        <v>382756.17</v>
      </c>
      <c r="AO57" s="380"/>
      <c r="AP57" s="380"/>
      <c r="AQ57" s="98" t="s">
        <v>83</v>
      </c>
      <c r="AR57" s="53"/>
      <c r="AS57" s="99">
        <v>0</v>
      </c>
      <c r="AT57" s="100">
        <f t="shared" si="1"/>
        <v>66428.759999999995</v>
      </c>
      <c r="AU57" s="101">
        <f>'22-SO003-01.2 - D.1.5 Zah...'!P101</f>
        <v>538.27691299999992</v>
      </c>
      <c r="AV57" s="100">
        <f>'22-SO003-01.2 - D.1.5 Zah...'!J35</f>
        <v>66428.759999999995</v>
      </c>
      <c r="AW57" s="100">
        <f>'22-SO003-01.2 - D.1.5 Zah...'!J36</f>
        <v>0</v>
      </c>
      <c r="AX57" s="100">
        <f>'22-SO003-01.2 - D.1.5 Zah...'!J37</f>
        <v>0</v>
      </c>
      <c r="AY57" s="100">
        <f>'22-SO003-01.2 - D.1.5 Zah...'!J38</f>
        <v>0</v>
      </c>
      <c r="AZ57" s="100">
        <f>'22-SO003-01.2 - D.1.5 Zah...'!F35</f>
        <v>316327.40999999997</v>
      </c>
      <c r="BA57" s="100">
        <f>'22-SO003-01.2 - D.1.5 Zah...'!F36</f>
        <v>0</v>
      </c>
      <c r="BB57" s="100">
        <f>'22-SO003-01.2 - D.1.5 Zah...'!F37</f>
        <v>0</v>
      </c>
      <c r="BC57" s="100">
        <f>'22-SO003-01.2 - D.1.5 Zah...'!F38</f>
        <v>0</v>
      </c>
      <c r="BD57" s="102">
        <f>'22-SO003-01.2 - D.1.5 Zah...'!F39</f>
        <v>0</v>
      </c>
      <c r="BT57" s="103" t="s">
        <v>79</v>
      </c>
      <c r="BV57" s="103" t="s">
        <v>72</v>
      </c>
      <c r="BW57" s="103" t="s">
        <v>87</v>
      </c>
      <c r="BX57" s="103" t="s">
        <v>78</v>
      </c>
      <c r="CL57" s="103" t="s">
        <v>17</v>
      </c>
    </row>
    <row r="58" spans="1:91" s="4" customFormat="1" ht="35.25" customHeight="1">
      <c r="A58" s="96" t="s">
        <v>80</v>
      </c>
      <c r="B58" s="51"/>
      <c r="C58" s="97"/>
      <c r="D58" s="97"/>
      <c r="E58" s="378" t="s">
        <v>88</v>
      </c>
      <c r="F58" s="378"/>
      <c r="G58" s="378"/>
      <c r="H58" s="378"/>
      <c r="I58" s="378"/>
      <c r="J58" s="97"/>
      <c r="K58" s="378" t="s">
        <v>89</v>
      </c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9">
        <f>'22-SO003-01.3 - Vedlejší ...'!J32</f>
        <v>85000</v>
      </c>
      <c r="AH58" s="380"/>
      <c r="AI58" s="380"/>
      <c r="AJ58" s="380"/>
      <c r="AK58" s="380"/>
      <c r="AL58" s="380"/>
      <c r="AM58" s="380"/>
      <c r="AN58" s="379">
        <f t="shared" si="0"/>
        <v>102850</v>
      </c>
      <c r="AO58" s="380"/>
      <c r="AP58" s="380"/>
      <c r="AQ58" s="98" t="s">
        <v>83</v>
      </c>
      <c r="AR58" s="53"/>
      <c r="AS58" s="99">
        <v>0</v>
      </c>
      <c r="AT58" s="100">
        <f t="shared" si="1"/>
        <v>17850</v>
      </c>
      <c r="AU58" s="101">
        <f>'22-SO003-01.3 - Vedlejší ...'!P89</f>
        <v>0</v>
      </c>
      <c r="AV58" s="100">
        <f>'22-SO003-01.3 - Vedlejší ...'!J35</f>
        <v>17850</v>
      </c>
      <c r="AW58" s="100">
        <f>'22-SO003-01.3 - Vedlejší ...'!J36</f>
        <v>0</v>
      </c>
      <c r="AX58" s="100">
        <f>'22-SO003-01.3 - Vedlejší ...'!J37</f>
        <v>0</v>
      </c>
      <c r="AY58" s="100">
        <f>'22-SO003-01.3 - Vedlejší ...'!J38</f>
        <v>0</v>
      </c>
      <c r="AZ58" s="100">
        <f>'22-SO003-01.3 - Vedlejší ...'!F35</f>
        <v>85000</v>
      </c>
      <c r="BA58" s="100">
        <f>'22-SO003-01.3 - Vedlejší ...'!F36</f>
        <v>0</v>
      </c>
      <c r="BB58" s="100">
        <f>'22-SO003-01.3 - Vedlejší ...'!F37</f>
        <v>0</v>
      </c>
      <c r="BC58" s="100">
        <f>'22-SO003-01.3 - Vedlejší ...'!F38</f>
        <v>0</v>
      </c>
      <c r="BD58" s="102">
        <f>'22-SO003-01.3 - Vedlejší ...'!F39</f>
        <v>0</v>
      </c>
      <c r="BT58" s="103" t="s">
        <v>79</v>
      </c>
      <c r="BV58" s="103" t="s">
        <v>72</v>
      </c>
      <c r="BW58" s="103" t="s">
        <v>90</v>
      </c>
      <c r="BX58" s="103" t="s">
        <v>78</v>
      </c>
      <c r="CL58" s="103" t="s">
        <v>17</v>
      </c>
    </row>
    <row r="59" spans="1:91" s="7" customFormat="1" ht="37.5" customHeight="1">
      <c r="B59" s="86"/>
      <c r="C59" s="87"/>
      <c r="D59" s="376" t="s">
        <v>91</v>
      </c>
      <c r="E59" s="376"/>
      <c r="F59" s="376"/>
      <c r="G59" s="376"/>
      <c r="H59" s="376"/>
      <c r="I59" s="88"/>
      <c r="J59" s="376" t="s">
        <v>92</v>
      </c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  <c r="AE59" s="376"/>
      <c r="AF59" s="376"/>
      <c r="AG59" s="377">
        <f>ROUND(SUM(AG60:AG63),2)</f>
        <v>2492570.0699999998</v>
      </c>
      <c r="AH59" s="375"/>
      <c r="AI59" s="375"/>
      <c r="AJ59" s="375"/>
      <c r="AK59" s="375"/>
      <c r="AL59" s="375"/>
      <c r="AM59" s="375"/>
      <c r="AN59" s="374">
        <f t="shared" si="0"/>
        <v>3016009.78</v>
      </c>
      <c r="AO59" s="375"/>
      <c r="AP59" s="375"/>
      <c r="AQ59" s="89" t="s">
        <v>93</v>
      </c>
      <c r="AR59" s="90"/>
      <c r="AS59" s="91">
        <f>ROUND(SUM(AS60:AS63),2)</f>
        <v>0</v>
      </c>
      <c r="AT59" s="92">
        <f t="shared" si="1"/>
        <v>523439.71</v>
      </c>
      <c r="AU59" s="93">
        <f>ROUND(SUM(AU60:AU63),5)</f>
        <v>2377.2126899999998</v>
      </c>
      <c r="AV59" s="92">
        <f>ROUND(AZ59*L29,2)</f>
        <v>523439.71</v>
      </c>
      <c r="AW59" s="92">
        <f>ROUND(BA59*L30,2)</f>
        <v>0</v>
      </c>
      <c r="AX59" s="92">
        <f>ROUND(BB59*L29,2)</f>
        <v>0</v>
      </c>
      <c r="AY59" s="92">
        <f>ROUND(BC59*L30,2)</f>
        <v>0</v>
      </c>
      <c r="AZ59" s="92">
        <f>ROUND(SUM(AZ60:AZ63),2)</f>
        <v>2492570.0699999998</v>
      </c>
      <c r="BA59" s="92">
        <f>ROUND(SUM(BA60:BA63),2)</f>
        <v>0</v>
      </c>
      <c r="BB59" s="92">
        <f>ROUND(SUM(BB60:BB63),2)</f>
        <v>0</v>
      </c>
      <c r="BC59" s="92">
        <f>ROUND(SUM(BC60:BC63),2)</f>
        <v>0</v>
      </c>
      <c r="BD59" s="94">
        <f>ROUND(SUM(BD60:BD63),2)</f>
        <v>0</v>
      </c>
      <c r="BS59" s="95" t="s">
        <v>69</v>
      </c>
      <c r="BT59" s="95" t="s">
        <v>77</v>
      </c>
      <c r="BU59" s="95" t="s">
        <v>71</v>
      </c>
      <c r="BV59" s="95" t="s">
        <v>72</v>
      </c>
      <c r="BW59" s="95" t="s">
        <v>94</v>
      </c>
      <c r="BX59" s="95" t="s">
        <v>5</v>
      </c>
      <c r="CL59" s="95" t="s">
        <v>17</v>
      </c>
      <c r="CM59" s="95" t="s">
        <v>79</v>
      </c>
    </row>
    <row r="60" spans="1:91" s="4" customFormat="1" ht="35.25" customHeight="1">
      <c r="A60" s="96" t="s">
        <v>80</v>
      </c>
      <c r="B60" s="51"/>
      <c r="C60" s="97"/>
      <c r="D60" s="97"/>
      <c r="E60" s="378" t="s">
        <v>95</v>
      </c>
      <c r="F60" s="378"/>
      <c r="G60" s="378"/>
      <c r="H60" s="378"/>
      <c r="I60" s="378"/>
      <c r="J60" s="97"/>
      <c r="K60" s="378" t="s">
        <v>96</v>
      </c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9">
        <f>'22-SO003-02.1 - D.2.1-D.2...'!J32</f>
        <v>1863225.32</v>
      </c>
      <c r="AH60" s="380"/>
      <c r="AI60" s="380"/>
      <c r="AJ60" s="380"/>
      <c r="AK60" s="380"/>
      <c r="AL60" s="380"/>
      <c r="AM60" s="380"/>
      <c r="AN60" s="379">
        <f t="shared" si="0"/>
        <v>2254502.64</v>
      </c>
      <c r="AO60" s="380"/>
      <c r="AP60" s="380"/>
      <c r="AQ60" s="98" t="s">
        <v>83</v>
      </c>
      <c r="AR60" s="53"/>
      <c r="AS60" s="99">
        <v>0</v>
      </c>
      <c r="AT60" s="100">
        <f t="shared" si="1"/>
        <v>391277.32</v>
      </c>
      <c r="AU60" s="101">
        <f>'22-SO003-02.1 - D.2.1-D.2...'!P93</f>
        <v>1155.6112860000003</v>
      </c>
      <c r="AV60" s="100">
        <f>'22-SO003-02.1 - D.2.1-D.2...'!J35</f>
        <v>391277.32</v>
      </c>
      <c r="AW60" s="100">
        <f>'22-SO003-02.1 - D.2.1-D.2...'!J36</f>
        <v>0</v>
      </c>
      <c r="AX60" s="100">
        <f>'22-SO003-02.1 - D.2.1-D.2...'!J37</f>
        <v>0</v>
      </c>
      <c r="AY60" s="100">
        <f>'22-SO003-02.1 - D.2.1-D.2...'!J38</f>
        <v>0</v>
      </c>
      <c r="AZ60" s="100">
        <f>'22-SO003-02.1 - D.2.1-D.2...'!F35</f>
        <v>1863225.32</v>
      </c>
      <c r="BA60" s="100">
        <f>'22-SO003-02.1 - D.2.1-D.2...'!F36</f>
        <v>0</v>
      </c>
      <c r="BB60" s="100">
        <f>'22-SO003-02.1 - D.2.1-D.2...'!F37</f>
        <v>0</v>
      </c>
      <c r="BC60" s="100">
        <f>'22-SO003-02.1 - D.2.1-D.2...'!F38</f>
        <v>0</v>
      </c>
      <c r="BD60" s="102">
        <f>'22-SO003-02.1 - D.2.1-D.2...'!F39</f>
        <v>0</v>
      </c>
      <c r="BT60" s="103" t="s">
        <v>79</v>
      </c>
      <c r="BV60" s="103" t="s">
        <v>72</v>
      </c>
      <c r="BW60" s="103" t="s">
        <v>97</v>
      </c>
      <c r="BX60" s="103" t="s">
        <v>94</v>
      </c>
      <c r="CL60" s="103" t="s">
        <v>17</v>
      </c>
    </row>
    <row r="61" spans="1:91" s="4" customFormat="1" ht="35.25" customHeight="1">
      <c r="A61" s="96" t="s">
        <v>80</v>
      </c>
      <c r="B61" s="51"/>
      <c r="C61" s="97"/>
      <c r="D61" s="97"/>
      <c r="E61" s="378" t="s">
        <v>98</v>
      </c>
      <c r="F61" s="378"/>
      <c r="G61" s="378"/>
      <c r="H61" s="378"/>
      <c r="I61" s="378"/>
      <c r="J61" s="97"/>
      <c r="K61" s="378" t="s">
        <v>99</v>
      </c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9">
        <f>'22-SO003-02.2 - D.2.4 Čás...'!J32</f>
        <v>48938.71</v>
      </c>
      <c r="AH61" s="380"/>
      <c r="AI61" s="380"/>
      <c r="AJ61" s="380"/>
      <c r="AK61" s="380"/>
      <c r="AL61" s="380"/>
      <c r="AM61" s="380"/>
      <c r="AN61" s="379">
        <f t="shared" si="0"/>
        <v>59215.839999999997</v>
      </c>
      <c r="AO61" s="380"/>
      <c r="AP61" s="380"/>
      <c r="AQ61" s="98" t="s">
        <v>83</v>
      </c>
      <c r="AR61" s="53"/>
      <c r="AS61" s="99">
        <v>0</v>
      </c>
      <c r="AT61" s="100">
        <f t="shared" si="1"/>
        <v>10277.129999999999</v>
      </c>
      <c r="AU61" s="101">
        <f>'22-SO003-02.2 - D.2.4 Čás...'!P91</f>
        <v>16.001999999999999</v>
      </c>
      <c r="AV61" s="100">
        <f>'22-SO003-02.2 - D.2.4 Čás...'!J35</f>
        <v>10277.129999999999</v>
      </c>
      <c r="AW61" s="100">
        <f>'22-SO003-02.2 - D.2.4 Čás...'!J36</f>
        <v>0</v>
      </c>
      <c r="AX61" s="100">
        <f>'22-SO003-02.2 - D.2.4 Čás...'!J37</f>
        <v>0</v>
      </c>
      <c r="AY61" s="100">
        <f>'22-SO003-02.2 - D.2.4 Čás...'!J38</f>
        <v>0</v>
      </c>
      <c r="AZ61" s="100">
        <f>'22-SO003-02.2 - D.2.4 Čás...'!F35</f>
        <v>48938.71</v>
      </c>
      <c r="BA61" s="100">
        <f>'22-SO003-02.2 - D.2.4 Čás...'!F36</f>
        <v>0</v>
      </c>
      <c r="BB61" s="100">
        <f>'22-SO003-02.2 - D.2.4 Čás...'!F37</f>
        <v>0</v>
      </c>
      <c r="BC61" s="100">
        <f>'22-SO003-02.2 - D.2.4 Čás...'!F38</f>
        <v>0</v>
      </c>
      <c r="BD61" s="102">
        <f>'22-SO003-02.2 - D.2.4 Čás...'!F39</f>
        <v>0</v>
      </c>
      <c r="BT61" s="103" t="s">
        <v>79</v>
      </c>
      <c r="BV61" s="103" t="s">
        <v>72</v>
      </c>
      <c r="BW61" s="103" t="s">
        <v>100</v>
      </c>
      <c r="BX61" s="103" t="s">
        <v>94</v>
      </c>
      <c r="CL61" s="103" t="s">
        <v>17</v>
      </c>
    </row>
    <row r="62" spans="1:91" s="4" customFormat="1" ht="35.25" customHeight="1">
      <c r="A62" s="96" t="s">
        <v>80</v>
      </c>
      <c r="B62" s="51"/>
      <c r="C62" s="97"/>
      <c r="D62" s="97"/>
      <c r="E62" s="378" t="s">
        <v>101</v>
      </c>
      <c r="F62" s="378"/>
      <c r="G62" s="378"/>
      <c r="H62" s="378"/>
      <c r="I62" s="378"/>
      <c r="J62" s="97"/>
      <c r="K62" s="378" t="s">
        <v>102</v>
      </c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9">
        <f>'22-SO003-02.3 - D.2.5 Zah...'!J32</f>
        <v>474406.04</v>
      </c>
      <c r="AH62" s="380"/>
      <c r="AI62" s="380"/>
      <c r="AJ62" s="380"/>
      <c r="AK62" s="380"/>
      <c r="AL62" s="380"/>
      <c r="AM62" s="380"/>
      <c r="AN62" s="379">
        <f t="shared" si="0"/>
        <v>574031.30999999994</v>
      </c>
      <c r="AO62" s="380"/>
      <c r="AP62" s="380"/>
      <c r="AQ62" s="98" t="s">
        <v>83</v>
      </c>
      <c r="AR62" s="53"/>
      <c r="AS62" s="99">
        <v>0</v>
      </c>
      <c r="AT62" s="100">
        <f t="shared" si="1"/>
        <v>99625.27</v>
      </c>
      <c r="AU62" s="101">
        <f>'22-SO003-02.3 - D.2.5 Zah...'!P105</f>
        <v>1205.5994000000001</v>
      </c>
      <c r="AV62" s="100">
        <f>'22-SO003-02.3 - D.2.5 Zah...'!J35</f>
        <v>99625.27</v>
      </c>
      <c r="AW62" s="100">
        <f>'22-SO003-02.3 - D.2.5 Zah...'!J36</f>
        <v>0</v>
      </c>
      <c r="AX62" s="100">
        <f>'22-SO003-02.3 - D.2.5 Zah...'!J37</f>
        <v>0</v>
      </c>
      <c r="AY62" s="100">
        <f>'22-SO003-02.3 - D.2.5 Zah...'!J38</f>
        <v>0</v>
      </c>
      <c r="AZ62" s="100">
        <f>'22-SO003-02.3 - D.2.5 Zah...'!F35</f>
        <v>474406.04</v>
      </c>
      <c r="BA62" s="100">
        <f>'22-SO003-02.3 - D.2.5 Zah...'!F36</f>
        <v>0</v>
      </c>
      <c r="BB62" s="100">
        <f>'22-SO003-02.3 - D.2.5 Zah...'!F37</f>
        <v>0</v>
      </c>
      <c r="BC62" s="100">
        <f>'22-SO003-02.3 - D.2.5 Zah...'!F38</f>
        <v>0</v>
      </c>
      <c r="BD62" s="102">
        <f>'22-SO003-02.3 - D.2.5 Zah...'!F39</f>
        <v>0</v>
      </c>
      <c r="BT62" s="103" t="s">
        <v>79</v>
      </c>
      <c r="BV62" s="103" t="s">
        <v>72</v>
      </c>
      <c r="BW62" s="103" t="s">
        <v>103</v>
      </c>
      <c r="BX62" s="103" t="s">
        <v>94</v>
      </c>
      <c r="CL62" s="103" t="s">
        <v>17</v>
      </c>
    </row>
    <row r="63" spans="1:91" s="4" customFormat="1" ht="35.25" customHeight="1">
      <c r="A63" s="96" t="s">
        <v>80</v>
      </c>
      <c r="B63" s="51"/>
      <c r="C63" s="97"/>
      <c r="D63" s="97"/>
      <c r="E63" s="378" t="s">
        <v>104</v>
      </c>
      <c r="F63" s="378"/>
      <c r="G63" s="378"/>
      <c r="H63" s="378"/>
      <c r="I63" s="378"/>
      <c r="J63" s="97"/>
      <c r="K63" s="378" t="s">
        <v>89</v>
      </c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9">
        <f>'22-SO003-02.4 - Vedlejší ...'!J32</f>
        <v>106000</v>
      </c>
      <c r="AH63" s="380"/>
      <c r="AI63" s="380"/>
      <c r="AJ63" s="380"/>
      <c r="AK63" s="380"/>
      <c r="AL63" s="380"/>
      <c r="AM63" s="380"/>
      <c r="AN63" s="379">
        <f t="shared" si="0"/>
        <v>128260</v>
      </c>
      <c r="AO63" s="380"/>
      <c r="AP63" s="380"/>
      <c r="AQ63" s="98" t="s">
        <v>83</v>
      </c>
      <c r="AR63" s="53"/>
      <c r="AS63" s="104">
        <v>0</v>
      </c>
      <c r="AT63" s="105">
        <f t="shared" si="1"/>
        <v>22260</v>
      </c>
      <c r="AU63" s="106">
        <f>'22-SO003-02.4 - Vedlejší ...'!P89</f>
        <v>0</v>
      </c>
      <c r="AV63" s="105">
        <f>'22-SO003-02.4 - Vedlejší ...'!J35</f>
        <v>22260</v>
      </c>
      <c r="AW63" s="105">
        <f>'22-SO003-02.4 - Vedlejší ...'!J36</f>
        <v>0</v>
      </c>
      <c r="AX63" s="105">
        <f>'22-SO003-02.4 - Vedlejší ...'!J37</f>
        <v>0</v>
      </c>
      <c r="AY63" s="105">
        <f>'22-SO003-02.4 - Vedlejší ...'!J38</f>
        <v>0</v>
      </c>
      <c r="AZ63" s="105">
        <f>'22-SO003-02.4 - Vedlejší ...'!F35</f>
        <v>106000</v>
      </c>
      <c r="BA63" s="105">
        <f>'22-SO003-02.4 - Vedlejší ...'!F36</f>
        <v>0</v>
      </c>
      <c r="BB63" s="105">
        <f>'22-SO003-02.4 - Vedlejší ...'!F37</f>
        <v>0</v>
      </c>
      <c r="BC63" s="105">
        <f>'22-SO003-02.4 - Vedlejší ...'!F38</f>
        <v>0</v>
      </c>
      <c r="BD63" s="107">
        <f>'22-SO003-02.4 - Vedlejší ...'!F39</f>
        <v>0</v>
      </c>
      <c r="BT63" s="103" t="s">
        <v>79</v>
      </c>
      <c r="BV63" s="103" t="s">
        <v>72</v>
      </c>
      <c r="BW63" s="103" t="s">
        <v>105</v>
      </c>
      <c r="BX63" s="103" t="s">
        <v>94</v>
      </c>
      <c r="CL63" s="103" t="s">
        <v>17</v>
      </c>
    </row>
    <row r="64" spans="1:91" s="2" customFormat="1" ht="30" customHeight="1">
      <c r="A64" s="34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9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</row>
    <row r="65" spans="1:57" s="2" customFormat="1" ht="6.9" customHeight="1">
      <c r="A65" s="34"/>
      <c r="B65" s="47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39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</row>
  </sheetData>
  <sheetProtection algorithmName="SHA-512" hashValue="skdt2DhyBE8fEu0A15sKDKYaosr1wPDjZh0N7+Am6vD64gfESpKwRVJEoaff9bvL5TzY3sW6ab9dI7o1rDisyw==" saltValue="nXX+c5umHriEY1YYIWBiweOFMkeDUJ46d+XD2JnOCrX66tU/ntJhnx795dUKITMJeI2BR4oySMLD9g8IywPtlg==" spinCount="100000" sheet="1" objects="1" scenarios="1" formatColumns="0" formatRows="0"/>
  <mergeCells count="72">
    <mergeCell ref="AR2:BE2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AN62:AP62"/>
    <mergeCell ref="AG62:AM62"/>
    <mergeCell ref="E62:I62"/>
    <mergeCell ref="K62:AF62"/>
    <mergeCell ref="AN63:AP63"/>
    <mergeCell ref="AG63:AM63"/>
    <mergeCell ref="E63:I63"/>
    <mergeCell ref="K63:AF63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K58:AF58"/>
    <mergeCell ref="AN58:AP58"/>
    <mergeCell ref="AG58:AM58"/>
    <mergeCell ref="E58:I58"/>
    <mergeCell ref="AN59:AP59"/>
    <mergeCell ref="AG59:AM59"/>
    <mergeCell ref="D59:H59"/>
    <mergeCell ref="J59:AF59"/>
    <mergeCell ref="E56:I56"/>
    <mergeCell ref="K56:AF56"/>
    <mergeCell ref="AN56:AP56"/>
    <mergeCell ref="AG56:AM56"/>
    <mergeCell ref="K57:AF57"/>
    <mergeCell ref="AG57:AM57"/>
    <mergeCell ref="E57:I57"/>
    <mergeCell ref="AN57:AP57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6" location="'22-SO003-01.1 - D.1.1-D.1...'!C2" display="/"/>
    <hyperlink ref="A57" location="'22-SO003-01.2 - D.1.5 Zah...'!C2" display="/"/>
    <hyperlink ref="A58" location="'22-SO003-01.3 - Vedlejší ...'!C2" display="/"/>
    <hyperlink ref="A60" location="'22-SO003-02.1 - D.2.1-D.2...'!C2" display="/"/>
    <hyperlink ref="A61" location="'22-SO003-02.2 - D.2.4 Čás...'!C2" display="/"/>
    <hyperlink ref="A62" location="'22-SO003-02.3 - D.2.5 Zah...'!C2" display="/"/>
    <hyperlink ref="A63" location="'22-SO003-02.4 - Vedlejš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7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25"/>
    </row>
    <row r="2" spans="1:4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84</v>
      </c>
    </row>
    <row r="3" spans="1:4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</row>
    <row r="4" spans="1:4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2" t="s">
        <v>14</v>
      </c>
      <c r="L6" s="23"/>
    </row>
    <row r="7" spans="1:4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</row>
    <row r="8" spans="1:46" s="1" customFormat="1" ht="12" customHeight="1">
      <c r="B8" s="23"/>
      <c r="D8" s="112" t="s">
        <v>107</v>
      </c>
      <c r="L8" s="23"/>
    </row>
    <row r="9" spans="1:46" s="2" customFormat="1" ht="16.5" customHeight="1">
      <c r="A9" s="34"/>
      <c r="B9" s="39"/>
      <c r="C9" s="34"/>
      <c r="D9" s="34"/>
      <c r="E9" s="398" t="s">
        <v>108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30" customHeight="1">
      <c r="A11" s="34"/>
      <c r="B11" s="39"/>
      <c r="C11" s="34"/>
      <c r="D11" s="34"/>
      <c r="E11" s="401" t="s">
        <v>110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111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ROUND(J100, 2)</f>
        <v>1605375.56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ROUND((SUM(BE100:BE578)),  2)</f>
        <v>1605375.56</v>
      </c>
      <c r="G35" s="34"/>
      <c r="H35" s="34"/>
      <c r="I35" s="124">
        <v>0.21</v>
      </c>
      <c r="J35" s="123">
        <f>ROUND(((SUM(BE100:BE578))*I35),  2)</f>
        <v>337128.87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ROUND((SUM(BF100:BF578)),  2)</f>
        <v>0</v>
      </c>
      <c r="G36" s="34"/>
      <c r="H36" s="34"/>
      <c r="I36" s="124">
        <v>0.15</v>
      </c>
      <c r="J36" s="123">
        <f>ROUND(((SUM(BF100:BF578))*I36),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ROUND((SUM(BG100:BG578)),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ROUND((SUM(BH100:BH578)),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ROUND((SUM(BI100:BI578)),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1942504.4300000002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108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30" customHeight="1">
      <c r="A54" s="34"/>
      <c r="B54" s="35"/>
      <c r="C54" s="36"/>
      <c r="D54" s="36"/>
      <c r="E54" s="359" t="str">
        <f>E11</f>
        <v>22-SO003-01.1 - D.1.1-D.1.3 Architektonicko-stavební a konstrukční řešení, PBŘ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Votavová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J100</f>
        <v>1605375.56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116</v>
      </c>
      <c r="E64" s="143"/>
      <c r="F64" s="143"/>
      <c r="G64" s="143"/>
      <c r="H64" s="143"/>
      <c r="I64" s="143"/>
      <c r="J64" s="144">
        <f>J101</f>
        <v>1235211.47</v>
      </c>
      <c r="K64" s="141"/>
      <c r="L64" s="145"/>
    </row>
    <row r="65" spans="1:31" s="10" customFormat="1" ht="19.95" customHeight="1">
      <c r="B65" s="146"/>
      <c r="C65" s="97"/>
      <c r="D65" s="147" t="s">
        <v>117</v>
      </c>
      <c r="E65" s="148"/>
      <c r="F65" s="148"/>
      <c r="G65" s="148"/>
      <c r="H65" s="148"/>
      <c r="I65" s="148"/>
      <c r="J65" s="149">
        <f>J102</f>
        <v>88608.830000000016</v>
      </c>
      <c r="K65" s="97"/>
      <c r="L65" s="150"/>
    </row>
    <row r="66" spans="1:31" s="10" customFormat="1" ht="19.95" customHeight="1">
      <c r="B66" s="146"/>
      <c r="C66" s="97"/>
      <c r="D66" s="147" t="s">
        <v>118</v>
      </c>
      <c r="E66" s="148"/>
      <c r="F66" s="148"/>
      <c r="G66" s="148"/>
      <c r="H66" s="148"/>
      <c r="I66" s="148"/>
      <c r="J66" s="149">
        <f>J178</f>
        <v>41137.019999999997</v>
      </c>
      <c r="K66" s="97"/>
      <c r="L66" s="150"/>
    </row>
    <row r="67" spans="1:31" s="10" customFormat="1" ht="19.95" customHeight="1">
      <c r="B67" s="146"/>
      <c r="C67" s="97"/>
      <c r="D67" s="147" t="s">
        <v>119</v>
      </c>
      <c r="E67" s="148"/>
      <c r="F67" s="148"/>
      <c r="G67" s="148"/>
      <c r="H67" s="148"/>
      <c r="I67" s="148"/>
      <c r="J67" s="149">
        <f>J239</f>
        <v>177164.94000000003</v>
      </c>
      <c r="K67" s="97"/>
      <c r="L67" s="150"/>
    </row>
    <row r="68" spans="1:31" s="10" customFormat="1" ht="19.95" customHeight="1">
      <c r="B68" s="146"/>
      <c r="C68" s="97"/>
      <c r="D68" s="147" t="s">
        <v>120</v>
      </c>
      <c r="E68" s="148"/>
      <c r="F68" s="148"/>
      <c r="G68" s="148"/>
      <c r="H68" s="148"/>
      <c r="I68" s="148"/>
      <c r="J68" s="149">
        <f>J265</f>
        <v>70223.5</v>
      </c>
      <c r="K68" s="97"/>
      <c r="L68" s="150"/>
    </row>
    <row r="69" spans="1:31" s="10" customFormat="1" ht="19.95" customHeight="1">
      <c r="B69" s="146"/>
      <c r="C69" s="97"/>
      <c r="D69" s="147" t="s">
        <v>121</v>
      </c>
      <c r="E69" s="148"/>
      <c r="F69" s="148"/>
      <c r="G69" s="148"/>
      <c r="H69" s="148"/>
      <c r="I69" s="148"/>
      <c r="J69" s="149">
        <f>J282</f>
        <v>179822.45</v>
      </c>
      <c r="K69" s="97"/>
      <c r="L69" s="150"/>
    </row>
    <row r="70" spans="1:31" s="10" customFormat="1" ht="19.95" customHeight="1">
      <c r="B70" s="146"/>
      <c r="C70" s="97"/>
      <c r="D70" s="147" t="s">
        <v>122</v>
      </c>
      <c r="E70" s="148"/>
      <c r="F70" s="148"/>
      <c r="G70" s="148"/>
      <c r="H70" s="148"/>
      <c r="I70" s="148"/>
      <c r="J70" s="149">
        <f>J333</f>
        <v>664965.92999999993</v>
      </c>
      <c r="K70" s="97"/>
      <c r="L70" s="150"/>
    </row>
    <row r="71" spans="1:31" s="10" customFormat="1" ht="19.95" customHeight="1">
      <c r="B71" s="146"/>
      <c r="C71" s="97"/>
      <c r="D71" s="147" t="s">
        <v>123</v>
      </c>
      <c r="E71" s="148"/>
      <c r="F71" s="148"/>
      <c r="G71" s="148"/>
      <c r="H71" s="148"/>
      <c r="I71" s="148"/>
      <c r="J71" s="149">
        <f>J405</f>
        <v>13288.8</v>
      </c>
      <c r="K71" s="97"/>
      <c r="L71" s="150"/>
    </row>
    <row r="72" spans="1:31" s="9" customFormat="1" ht="24.9" customHeight="1">
      <c r="B72" s="140"/>
      <c r="C72" s="141"/>
      <c r="D72" s="142" t="s">
        <v>124</v>
      </c>
      <c r="E72" s="143"/>
      <c r="F72" s="143"/>
      <c r="G72" s="143"/>
      <c r="H72" s="143"/>
      <c r="I72" s="143"/>
      <c r="J72" s="144">
        <f>J409</f>
        <v>370164.09000000008</v>
      </c>
      <c r="K72" s="141"/>
      <c r="L72" s="145"/>
    </row>
    <row r="73" spans="1:31" s="10" customFormat="1" ht="19.95" customHeight="1">
      <c r="B73" s="146"/>
      <c r="C73" s="97"/>
      <c r="D73" s="147" t="s">
        <v>125</v>
      </c>
      <c r="E73" s="148"/>
      <c r="F73" s="148"/>
      <c r="G73" s="148"/>
      <c r="H73" s="148"/>
      <c r="I73" s="148"/>
      <c r="J73" s="149">
        <f>J410</f>
        <v>915.08</v>
      </c>
      <c r="K73" s="97"/>
      <c r="L73" s="150"/>
    </row>
    <row r="74" spans="1:31" s="10" customFormat="1" ht="19.95" customHeight="1">
      <c r="B74" s="146"/>
      <c r="C74" s="97"/>
      <c r="D74" s="147" t="s">
        <v>126</v>
      </c>
      <c r="E74" s="148"/>
      <c r="F74" s="148"/>
      <c r="G74" s="148"/>
      <c r="H74" s="148"/>
      <c r="I74" s="148"/>
      <c r="J74" s="149">
        <f>J418</f>
        <v>107321.16000000002</v>
      </c>
      <c r="K74" s="97"/>
      <c r="L74" s="150"/>
    </row>
    <row r="75" spans="1:31" s="10" customFormat="1" ht="19.95" customHeight="1">
      <c r="B75" s="146"/>
      <c r="C75" s="97"/>
      <c r="D75" s="147" t="s">
        <v>127</v>
      </c>
      <c r="E75" s="148"/>
      <c r="F75" s="148"/>
      <c r="G75" s="148"/>
      <c r="H75" s="148"/>
      <c r="I75" s="148"/>
      <c r="J75" s="149">
        <f>J513</f>
        <v>150237.65</v>
      </c>
      <c r="K75" s="97"/>
      <c r="L75" s="150"/>
    </row>
    <row r="76" spans="1:31" s="10" customFormat="1" ht="19.95" customHeight="1">
      <c r="B76" s="146"/>
      <c r="C76" s="97"/>
      <c r="D76" s="147" t="s">
        <v>128</v>
      </c>
      <c r="E76" s="148"/>
      <c r="F76" s="148"/>
      <c r="G76" s="148"/>
      <c r="H76" s="148"/>
      <c r="I76" s="148"/>
      <c r="J76" s="149">
        <f>J530</f>
        <v>75827.290000000008</v>
      </c>
      <c r="K76" s="97"/>
      <c r="L76" s="150"/>
    </row>
    <row r="77" spans="1:31" s="10" customFormat="1" ht="19.95" customHeight="1">
      <c r="B77" s="146"/>
      <c r="C77" s="97"/>
      <c r="D77" s="147" t="s">
        <v>129</v>
      </c>
      <c r="E77" s="148"/>
      <c r="F77" s="148"/>
      <c r="G77" s="148"/>
      <c r="H77" s="148"/>
      <c r="I77" s="148"/>
      <c r="J77" s="149">
        <f>J545</f>
        <v>12716.28</v>
      </c>
      <c r="K77" s="97"/>
      <c r="L77" s="150"/>
    </row>
    <row r="78" spans="1:31" s="10" customFormat="1" ht="19.95" customHeight="1">
      <c r="B78" s="146"/>
      <c r="C78" s="97"/>
      <c r="D78" s="147" t="s">
        <v>130</v>
      </c>
      <c r="E78" s="148"/>
      <c r="F78" s="148"/>
      <c r="G78" s="148"/>
      <c r="H78" s="148"/>
      <c r="I78" s="148"/>
      <c r="J78" s="149">
        <f>J554</f>
        <v>23146.63</v>
      </c>
      <c r="K78" s="97"/>
      <c r="L78" s="150"/>
    </row>
    <row r="79" spans="1:31" s="2" customFormat="1" ht="21.7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1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" customHeight="1">
      <c r="A80" s="34"/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11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4" spans="1:31" s="2" customFormat="1" ht="6.9" customHeight="1">
      <c r="A84" s="34"/>
      <c r="B84" s="49"/>
      <c r="C84" s="50"/>
      <c r="D84" s="50"/>
      <c r="E84" s="50"/>
      <c r="F84" s="50"/>
      <c r="G84" s="50"/>
      <c r="H84" s="50"/>
      <c r="I84" s="50"/>
      <c r="J84" s="50"/>
      <c r="K84" s="50"/>
      <c r="L84" s="11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24.9" customHeight="1">
      <c r="A85" s="34"/>
      <c r="B85" s="35"/>
      <c r="C85" s="26" t="s">
        <v>131</v>
      </c>
      <c r="D85" s="36"/>
      <c r="E85" s="36"/>
      <c r="F85" s="36"/>
      <c r="G85" s="36"/>
      <c r="H85" s="36"/>
      <c r="I85" s="36"/>
      <c r="J85" s="36"/>
      <c r="K85" s="36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2" customFormat="1" ht="6.9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1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31" s="2" customFormat="1" ht="12" customHeight="1">
      <c r="A87" s="34"/>
      <c r="B87" s="35"/>
      <c r="C87" s="31" t="s">
        <v>14</v>
      </c>
      <c r="D87" s="36"/>
      <c r="E87" s="36"/>
      <c r="F87" s="36"/>
      <c r="G87" s="36"/>
      <c r="H87" s="36"/>
      <c r="I87" s="36"/>
      <c r="J87" s="36"/>
      <c r="K87" s="36"/>
      <c r="L87" s="11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6.5" customHeight="1">
      <c r="A88" s="34"/>
      <c r="B88" s="35"/>
      <c r="C88" s="36"/>
      <c r="D88" s="36"/>
      <c r="E88" s="403" t="str">
        <f>E7</f>
        <v>Regenerace veřejného prostranství Holasice</v>
      </c>
      <c r="F88" s="404"/>
      <c r="G88" s="404"/>
      <c r="H88" s="404"/>
      <c r="I88" s="36"/>
      <c r="J88" s="36"/>
      <c r="K88" s="36"/>
      <c r="L88" s="11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1" customFormat="1" ht="12" customHeight="1">
      <c r="B89" s="24"/>
      <c r="C89" s="31" t="s">
        <v>107</v>
      </c>
      <c r="D89" s="25"/>
      <c r="E89" s="25"/>
      <c r="F89" s="25"/>
      <c r="G89" s="25"/>
      <c r="H89" s="25"/>
      <c r="I89" s="25"/>
      <c r="J89" s="25"/>
      <c r="K89" s="25"/>
      <c r="L89" s="23"/>
    </row>
    <row r="90" spans="1:31" s="2" customFormat="1" ht="16.5" customHeight="1">
      <c r="A90" s="34"/>
      <c r="B90" s="35"/>
      <c r="C90" s="36"/>
      <c r="D90" s="36"/>
      <c r="E90" s="403" t="s">
        <v>108</v>
      </c>
      <c r="F90" s="405"/>
      <c r="G90" s="405"/>
      <c r="H90" s="405"/>
      <c r="I90" s="36"/>
      <c r="J90" s="36"/>
      <c r="K90" s="36"/>
      <c r="L90" s="11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31" t="s">
        <v>109</v>
      </c>
      <c r="D91" s="36"/>
      <c r="E91" s="36"/>
      <c r="F91" s="36"/>
      <c r="G91" s="36"/>
      <c r="H91" s="36"/>
      <c r="I91" s="36"/>
      <c r="J91" s="36"/>
      <c r="K91" s="36"/>
      <c r="L91" s="11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30" customHeight="1">
      <c r="A92" s="34"/>
      <c r="B92" s="35"/>
      <c r="C92" s="36"/>
      <c r="D92" s="36"/>
      <c r="E92" s="359" t="str">
        <f>E11</f>
        <v>22-SO003-01.1 - D.1.1-D.1.3 Architektonicko-stavební a konstrukční řešení, PBŘ</v>
      </c>
      <c r="F92" s="405"/>
      <c r="G92" s="405"/>
      <c r="H92" s="405"/>
      <c r="I92" s="36"/>
      <c r="J92" s="36"/>
      <c r="K92" s="36"/>
      <c r="L92" s="11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6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11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2" customHeight="1">
      <c r="A94" s="34"/>
      <c r="B94" s="35"/>
      <c r="C94" s="31" t="s">
        <v>19</v>
      </c>
      <c r="D94" s="36"/>
      <c r="E94" s="36"/>
      <c r="F94" s="29" t="str">
        <f>F14</f>
        <v>Holasice</v>
      </c>
      <c r="G94" s="36"/>
      <c r="H94" s="36"/>
      <c r="I94" s="31" t="s">
        <v>21</v>
      </c>
      <c r="J94" s="59" t="str">
        <f>IF(J14="","",J14)</f>
        <v>14. 1. 2022</v>
      </c>
      <c r="K94" s="36"/>
      <c r="L94" s="113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6.9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11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5.65" customHeight="1">
      <c r="A96" s="34"/>
      <c r="B96" s="35"/>
      <c r="C96" s="31" t="s">
        <v>23</v>
      </c>
      <c r="D96" s="36"/>
      <c r="E96" s="36"/>
      <c r="F96" s="29" t="str">
        <f>E17</f>
        <v>Obec Holasice</v>
      </c>
      <c r="G96" s="36"/>
      <c r="H96" s="36"/>
      <c r="I96" s="31" t="s">
        <v>29</v>
      </c>
      <c r="J96" s="32" t="str">
        <f>E23</f>
        <v>ARCHITEKTI A90 S.R.O.</v>
      </c>
      <c r="K96" s="36"/>
      <c r="L96" s="11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65" s="2" customFormat="1" ht="15.15" customHeight="1">
      <c r="A97" s="34"/>
      <c r="B97" s="35"/>
      <c r="C97" s="31" t="s">
        <v>27</v>
      </c>
      <c r="D97" s="36"/>
      <c r="E97" s="36"/>
      <c r="F97" s="29" t="str">
        <f>IF(E20="","",E20)</f>
        <v>dle výběru investora</v>
      </c>
      <c r="G97" s="36"/>
      <c r="H97" s="36"/>
      <c r="I97" s="31" t="s">
        <v>32</v>
      </c>
      <c r="J97" s="32" t="str">
        <f>E26</f>
        <v>Votavová</v>
      </c>
      <c r="K97" s="36"/>
      <c r="L97" s="11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65" s="2" customFormat="1" ht="10.35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11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65" s="11" customFormat="1" ht="29.25" customHeight="1">
      <c r="A99" s="151"/>
      <c r="B99" s="152"/>
      <c r="C99" s="153" t="s">
        <v>132</v>
      </c>
      <c r="D99" s="154" t="s">
        <v>55</v>
      </c>
      <c r="E99" s="154" t="s">
        <v>51</v>
      </c>
      <c r="F99" s="154" t="s">
        <v>52</v>
      </c>
      <c r="G99" s="154" t="s">
        <v>133</v>
      </c>
      <c r="H99" s="154" t="s">
        <v>134</v>
      </c>
      <c r="I99" s="154" t="s">
        <v>135</v>
      </c>
      <c r="J99" s="154" t="s">
        <v>114</v>
      </c>
      <c r="K99" s="155" t="s">
        <v>136</v>
      </c>
      <c r="L99" s="156"/>
      <c r="M99" s="68" t="s">
        <v>17</v>
      </c>
      <c r="N99" s="69" t="s">
        <v>40</v>
      </c>
      <c r="O99" s="69" t="s">
        <v>137</v>
      </c>
      <c r="P99" s="69" t="s">
        <v>138</v>
      </c>
      <c r="Q99" s="69" t="s">
        <v>139</v>
      </c>
      <c r="R99" s="69" t="s">
        <v>140</v>
      </c>
      <c r="S99" s="69" t="s">
        <v>141</v>
      </c>
      <c r="T99" s="70" t="s">
        <v>142</v>
      </c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</row>
    <row r="100" spans="1:65" s="2" customFormat="1" ht="22.8" customHeight="1">
      <c r="A100" s="34"/>
      <c r="B100" s="35"/>
      <c r="C100" s="75" t="s">
        <v>143</v>
      </c>
      <c r="D100" s="36"/>
      <c r="E100" s="36"/>
      <c r="F100" s="36"/>
      <c r="G100" s="36"/>
      <c r="H100" s="36"/>
      <c r="I100" s="36"/>
      <c r="J100" s="157">
        <f>BK100</f>
        <v>1605375.56</v>
      </c>
      <c r="K100" s="36"/>
      <c r="L100" s="39"/>
      <c r="M100" s="71"/>
      <c r="N100" s="158"/>
      <c r="O100" s="72"/>
      <c r="P100" s="159">
        <f>P101+P409</f>
        <v>744.18925100000001</v>
      </c>
      <c r="Q100" s="72"/>
      <c r="R100" s="159">
        <f>R101+R409</f>
        <v>138.64288965</v>
      </c>
      <c r="S100" s="72"/>
      <c r="T100" s="160">
        <f>T101+T409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20" t="s">
        <v>69</v>
      </c>
      <c r="AU100" s="20" t="s">
        <v>115</v>
      </c>
      <c r="BK100" s="161">
        <f>BK101+BK409</f>
        <v>1605375.56</v>
      </c>
    </row>
    <row r="101" spans="1:65" s="12" customFormat="1" ht="25.95" customHeight="1">
      <c r="B101" s="162"/>
      <c r="C101" s="163"/>
      <c r="D101" s="164" t="s">
        <v>69</v>
      </c>
      <c r="E101" s="165" t="s">
        <v>144</v>
      </c>
      <c r="F101" s="165" t="s">
        <v>145</v>
      </c>
      <c r="G101" s="163"/>
      <c r="H101" s="163"/>
      <c r="I101" s="163"/>
      <c r="J101" s="166">
        <f>BK101</f>
        <v>1235211.47</v>
      </c>
      <c r="K101" s="163"/>
      <c r="L101" s="167"/>
      <c r="M101" s="168"/>
      <c r="N101" s="169"/>
      <c r="O101" s="169"/>
      <c r="P101" s="170">
        <f>P102+P178+P239+P265+P282+P333+P405</f>
        <v>500.09967399999999</v>
      </c>
      <c r="Q101" s="169"/>
      <c r="R101" s="170">
        <f>R102+R178+R239+R265+R282+R333+R405</f>
        <v>132.88806431</v>
      </c>
      <c r="S101" s="169"/>
      <c r="T101" s="171">
        <f>T102+T178+T239+T265+T282+T333+T405</f>
        <v>0</v>
      </c>
      <c r="AR101" s="172" t="s">
        <v>77</v>
      </c>
      <c r="AT101" s="173" t="s">
        <v>69</v>
      </c>
      <c r="AU101" s="173" t="s">
        <v>70</v>
      </c>
      <c r="AY101" s="172" t="s">
        <v>146</v>
      </c>
      <c r="BK101" s="174">
        <f>BK102+BK178+BK239+BK265+BK282+BK333+BK405</f>
        <v>1235211.47</v>
      </c>
    </row>
    <row r="102" spans="1:65" s="12" customFormat="1" ht="22.8" customHeight="1">
      <c r="B102" s="162"/>
      <c r="C102" s="163"/>
      <c r="D102" s="164" t="s">
        <v>69</v>
      </c>
      <c r="E102" s="175" t="s">
        <v>77</v>
      </c>
      <c r="F102" s="175" t="s">
        <v>147</v>
      </c>
      <c r="G102" s="163"/>
      <c r="H102" s="163"/>
      <c r="I102" s="163"/>
      <c r="J102" s="176">
        <f>BK102</f>
        <v>88608.830000000016</v>
      </c>
      <c r="K102" s="163"/>
      <c r="L102" s="167"/>
      <c r="M102" s="168"/>
      <c r="N102" s="169"/>
      <c r="O102" s="169"/>
      <c r="P102" s="170">
        <f>SUM(P103:P177)</f>
        <v>142.39521300000001</v>
      </c>
      <c r="Q102" s="169"/>
      <c r="R102" s="170">
        <f>SUM(R103:R177)</f>
        <v>0</v>
      </c>
      <c r="S102" s="169"/>
      <c r="T102" s="171">
        <f>SUM(T103:T177)</f>
        <v>0</v>
      </c>
      <c r="AR102" s="172" t="s">
        <v>77</v>
      </c>
      <c r="AT102" s="173" t="s">
        <v>69</v>
      </c>
      <c r="AU102" s="173" t="s">
        <v>77</v>
      </c>
      <c r="AY102" s="172" t="s">
        <v>146</v>
      </c>
      <c r="BK102" s="174">
        <f>SUM(BK103:BK177)</f>
        <v>88608.830000000016</v>
      </c>
    </row>
    <row r="103" spans="1:65" s="2" customFormat="1" ht="24.15" customHeight="1">
      <c r="A103" s="34"/>
      <c r="B103" s="35"/>
      <c r="C103" s="177" t="s">
        <v>77</v>
      </c>
      <c r="D103" s="177" t="s">
        <v>148</v>
      </c>
      <c r="E103" s="178" t="s">
        <v>149</v>
      </c>
      <c r="F103" s="179" t="s">
        <v>150</v>
      </c>
      <c r="G103" s="180" t="s">
        <v>151</v>
      </c>
      <c r="H103" s="181">
        <v>174.54</v>
      </c>
      <c r="I103" s="182">
        <v>56</v>
      </c>
      <c r="J103" s="182">
        <f>ROUND(I103*H103,2)</f>
        <v>9774.24</v>
      </c>
      <c r="K103" s="179" t="s">
        <v>152</v>
      </c>
      <c r="L103" s="39"/>
      <c r="M103" s="183" t="s">
        <v>17</v>
      </c>
      <c r="N103" s="184" t="s">
        <v>41</v>
      </c>
      <c r="O103" s="185">
        <v>7.5999999999999998E-2</v>
      </c>
      <c r="P103" s="185">
        <f>O103*H103</f>
        <v>13.265039999999999</v>
      </c>
      <c r="Q103" s="185">
        <v>0</v>
      </c>
      <c r="R103" s="185">
        <f>Q103*H103</f>
        <v>0</v>
      </c>
      <c r="S103" s="185">
        <v>0</v>
      </c>
      <c r="T103" s="186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87" t="s">
        <v>153</v>
      </c>
      <c r="AT103" s="187" t="s">
        <v>148</v>
      </c>
      <c r="AU103" s="187" t="s">
        <v>79</v>
      </c>
      <c r="AY103" s="20" t="s">
        <v>146</v>
      </c>
      <c r="BE103" s="188">
        <f>IF(N103="základní",J103,0)</f>
        <v>9774.24</v>
      </c>
      <c r="BF103" s="188">
        <f>IF(N103="snížená",J103,0)</f>
        <v>0</v>
      </c>
      <c r="BG103" s="188">
        <f>IF(N103="zákl. přenesená",J103,0)</f>
        <v>0</v>
      </c>
      <c r="BH103" s="188">
        <f>IF(N103="sníž. přenesená",J103,0)</f>
        <v>0</v>
      </c>
      <c r="BI103" s="188">
        <f>IF(N103="nulová",J103,0)</f>
        <v>0</v>
      </c>
      <c r="BJ103" s="20" t="s">
        <v>77</v>
      </c>
      <c r="BK103" s="188">
        <f>ROUND(I103*H103,2)</f>
        <v>9774.24</v>
      </c>
      <c r="BL103" s="20" t="s">
        <v>153</v>
      </c>
      <c r="BM103" s="187" t="s">
        <v>154</v>
      </c>
    </row>
    <row r="104" spans="1:65" s="2" customFormat="1" ht="19.2">
      <c r="A104" s="34"/>
      <c r="B104" s="35"/>
      <c r="C104" s="36"/>
      <c r="D104" s="189" t="s">
        <v>155</v>
      </c>
      <c r="E104" s="36"/>
      <c r="F104" s="190" t="s">
        <v>156</v>
      </c>
      <c r="G104" s="36"/>
      <c r="H104" s="36"/>
      <c r="I104" s="36"/>
      <c r="J104" s="36"/>
      <c r="K104" s="36"/>
      <c r="L104" s="39"/>
      <c r="M104" s="191"/>
      <c r="N104" s="192"/>
      <c r="O104" s="64"/>
      <c r="P104" s="64"/>
      <c r="Q104" s="64"/>
      <c r="R104" s="64"/>
      <c r="S104" s="64"/>
      <c r="T104" s="6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20" t="s">
        <v>155</v>
      </c>
      <c r="AU104" s="20" t="s">
        <v>79</v>
      </c>
    </row>
    <row r="105" spans="1:65" s="2" customFormat="1" ht="10.199999999999999">
      <c r="A105" s="34"/>
      <c r="B105" s="35"/>
      <c r="C105" s="36"/>
      <c r="D105" s="193" t="s">
        <v>157</v>
      </c>
      <c r="E105" s="36"/>
      <c r="F105" s="194" t="s">
        <v>158</v>
      </c>
      <c r="G105" s="36"/>
      <c r="H105" s="36"/>
      <c r="I105" s="36"/>
      <c r="J105" s="36"/>
      <c r="K105" s="36"/>
      <c r="L105" s="39"/>
      <c r="M105" s="191"/>
      <c r="N105" s="192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20" t="s">
        <v>157</v>
      </c>
      <c r="AU105" s="20" t="s">
        <v>79</v>
      </c>
    </row>
    <row r="106" spans="1:65" s="2" customFormat="1" ht="57.6">
      <c r="A106" s="34"/>
      <c r="B106" s="35"/>
      <c r="C106" s="36"/>
      <c r="D106" s="189" t="s">
        <v>159</v>
      </c>
      <c r="E106" s="36"/>
      <c r="F106" s="195" t="s">
        <v>160</v>
      </c>
      <c r="G106" s="36"/>
      <c r="H106" s="36"/>
      <c r="I106" s="36"/>
      <c r="J106" s="36"/>
      <c r="K106" s="36"/>
      <c r="L106" s="39"/>
      <c r="M106" s="191"/>
      <c r="N106" s="192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20" t="s">
        <v>159</v>
      </c>
      <c r="AU106" s="20" t="s">
        <v>79</v>
      </c>
    </row>
    <row r="107" spans="1:65" s="13" customFormat="1" ht="10.199999999999999">
      <c r="B107" s="196"/>
      <c r="C107" s="197"/>
      <c r="D107" s="189" t="s">
        <v>161</v>
      </c>
      <c r="E107" s="198" t="s">
        <v>17</v>
      </c>
      <c r="F107" s="199" t="s">
        <v>162</v>
      </c>
      <c r="G107" s="197"/>
      <c r="H107" s="198" t="s">
        <v>17</v>
      </c>
      <c r="I107" s="197"/>
      <c r="J107" s="197"/>
      <c r="K107" s="197"/>
      <c r="L107" s="200"/>
      <c r="M107" s="201"/>
      <c r="N107" s="202"/>
      <c r="O107" s="202"/>
      <c r="P107" s="202"/>
      <c r="Q107" s="202"/>
      <c r="R107" s="202"/>
      <c r="S107" s="202"/>
      <c r="T107" s="203"/>
      <c r="AT107" s="204" t="s">
        <v>161</v>
      </c>
      <c r="AU107" s="204" t="s">
        <v>79</v>
      </c>
      <c r="AV107" s="13" t="s">
        <v>77</v>
      </c>
      <c r="AW107" s="13" t="s">
        <v>31</v>
      </c>
      <c r="AX107" s="13" t="s">
        <v>70</v>
      </c>
      <c r="AY107" s="204" t="s">
        <v>146</v>
      </c>
    </row>
    <row r="108" spans="1:65" s="13" customFormat="1" ht="10.199999999999999">
      <c r="B108" s="196"/>
      <c r="C108" s="197"/>
      <c r="D108" s="189" t="s">
        <v>161</v>
      </c>
      <c r="E108" s="198" t="s">
        <v>17</v>
      </c>
      <c r="F108" s="199" t="s">
        <v>163</v>
      </c>
      <c r="G108" s="197"/>
      <c r="H108" s="198" t="s">
        <v>17</v>
      </c>
      <c r="I108" s="197"/>
      <c r="J108" s="197"/>
      <c r="K108" s="197"/>
      <c r="L108" s="200"/>
      <c r="M108" s="201"/>
      <c r="N108" s="202"/>
      <c r="O108" s="202"/>
      <c r="P108" s="202"/>
      <c r="Q108" s="202"/>
      <c r="R108" s="202"/>
      <c r="S108" s="202"/>
      <c r="T108" s="203"/>
      <c r="AT108" s="204" t="s">
        <v>161</v>
      </c>
      <c r="AU108" s="204" t="s">
        <v>79</v>
      </c>
      <c r="AV108" s="13" t="s">
        <v>77</v>
      </c>
      <c r="AW108" s="13" t="s">
        <v>31</v>
      </c>
      <c r="AX108" s="13" t="s">
        <v>70</v>
      </c>
      <c r="AY108" s="204" t="s">
        <v>146</v>
      </c>
    </row>
    <row r="109" spans="1:65" s="13" customFormat="1" ht="10.199999999999999">
      <c r="B109" s="196"/>
      <c r="C109" s="197"/>
      <c r="D109" s="189" t="s">
        <v>161</v>
      </c>
      <c r="E109" s="198" t="s">
        <v>17</v>
      </c>
      <c r="F109" s="199" t="s">
        <v>164</v>
      </c>
      <c r="G109" s="197"/>
      <c r="H109" s="198" t="s">
        <v>17</v>
      </c>
      <c r="I109" s="197"/>
      <c r="J109" s="197"/>
      <c r="K109" s="197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161</v>
      </c>
      <c r="AU109" s="204" t="s">
        <v>79</v>
      </c>
      <c r="AV109" s="13" t="s">
        <v>77</v>
      </c>
      <c r="AW109" s="13" t="s">
        <v>31</v>
      </c>
      <c r="AX109" s="13" t="s">
        <v>70</v>
      </c>
      <c r="AY109" s="204" t="s">
        <v>146</v>
      </c>
    </row>
    <row r="110" spans="1:65" s="14" customFormat="1" ht="10.199999999999999">
      <c r="B110" s="205"/>
      <c r="C110" s="206"/>
      <c r="D110" s="189" t="s">
        <v>161</v>
      </c>
      <c r="E110" s="207" t="s">
        <v>17</v>
      </c>
      <c r="F110" s="208" t="s">
        <v>165</v>
      </c>
      <c r="G110" s="206"/>
      <c r="H110" s="209">
        <v>31.2</v>
      </c>
      <c r="I110" s="206"/>
      <c r="J110" s="206"/>
      <c r="K110" s="206"/>
      <c r="L110" s="210"/>
      <c r="M110" s="211"/>
      <c r="N110" s="212"/>
      <c r="O110" s="212"/>
      <c r="P110" s="212"/>
      <c r="Q110" s="212"/>
      <c r="R110" s="212"/>
      <c r="S110" s="212"/>
      <c r="T110" s="213"/>
      <c r="AT110" s="214" t="s">
        <v>161</v>
      </c>
      <c r="AU110" s="214" t="s">
        <v>79</v>
      </c>
      <c r="AV110" s="14" t="s">
        <v>79</v>
      </c>
      <c r="AW110" s="14" t="s">
        <v>31</v>
      </c>
      <c r="AX110" s="14" t="s">
        <v>70</v>
      </c>
      <c r="AY110" s="214" t="s">
        <v>146</v>
      </c>
    </row>
    <row r="111" spans="1:65" s="13" customFormat="1" ht="10.199999999999999">
      <c r="B111" s="196"/>
      <c r="C111" s="197"/>
      <c r="D111" s="189" t="s">
        <v>161</v>
      </c>
      <c r="E111" s="198" t="s">
        <v>17</v>
      </c>
      <c r="F111" s="199" t="s">
        <v>166</v>
      </c>
      <c r="G111" s="197"/>
      <c r="H111" s="198" t="s">
        <v>17</v>
      </c>
      <c r="I111" s="197"/>
      <c r="J111" s="197"/>
      <c r="K111" s="197"/>
      <c r="L111" s="200"/>
      <c r="M111" s="201"/>
      <c r="N111" s="202"/>
      <c r="O111" s="202"/>
      <c r="P111" s="202"/>
      <c r="Q111" s="202"/>
      <c r="R111" s="202"/>
      <c r="S111" s="202"/>
      <c r="T111" s="203"/>
      <c r="AT111" s="204" t="s">
        <v>161</v>
      </c>
      <c r="AU111" s="204" t="s">
        <v>79</v>
      </c>
      <c r="AV111" s="13" t="s">
        <v>77</v>
      </c>
      <c r="AW111" s="13" t="s">
        <v>31</v>
      </c>
      <c r="AX111" s="13" t="s">
        <v>70</v>
      </c>
      <c r="AY111" s="204" t="s">
        <v>146</v>
      </c>
    </row>
    <row r="112" spans="1:65" s="14" customFormat="1" ht="10.199999999999999">
      <c r="B112" s="205"/>
      <c r="C112" s="206"/>
      <c r="D112" s="189" t="s">
        <v>161</v>
      </c>
      <c r="E112" s="207" t="s">
        <v>17</v>
      </c>
      <c r="F112" s="208" t="s">
        <v>167</v>
      </c>
      <c r="G112" s="206"/>
      <c r="H112" s="209">
        <v>70.84</v>
      </c>
      <c r="I112" s="206"/>
      <c r="J112" s="206"/>
      <c r="K112" s="206"/>
      <c r="L112" s="210"/>
      <c r="M112" s="211"/>
      <c r="N112" s="212"/>
      <c r="O112" s="212"/>
      <c r="P112" s="212"/>
      <c r="Q112" s="212"/>
      <c r="R112" s="212"/>
      <c r="S112" s="212"/>
      <c r="T112" s="213"/>
      <c r="AT112" s="214" t="s">
        <v>161</v>
      </c>
      <c r="AU112" s="214" t="s">
        <v>79</v>
      </c>
      <c r="AV112" s="14" t="s">
        <v>79</v>
      </c>
      <c r="AW112" s="14" t="s">
        <v>31</v>
      </c>
      <c r="AX112" s="14" t="s">
        <v>70</v>
      </c>
      <c r="AY112" s="214" t="s">
        <v>146</v>
      </c>
    </row>
    <row r="113" spans="1:65" s="13" customFormat="1" ht="10.199999999999999">
      <c r="B113" s="196"/>
      <c r="C113" s="197"/>
      <c r="D113" s="189" t="s">
        <v>161</v>
      </c>
      <c r="E113" s="198" t="s">
        <v>17</v>
      </c>
      <c r="F113" s="199" t="s">
        <v>168</v>
      </c>
      <c r="G113" s="197"/>
      <c r="H113" s="198" t="s">
        <v>17</v>
      </c>
      <c r="I113" s="197"/>
      <c r="J113" s="197"/>
      <c r="K113" s="197"/>
      <c r="L113" s="200"/>
      <c r="M113" s="201"/>
      <c r="N113" s="202"/>
      <c r="O113" s="202"/>
      <c r="P113" s="202"/>
      <c r="Q113" s="202"/>
      <c r="R113" s="202"/>
      <c r="S113" s="202"/>
      <c r="T113" s="203"/>
      <c r="AT113" s="204" t="s">
        <v>161</v>
      </c>
      <c r="AU113" s="204" t="s">
        <v>79</v>
      </c>
      <c r="AV113" s="13" t="s">
        <v>77</v>
      </c>
      <c r="AW113" s="13" t="s">
        <v>31</v>
      </c>
      <c r="AX113" s="13" t="s">
        <v>70</v>
      </c>
      <c r="AY113" s="204" t="s">
        <v>146</v>
      </c>
    </row>
    <row r="114" spans="1:65" s="14" customFormat="1" ht="10.199999999999999">
      <c r="B114" s="205"/>
      <c r="C114" s="206"/>
      <c r="D114" s="189" t="s">
        <v>161</v>
      </c>
      <c r="E114" s="207" t="s">
        <v>17</v>
      </c>
      <c r="F114" s="208" t="s">
        <v>169</v>
      </c>
      <c r="G114" s="206"/>
      <c r="H114" s="209">
        <v>72.5</v>
      </c>
      <c r="I114" s="206"/>
      <c r="J114" s="206"/>
      <c r="K114" s="206"/>
      <c r="L114" s="210"/>
      <c r="M114" s="211"/>
      <c r="N114" s="212"/>
      <c r="O114" s="212"/>
      <c r="P114" s="212"/>
      <c r="Q114" s="212"/>
      <c r="R114" s="212"/>
      <c r="S114" s="212"/>
      <c r="T114" s="213"/>
      <c r="AT114" s="214" t="s">
        <v>161</v>
      </c>
      <c r="AU114" s="214" t="s">
        <v>79</v>
      </c>
      <c r="AV114" s="14" t="s">
        <v>79</v>
      </c>
      <c r="AW114" s="14" t="s">
        <v>31</v>
      </c>
      <c r="AX114" s="14" t="s">
        <v>70</v>
      </c>
      <c r="AY114" s="214" t="s">
        <v>146</v>
      </c>
    </row>
    <row r="115" spans="1:65" s="15" customFormat="1" ht="10.199999999999999">
      <c r="B115" s="215"/>
      <c r="C115" s="216"/>
      <c r="D115" s="189" t="s">
        <v>161</v>
      </c>
      <c r="E115" s="217" t="s">
        <v>17</v>
      </c>
      <c r="F115" s="218" t="s">
        <v>170</v>
      </c>
      <c r="G115" s="216"/>
      <c r="H115" s="219">
        <v>174.54000000000002</v>
      </c>
      <c r="I115" s="216"/>
      <c r="J115" s="216"/>
      <c r="K115" s="216"/>
      <c r="L115" s="220"/>
      <c r="M115" s="221"/>
      <c r="N115" s="222"/>
      <c r="O115" s="222"/>
      <c r="P115" s="222"/>
      <c r="Q115" s="222"/>
      <c r="R115" s="222"/>
      <c r="S115" s="222"/>
      <c r="T115" s="223"/>
      <c r="AT115" s="224" t="s">
        <v>161</v>
      </c>
      <c r="AU115" s="224" t="s">
        <v>79</v>
      </c>
      <c r="AV115" s="15" t="s">
        <v>153</v>
      </c>
      <c r="AW115" s="15" t="s">
        <v>31</v>
      </c>
      <c r="AX115" s="15" t="s">
        <v>77</v>
      </c>
      <c r="AY115" s="224" t="s">
        <v>146</v>
      </c>
    </row>
    <row r="116" spans="1:65" s="2" customFormat="1" ht="33" customHeight="1">
      <c r="A116" s="34"/>
      <c r="B116" s="35"/>
      <c r="C116" s="177" t="s">
        <v>79</v>
      </c>
      <c r="D116" s="177" t="s">
        <v>148</v>
      </c>
      <c r="E116" s="178" t="s">
        <v>171</v>
      </c>
      <c r="F116" s="179" t="s">
        <v>172</v>
      </c>
      <c r="G116" s="180" t="s">
        <v>173</v>
      </c>
      <c r="H116" s="181">
        <v>31.29</v>
      </c>
      <c r="I116" s="182">
        <v>229</v>
      </c>
      <c r="J116" s="182">
        <f>ROUND(I116*H116,2)</f>
        <v>7165.41</v>
      </c>
      <c r="K116" s="179" t="s">
        <v>152</v>
      </c>
      <c r="L116" s="39"/>
      <c r="M116" s="183" t="s">
        <v>17</v>
      </c>
      <c r="N116" s="184" t="s">
        <v>41</v>
      </c>
      <c r="O116" s="185">
        <v>0.40600000000000003</v>
      </c>
      <c r="P116" s="185">
        <f>O116*H116</f>
        <v>12.70374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7" t="s">
        <v>153</v>
      </c>
      <c r="AT116" s="187" t="s">
        <v>148</v>
      </c>
      <c r="AU116" s="187" t="s">
        <v>79</v>
      </c>
      <c r="AY116" s="20" t="s">
        <v>146</v>
      </c>
      <c r="BE116" s="188">
        <f>IF(N116="základní",J116,0)</f>
        <v>7165.41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77</v>
      </c>
      <c r="BK116" s="188">
        <f>ROUND(I116*H116,2)</f>
        <v>7165.41</v>
      </c>
      <c r="BL116" s="20" t="s">
        <v>153</v>
      </c>
      <c r="BM116" s="187" t="s">
        <v>174</v>
      </c>
    </row>
    <row r="117" spans="1:65" s="2" customFormat="1" ht="19.2">
      <c r="A117" s="34"/>
      <c r="B117" s="35"/>
      <c r="C117" s="36"/>
      <c r="D117" s="189" t="s">
        <v>155</v>
      </c>
      <c r="E117" s="36"/>
      <c r="F117" s="190" t="s">
        <v>175</v>
      </c>
      <c r="G117" s="36"/>
      <c r="H117" s="36"/>
      <c r="I117" s="36"/>
      <c r="J117" s="36"/>
      <c r="K117" s="36"/>
      <c r="L117" s="39"/>
      <c r="M117" s="191"/>
      <c r="N117" s="192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20" t="s">
        <v>155</v>
      </c>
      <c r="AU117" s="20" t="s">
        <v>79</v>
      </c>
    </row>
    <row r="118" spans="1:65" s="2" customFormat="1" ht="10.199999999999999">
      <c r="A118" s="34"/>
      <c r="B118" s="35"/>
      <c r="C118" s="36"/>
      <c r="D118" s="193" t="s">
        <v>157</v>
      </c>
      <c r="E118" s="36"/>
      <c r="F118" s="194" t="s">
        <v>176</v>
      </c>
      <c r="G118" s="36"/>
      <c r="H118" s="36"/>
      <c r="I118" s="36"/>
      <c r="J118" s="36"/>
      <c r="K118" s="36"/>
      <c r="L118" s="39"/>
      <c r="M118" s="191"/>
      <c r="N118" s="192"/>
      <c r="O118" s="64"/>
      <c r="P118" s="64"/>
      <c r="Q118" s="64"/>
      <c r="R118" s="64"/>
      <c r="S118" s="64"/>
      <c r="T118" s="6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20" t="s">
        <v>157</v>
      </c>
      <c r="AU118" s="20" t="s">
        <v>79</v>
      </c>
    </row>
    <row r="119" spans="1:65" s="14" customFormat="1" ht="10.199999999999999">
      <c r="B119" s="205"/>
      <c r="C119" s="206"/>
      <c r="D119" s="189" t="s">
        <v>161</v>
      </c>
      <c r="E119" s="207" t="s">
        <v>17</v>
      </c>
      <c r="F119" s="208" t="s">
        <v>177</v>
      </c>
      <c r="G119" s="206"/>
      <c r="H119" s="209">
        <v>10</v>
      </c>
      <c r="I119" s="206"/>
      <c r="J119" s="206"/>
      <c r="K119" s="206"/>
      <c r="L119" s="210"/>
      <c r="M119" s="211"/>
      <c r="N119" s="212"/>
      <c r="O119" s="212"/>
      <c r="P119" s="212"/>
      <c r="Q119" s="212"/>
      <c r="R119" s="212"/>
      <c r="S119" s="212"/>
      <c r="T119" s="213"/>
      <c r="AT119" s="214" t="s">
        <v>161</v>
      </c>
      <c r="AU119" s="214" t="s">
        <v>79</v>
      </c>
      <c r="AV119" s="14" t="s">
        <v>79</v>
      </c>
      <c r="AW119" s="14" t="s">
        <v>31</v>
      </c>
      <c r="AX119" s="14" t="s">
        <v>70</v>
      </c>
      <c r="AY119" s="214" t="s">
        <v>146</v>
      </c>
    </row>
    <row r="120" spans="1:65" s="13" customFormat="1" ht="10.199999999999999">
      <c r="B120" s="196"/>
      <c r="C120" s="197"/>
      <c r="D120" s="189" t="s">
        <v>161</v>
      </c>
      <c r="E120" s="198" t="s">
        <v>17</v>
      </c>
      <c r="F120" s="199" t="s">
        <v>178</v>
      </c>
      <c r="G120" s="197"/>
      <c r="H120" s="198" t="s">
        <v>17</v>
      </c>
      <c r="I120" s="197"/>
      <c r="J120" s="197"/>
      <c r="K120" s="197"/>
      <c r="L120" s="200"/>
      <c r="M120" s="201"/>
      <c r="N120" s="202"/>
      <c r="O120" s="202"/>
      <c r="P120" s="202"/>
      <c r="Q120" s="202"/>
      <c r="R120" s="202"/>
      <c r="S120" s="202"/>
      <c r="T120" s="203"/>
      <c r="AT120" s="204" t="s">
        <v>161</v>
      </c>
      <c r="AU120" s="204" t="s">
        <v>79</v>
      </c>
      <c r="AV120" s="13" t="s">
        <v>77</v>
      </c>
      <c r="AW120" s="13" t="s">
        <v>31</v>
      </c>
      <c r="AX120" s="13" t="s">
        <v>70</v>
      </c>
      <c r="AY120" s="204" t="s">
        <v>146</v>
      </c>
    </row>
    <row r="121" spans="1:65" s="14" customFormat="1" ht="10.199999999999999">
      <c r="B121" s="205"/>
      <c r="C121" s="206"/>
      <c r="D121" s="189" t="s">
        <v>161</v>
      </c>
      <c r="E121" s="207" t="s">
        <v>17</v>
      </c>
      <c r="F121" s="208" t="s">
        <v>179</v>
      </c>
      <c r="G121" s="206"/>
      <c r="H121" s="209">
        <v>14.04</v>
      </c>
      <c r="I121" s="206"/>
      <c r="J121" s="206"/>
      <c r="K121" s="206"/>
      <c r="L121" s="210"/>
      <c r="M121" s="211"/>
      <c r="N121" s="212"/>
      <c r="O121" s="212"/>
      <c r="P121" s="212"/>
      <c r="Q121" s="212"/>
      <c r="R121" s="212"/>
      <c r="S121" s="212"/>
      <c r="T121" s="213"/>
      <c r="AT121" s="214" t="s">
        <v>161</v>
      </c>
      <c r="AU121" s="214" t="s">
        <v>79</v>
      </c>
      <c r="AV121" s="14" t="s">
        <v>79</v>
      </c>
      <c r="AW121" s="14" t="s">
        <v>31</v>
      </c>
      <c r="AX121" s="14" t="s">
        <v>70</v>
      </c>
      <c r="AY121" s="214" t="s">
        <v>146</v>
      </c>
    </row>
    <row r="122" spans="1:65" s="13" customFormat="1" ht="10.199999999999999">
      <c r="B122" s="196"/>
      <c r="C122" s="197"/>
      <c r="D122" s="189" t="s">
        <v>161</v>
      </c>
      <c r="E122" s="198" t="s">
        <v>17</v>
      </c>
      <c r="F122" s="199" t="s">
        <v>168</v>
      </c>
      <c r="G122" s="197"/>
      <c r="H122" s="198" t="s">
        <v>17</v>
      </c>
      <c r="I122" s="197"/>
      <c r="J122" s="197"/>
      <c r="K122" s="197"/>
      <c r="L122" s="200"/>
      <c r="M122" s="201"/>
      <c r="N122" s="202"/>
      <c r="O122" s="202"/>
      <c r="P122" s="202"/>
      <c r="Q122" s="202"/>
      <c r="R122" s="202"/>
      <c r="S122" s="202"/>
      <c r="T122" s="203"/>
      <c r="AT122" s="204" t="s">
        <v>161</v>
      </c>
      <c r="AU122" s="204" t="s">
        <v>79</v>
      </c>
      <c r="AV122" s="13" t="s">
        <v>77</v>
      </c>
      <c r="AW122" s="13" t="s">
        <v>31</v>
      </c>
      <c r="AX122" s="13" t="s">
        <v>70</v>
      </c>
      <c r="AY122" s="204" t="s">
        <v>146</v>
      </c>
    </row>
    <row r="123" spans="1:65" s="14" customFormat="1" ht="10.199999999999999">
      <c r="B123" s="205"/>
      <c r="C123" s="206"/>
      <c r="D123" s="189" t="s">
        <v>161</v>
      </c>
      <c r="E123" s="207" t="s">
        <v>17</v>
      </c>
      <c r="F123" s="208" t="s">
        <v>180</v>
      </c>
      <c r="G123" s="206"/>
      <c r="H123" s="209">
        <v>7.25</v>
      </c>
      <c r="I123" s="206"/>
      <c r="J123" s="206"/>
      <c r="K123" s="206"/>
      <c r="L123" s="210"/>
      <c r="M123" s="211"/>
      <c r="N123" s="212"/>
      <c r="O123" s="212"/>
      <c r="P123" s="212"/>
      <c r="Q123" s="212"/>
      <c r="R123" s="212"/>
      <c r="S123" s="212"/>
      <c r="T123" s="213"/>
      <c r="AT123" s="214" t="s">
        <v>161</v>
      </c>
      <c r="AU123" s="214" t="s">
        <v>79</v>
      </c>
      <c r="AV123" s="14" t="s">
        <v>79</v>
      </c>
      <c r="AW123" s="14" t="s">
        <v>31</v>
      </c>
      <c r="AX123" s="14" t="s">
        <v>70</v>
      </c>
      <c r="AY123" s="214" t="s">
        <v>146</v>
      </c>
    </row>
    <row r="124" spans="1:65" s="15" customFormat="1" ht="10.199999999999999">
      <c r="B124" s="215"/>
      <c r="C124" s="216"/>
      <c r="D124" s="189" t="s">
        <v>161</v>
      </c>
      <c r="E124" s="217" t="s">
        <v>17</v>
      </c>
      <c r="F124" s="218" t="s">
        <v>170</v>
      </c>
      <c r="G124" s="216"/>
      <c r="H124" s="219">
        <v>31.29</v>
      </c>
      <c r="I124" s="216"/>
      <c r="J124" s="216"/>
      <c r="K124" s="216"/>
      <c r="L124" s="220"/>
      <c r="M124" s="221"/>
      <c r="N124" s="222"/>
      <c r="O124" s="222"/>
      <c r="P124" s="222"/>
      <c r="Q124" s="222"/>
      <c r="R124" s="222"/>
      <c r="S124" s="222"/>
      <c r="T124" s="223"/>
      <c r="AT124" s="224" t="s">
        <v>161</v>
      </c>
      <c r="AU124" s="224" t="s">
        <v>79</v>
      </c>
      <c r="AV124" s="15" t="s">
        <v>153</v>
      </c>
      <c r="AW124" s="15" t="s">
        <v>31</v>
      </c>
      <c r="AX124" s="15" t="s">
        <v>77</v>
      </c>
      <c r="AY124" s="224" t="s">
        <v>146</v>
      </c>
    </row>
    <row r="125" spans="1:65" s="2" customFormat="1" ht="33" customHeight="1">
      <c r="A125" s="34"/>
      <c r="B125" s="35"/>
      <c r="C125" s="177" t="s">
        <v>181</v>
      </c>
      <c r="D125" s="177" t="s">
        <v>148</v>
      </c>
      <c r="E125" s="178" t="s">
        <v>182</v>
      </c>
      <c r="F125" s="179" t="s">
        <v>183</v>
      </c>
      <c r="G125" s="180" t="s">
        <v>173</v>
      </c>
      <c r="H125" s="181">
        <v>2.4119999999999999</v>
      </c>
      <c r="I125" s="182">
        <v>1740</v>
      </c>
      <c r="J125" s="182">
        <f>ROUND(I125*H125,2)</f>
        <v>4196.88</v>
      </c>
      <c r="K125" s="179" t="s">
        <v>152</v>
      </c>
      <c r="L125" s="39"/>
      <c r="M125" s="183" t="s">
        <v>17</v>
      </c>
      <c r="N125" s="184" t="s">
        <v>41</v>
      </c>
      <c r="O125" s="185">
        <v>5.6189999999999998</v>
      </c>
      <c r="P125" s="185">
        <f>O125*H125</f>
        <v>13.553027999999999</v>
      </c>
      <c r="Q125" s="185">
        <v>0</v>
      </c>
      <c r="R125" s="185">
        <f>Q125*H125</f>
        <v>0</v>
      </c>
      <c r="S125" s="185">
        <v>0</v>
      </c>
      <c r="T125" s="186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7" t="s">
        <v>153</v>
      </c>
      <c r="AT125" s="187" t="s">
        <v>148</v>
      </c>
      <c r="AU125" s="187" t="s">
        <v>79</v>
      </c>
      <c r="AY125" s="20" t="s">
        <v>146</v>
      </c>
      <c r="BE125" s="188">
        <f>IF(N125="základní",J125,0)</f>
        <v>4196.88</v>
      </c>
      <c r="BF125" s="188">
        <f>IF(N125="snížená",J125,0)</f>
        <v>0</v>
      </c>
      <c r="BG125" s="188">
        <f>IF(N125="zákl. přenesená",J125,0)</f>
        <v>0</v>
      </c>
      <c r="BH125" s="188">
        <f>IF(N125="sníž. přenesená",J125,0)</f>
        <v>0</v>
      </c>
      <c r="BI125" s="188">
        <f>IF(N125="nulová",J125,0)</f>
        <v>0</v>
      </c>
      <c r="BJ125" s="20" t="s">
        <v>77</v>
      </c>
      <c r="BK125" s="188">
        <f>ROUND(I125*H125,2)</f>
        <v>4196.88</v>
      </c>
      <c r="BL125" s="20" t="s">
        <v>153</v>
      </c>
      <c r="BM125" s="187" t="s">
        <v>184</v>
      </c>
    </row>
    <row r="126" spans="1:65" s="2" customFormat="1" ht="28.8">
      <c r="A126" s="34"/>
      <c r="B126" s="35"/>
      <c r="C126" s="36"/>
      <c r="D126" s="189" t="s">
        <v>155</v>
      </c>
      <c r="E126" s="36"/>
      <c r="F126" s="190" t="s">
        <v>185</v>
      </c>
      <c r="G126" s="36"/>
      <c r="H126" s="36"/>
      <c r="I126" s="36"/>
      <c r="J126" s="36"/>
      <c r="K126" s="36"/>
      <c r="L126" s="39"/>
      <c r="M126" s="191"/>
      <c r="N126" s="192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20" t="s">
        <v>155</v>
      </c>
      <c r="AU126" s="20" t="s">
        <v>79</v>
      </c>
    </row>
    <row r="127" spans="1:65" s="2" customFormat="1" ht="10.199999999999999">
      <c r="A127" s="34"/>
      <c r="B127" s="35"/>
      <c r="C127" s="36"/>
      <c r="D127" s="193" t="s">
        <v>157</v>
      </c>
      <c r="E127" s="36"/>
      <c r="F127" s="194" t="s">
        <v>186</v>
      </c>
      <c r="G127" s="36"/>
      <c r="H127" s="36"/>
      <c r="I127" s="36"/>
      <c r="J127" s="36"/>
      <c r="K127" s="36"/>
      <c r="L127" s="39"/>
      <c r="M127" s="191"/>
      <c r="N127" s="192"/>
      <c r="O127" s="64"/>
      <c r="P127" s="64"/>
      <c r="Q127" s="64"/>
      <c r="R127" s="64"/>
      <c r="S127" s="64"/>
      <c r="T127" s="65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20" t="s">
        <v>157</v>
      </c>
      <c r="AU127" s="20" t="s">
        <v>79</v>
      </c>
    </row>
    <row r="128" spans="1:65" s="13" customFormat="1" ht="10.199999999999999">
      <c r="B128" s="196"/>
      <c r="C128" s="197"/>
      <c r="D128" s="189" t="s">
        <v>161</v>
      </c>
      <c r="E128" s="198" t="s">
        <v>17</v>
      </c>
      <c r="F128" s="199" t="s">
        <v>187</v>
      </c>
      <c r="G128" s="197"/>
      <c r="H128" s="198" t="s">
        <v>17</v>
      </c>
      <c r="I128" s="197"/>
      <c r="J128" s="197"/>
      <c r="K128" s="197"/>
      <c r="L128" s="200"/>
      <c r="M128" s="201"/>
      <c r="N128" s="202"/>
      <c r="O128" s="202"/>
      <c r="P128" s="202"/>
      <c r="Q128" s="202"/>
      <c r="R128" s="202"/>
      <c r="S128" s="202"/>
      <c r="T128" s="203"/>
      <c r="AT128" s="204" t="s">
        <v>161</v>
      </c>
      <c r="AU128" s="204" t="s">
        <v>79</v>
      </c>
      <c r="AV128" s="13" t="s">
        <v>77</v>
      </c>
      <c r="AW128" s="13" t="s">
        <v>31</v>
      </c>
      <c r="AX128" s="13" t="s">
        <v>70</v>
      </c>
      <c r="AY128" s="204" t="s">
        <v>146</v>
      </c>
    </row>
    <row r="129" spans="1:65" s="14" customFormat="1" ht="10.199999999999999">
      <c r="B129" s="205"/>
      <c r="C129" s="206"/>
      <c r="D129" s="189" t="s">
        <v>161</v>
      </c>
      <c r="E129" s="207" t="s">
        <v>17</v>
      </c>
      <c r="F129" s="208" t="s">
        <v>188</v>
      </c>
      <c r="G129" s="206"/>
      <c r="H129" s="209">
        <v>2.4119999999999999</v>
      </c>
      <c r="I129" s="206"/>
      <c r="J129" s="206"/>
      <c r="K129" s="206"/>
      <c r="L129" s="210"/>
      <c r="M129" s="211"/>
      <c r="N129" s="212"/>
      <c r="O129" s="212"/>
      <c r="P129" s="212"/>
      <c r="Q129" s="212"/>
      <c r="R129" s="212"/>
      <c r="S129" s="212"/>
      <c r="T129" s="213"/>
      <c r="AT129" s="214" t="s">
        <v>161</v>
      </c>
      <c r="AU129" s="214" t="s">
        <v>79</v>
      </c>
      <c r="AV129" s="14" t="s">
        <v>79</v>
      </c>
      <c r="AW129" s="14" t="s">
        <v>31</v>
      </c>
      <c r="AX129" s="14" t="s">
        <v>77</v>
      </c>
      <c r="AY129" s="214" t="s">
        <v>146</v>
      </c>
    </row>
    <row r="130" spans="1:65" s="2" customFormat="1" ht="33" customHeight="1">
      <c r="A130" s="34"/>
      <c r="B130" s="35"/>
      <c r="C130" s="177" t="s">
        <v>153</v>
      </c>
      <c r="D130" s="177" t="s">
        <v>148</v>
      </c>
      <c r="E130" s="178" t="s">
        <v>189</v>
      </c>
      <c r="F130" s="179" t="s">
        <v>190</v>
      </c>
      <c r="G130" s="180" t="s">
        <v>173</v>
      </c>
      <c r="H130" s="181">
        <v>3.9929999999999999</v>
      </c>
      <c r="I130" s="182">
        <v>971</v>
      </c>
      <c r="J130" s="182">
        <f>ROUND(I130*H130,2)</f>
        <v>3877.2</v>
      </c>
      <c r="K130" s="179" t="s">
        <v>152</v>
      </c>
      <c r="L130" s="39"/>
      <c r="M130" s="183" t="s">
        <v>17</v>
      </c>
      <c r="N130" s="184" t="s">
        <v>41</v>
      </c>
      <c r="O130" s="185">
        <v>1.72</v>
      </c>
      <c r="P130" s="185">
        <f>O130*H130</f>
        <v>6.8679600000000001</v>
      </c>
      <c r="Q130" s="185">
        <v>0</v>
      </c>
      <c r="R130" s="185">
        <f>Q130*H130</f>
        <v>0</v>
      </c>
      <c r="S130" s="185">
        <v>0</v>
      </c>
      <c r="T130" s="18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7" t="s">
        <v>153</v>
      </c>
      <c r="AT130" s="187" t="s">
        <v>148</v>
      </c>
      <c r="AU130" s="187" t="s">
        <v>79</v>
      </c>
      <c r="AY130" s="20" t="s">
        <v>146</v>
      </c>
      <c r="BE130" s="188">
        <f>IF(N130="základní",J130,0)</f>
        <v>3877.2</v>
      </c>
      <c r="BF130" s="188">
        <f>IF(N130="snížená",J130,0)</f>
        <v>0</v>
      </c>
      <c r="BG130" s="188">
        <f>IF(N130="zákl. přenesená",J130,0)</f>
        <v>0</v>
      </c>
      <c r="BH130" s="188">
        <f>IF(N130="sníž. přenesená",J130,0)</f>
        <v>0</v>
      </c>
      <c r="BI130" s="188">
        <f>IF(N130="nulová",J130,0)</f>
        <v>0</v>
      </c>
      <c r="BJ130" s="20" t="s">
        <v>77</v>
      </c>
      <c r="BK130" s="188">
        <f>ROUND(I130*H130,2)</f>
        <v>3877.2</v>
      </c>
      <c r="BL130" s="20" t="s">
        <v>153</v>
      </c>
      <c r="BM130" s="187" t="s">
        <v>191</v>
      </c>
    </row>
    <row r="131" spans="1:65" s="2" customFormat="1" ht="28.8">
      <c r="A131" s="34"/>
      <c r="B131" s="35"/>
      <c r="C131" s="36"/>
      <c r="D131" s="189" t="s">
        <v>155</v>
      </c>
      <c r="E131" s="36"/>
      <c r="F131" s="190" t="s">
        <v>192</v>
      </c>
      <c r="G131" s="36"/>
      <c r="H131" s="36"/>
      <c r="I131" s="36"/>
      <c r="J131" s="36"/>
      <c r="K131" s="36"/>
      <c r="L131" s="39"/>
      <c r="M131" s="191"/>
      <c r="N131" s="192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20" t="s">
        <v>155</v>
      </c>
      <c r="AU131" s="20" t="s">
        <v>79</v>
      </c>
    </row>
    <row r="132" spans="1:65" s="2" customFormat="1" ht="10.199999999999999">
      <c r="A132" s="34"/>
      <c r="B132" s="35"/>
      <c r="C132" s="36"/>
      <c r="D132" s="193" t="s">
        <v>157</v>
      </c>
      <c r="E132" s="36"/>
      <c r="F132" s="194" t="s">
        <v>193</v>
      </c>
      <c r="G132" s="36"/>
      <c r="H132" s="36"/>
      <c r="I132" s="36"/>
      <c r="J132" s="36"/>
      <c r="K132" s="36"/>
      <c r="L132" s="39"/>
      <c r="M132" s="191"/>
      <c r="N132" s="192"/>
      <c r="O132" s="64"/>
      <c r="P132" s="64"/>
      <c r="Q132" s="64"/>
      <c r="R132" s="64"/>
      <c r="S132" s="64"/>
      <c r="T132" s="6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20" t="s">
        <v>157</v>
      </c>
      <c r="AU132" s="20" t="s">
        <v>79</v>
      </c>
    </row>
    <row r="133" spans="1:65" s="13" customFormat="1" ht="10.199999999999999">
      <c r="B133" s="196"/>
      <c r="C133" s="197"/>
      <c r="D133" s="189" t="s">
        <v>161</v>
      </c>
      <c r="E133" s="198" t="s">
        <v>17</v>
      </c>
      <c r="F133" s="199" t="s">
        <v>164</v>
      </c>
      <c r="G133" s="197"/>
      <c r="H133" s="198" t="s">
        <v>17</v>
      </c>
      <c r="I133" s="197"/>
      <c r="J133" s="197"/>
      <c r="K133" s="197"/>
      <c r="L133" s="200"/>
      <c r="M133" s="201"/>
      <c r="N133" s="202"/>
      <c r="O133" s="202"/>
      <c r="P133" s="202"/>
      <c r="Q133" s="202"/>
      <c r="R133" s="202"/>
      <c r="S133" s="202"/>
      <c r="T133" s="203"/>
      <c r="AT133" s="204" t="s">
        <v>161</v>
      </c>
      <c r="AU133" s="204" t="s">
        <v>79</v>
      </c>
      <c r="AV133" s="13" t="s">
        <v>77</v>
      </c>
      <c r="AW133" s="13" t="s">
        <v>31</v>
      </c>
      <c r="AX133" s="13" t="s">
        <v>70</v>
      </c>
      <c r="AY133" s="204" t="s">
        <v>146</v>
      </c>
    </row>
    <row r="134" spans="1:65" s="14" customFormat="1" ht="10.199999999999999">
      <c r="B134" s="205"/>
      <c r="C134" s="206"/>
      <c r="D134" s="189" t="s">
        <v>161</v>
      </c>
      <c r="E134" s="207" t="s">
        <v>17</v>
      </c>
      <c r="F134" s="208" t="s">
        <v>194</v>
      </c>
      <c r="G134" s="206"/>
      <c r="H134" s="209">
        <v>3.9929999999999999</v>
      </c>
      <c r="I134" s="206"/>
      <c r="J134" s="206"/>
      <c r="K134" s="206"/>
      <c r="L134" s="210"/>
      <c r="M134" s="211"/>
      <c r="N134" s="212"/>
      <c r="O134" s="212"/>
      <c r="P134" s="212"/>
      <c r="Q134" s="212"/>
      <c r="R134" s="212"/>
      <c r="S134" s="212"/>
      <c r="T134" s="213"/>
      <c r="AT134" s="214" t="s">
        <v>161</v>
      </c>
      <c r="AU134" s="214" t="s">
        <v>79</v>
      </c>
      <c r="AV134" s="14" t="s">
        <v>79</v>
      </c>
      <c r="AW134" s="14" t="s">
        <v>31</v>
      </c>
      <c r="AX134" s="14" t="s">
        <v>77</v>
      </c>
      <c r="AY134" s="214" t="s">
        <v>146</v>
      </c>
    </row>
    <row r="135" spans="1:65" s="2" customFormat="1" ht="33" customHeight="1">
      <c r="A135" s="34"/>
      <c r="B135" s="35"/>
      <c r="C135" s="177" t="s">
        <v>195</v>
      </c>
      <c r="D135" s="177" t="s">
        <v>148</v>
      </c>
      <c r="E135" s="178" t="s">
        <v>196</v>
      </c>
      <c r="F135" s="179" t="s">
        <v>197</v>
      </c>
      <c r="G135" s="180" t="s">
        <v>173</v>
      </c>
      <c r="H135" s="181">
        <v>1.9450000000000001</v>
      </c>
      <c r="I135" s="182">
        <v>2210</v>
      </c>
      <c r="J135" s="182">
        <f>ROUND(I135*H135,2)</f>
        <v>4298.45</v>
      </c>
      <c r="K135" s="179" t="s">
        <v>152</v>
      </c>
      <c r="L135" s="39"/>
      <c r="M135" s="183" t="s">
        <v>17</v>
      </c>
      <c r="N135" s="184" t="s">
        <v>41</v>
      </c>
      <c r="O135" s="185">
        <v>7.133</v>
      </c>
      <c r="P135" s="185">
        <f>O135*H135</f>
        <v>13.873685</v>
      </c>
      <c r="Q135" s="185">
        <v>0</v>
      </c>
      <c r="R135" s="185">
        <f>Q135*H135</f>
        <v>0</v>
      </c>
      <c r="S135" s="185">
        <v>0</v>
      </c>
      <c r="T135" s="18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7" t="s">
        <v>153</v>
      </c>
      <c r="AT135" s="187" t="s">
        <v>148</v>
      </c>
      <c r="AU135" s="187" t="s">
        <v>79</v>
      </c>
      <c r="AY135" s="20" t="s">
        <v>146</v>
      </c>
      <c r="BE135" s="188">
        <f>IF(N135="základní",J135,0)</f>
        <v>4298.45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20" t="s">
        <v>77</v>
      </c>
      <c r="BK135" s="188">
        <f>ROUND(I135*H135,2)</f>
        <v>4298.45</v>
      </c>
      <c r="BL135" s="20" t="s">
        <v>153</v>
      </c>
      <c r="BM135" s="187" t="s">
        <v>198</v>
      </c>
    </row>
    <row r="136" spans="1:65" s="2" customFormat="1" ht="19.2">
      <c r="A136" s="34"/>
      <c r="B136" s="35"/>
      <c r="C136" s="36"/>
      <c r="D136" s="189" t="s">
        <v>155</v>
      </c>
      <c r="E136" s="36"/>
      <c r="F136" s="190" t="s">
        <v>199</v>
      </c>
      <c r="G136" s="36"/>
      <c r="H136" s="36"/>
      <c r="I136" s="36"/>
      <c r="J136" s="36"/>
      <c r="K136" s="36"/>
      <c r="L136" s="39"/>
      <c r="M136" s="191"/>
      <c r="N136" s="192"/>
      <c r="O136" s="64"/>
      <c r="P136" s="64"/>
      <c r="Q136" s="64"/>
      <c r="R136" s="64"/>
      <c r="S136" s="64"/>
      <c r="T136" s="6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20" t="s">
        <v>155</v>
      </c>
      <c r="AU136" s="20" t="s">
        <v>79</v>
      </c>
    </row>
    <row r="137" spans="1:65" s="2" customFormat="1" ht="10.199999999999999">
      <c r="A137" s="34"/>
      <c r="B137" s="35"/>
      <c r="C137" s="36"/>
      <c r="D137" s="193" t="s">
        <v>157</v>
      </c>
      <c r="E137" s="36"/>
      <c r="F137" s="194" t="s">
        <v>200</v>
      </c>
      <c r="G137" s="36"/>
      <c r="H137" s="36"/>
      <c r="I137" s="36"/>
      <c r="J137" s="36"/>
      <c r="K137" s="36"/>
      <c r="L137" s="39"/>
      <c r="M137" s="191"/>
      <c r="N137" s="192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20" t="s">
        <v>157</v>
      </c>
      <c r="AU137" s="20" t="s">
        <v>79</v>
      </c>
    </row>
    <row r="138" spans="1:65" s="13" customFormat="1" ht="10.199999999999999">
      <c r="B138" s="196"/>
      <c r="C138" s="197"/>
      <c r="D138" s="189" t="s">
        <v>161</v>
      </c>
      <c r="E138" s="198" t="s">
        <v>17</v>
      </c>
      <c r="F138" s="199" t="s">
        <v>164</v>
      </c>
      <c r="G138" s="197"/>
      <c r="H138" s="198" t="s">
        <v>17</v>
      </c>
      <c r="I138" s="197"/>
      <c r="J138" s="197"/>
      <c r="K138" s="197"/>
      <c r="L138" s="200"/>
      <c r="M138" s="201"/>
      <c r="N138" s="202"/>
      <c r="O138" s="202"/>
      <c r="P138" s="202"/>
      <c r="Q138" s="202"/>
      <c r="R138" s="202"/>
      <c r="S138" s="202"/>
      <c r="T138" s="203"/>
      <c r="AT138" s="204" t="s">
        <v>161</v>
      </c>
      <c r="AU138" s="204" t="s">
        <v>79</v>
      </c>
      <c r="AV138" s="13" t="s">
        <v>77</v>
      </c>
      <c r="AW138" s="13" t="s">
        <v>31</v>
      </c>
      <c r="AX138" s="13" t="s">
        <v>70</v>
      </c>
      <c r="AY138" s="204" t="s">
        <v>146</v>
      </c>
    </row>
    <row r="139" spans="1:65" s="14" customFormat="1" ht="10.199999999999999">
      <c r="B139" s="205"/>
      <c r="C139" s="206"/>
      <c r="D139" s="189" t="s">
        <v>161</v>
      </c>
      <c r="E139" s="207" t="s">
        <v>17</v>
      </c>
      <c r="F139" s="208" t="s">
        <v>201</v>
      </c>
      <c r="G139" s="206"/>
      <c r="H139" s="209">
        <v>0.39600000000000002</v>
      </c>
      <c r="I139" s="206"/>
      <c r="J139" s="206"/>
      <c r="K139" s="206"/>
      <c r="L139" s="210"/>
      <c r="M139" s="211"/>
      <c r="N139" s="212"/>
      <c r="O139" s="212"/>
      <c r="P139" s="212"/>
      <c r="Q139" s="212"/>
      <c r="R139" s="212"/>
      <c r="S139" s="212"/>
      <c r="T139" s="213"/>
      <c r="AT139" s="214" t="s">
        <v>161</v>
      </c>
      <c r="AU139" s="214" t="s">
        <v>79</v>
      </c>
      <c r="AV139" s="14" t="s">
        <v>79</v>
      </c>
      <c r="AW139" s="14" t="s">
        <v>31</v>
      </c>
      <c r="AX139" s="14" t="s">
        <v>70</v>
      </c>
      <c r="AY139" s="214" t="s">
        <v>146</v>
      </c>
    </row>
    <row r="140" spans="1:65" s="14" customFormat="1" ht="10.199999999999999">
      <c r="B140" s="205"/>
      <c r="C140" s="206"/>
      <c r="D140" s="189" t="s">
        <v>161</v>
      </c>
      <c r="E140" s="207" t="s">
        <v>17</v>
      </c>
      <c r="F140" s="208" t="s">
        <v>202</v>
      </c>
      <c r="G140" s="206"/>
      <c r="H140" s="209">
        <v>0.35199999999999998</v>
      </c>
      <c r="I140" s="206"/>
      <c r="J140" s="206"/>
      <c r="K140" s="206"/>
      <c r="L140" s="210"/>
      <c r="M140" s="211"/>
      <c r="N140" s="212"/>
      <c r="O140" s="212"/>
      <c r="P140" s="212"/>
      <c r="Q140" s="212"/>
      <c r="R140" s="212"/>
      <c r="S140" s="212"/>
      <c r="T140" s="213"/>
      <c r="AT140" s="214" t="s">
        <v>161</v>
      </c>
      <c r="AU140" s="214" t="s">
        <v>79</v>
      </c>
      <c r="AV140" s="14" t="s">
        <v>79</v>
      </c>
      <c r="AW140" s="14" t="s">
        <v>31</v>
      </c>
      <c r="AX140" s="14" t="s">
        <v>70</v>
      </c>
      <c r="AY140" s="214" t="s">
        <v>146</v>
      </c>
    </row>
    <row r="141" spans="1:65" s="13" customFormat="1" ht="20.399999999999999">
      <c r="B141" s="196"/>
      <c r="C141" s="197"/>
      <c r="D141" s="189" t="s">
        <v>161</v>
      </c>
      <c r="E141" s="198" t="s">
        <v>17</v>
      </c>
      <c r="F141" s="199" t="s">
        <v>203</v>
      </c>
      <c r="G141" s="197"/>
      <c r="H141" s="198" t="s">
        <v>17</v>
      </c>
      <c r="I141" s="197"/>
      <c r="J141" s="197"/>
      <c r="K141" s="197"/>
      <c r="L141" s="200"/>
      <c r="M141" s="201"/>
      <c r="N141" s="202"/>
      <c r="O141" s="202"/>
      <c r="P141" s="202"/>
      <c r="Q141" s="202"/>
      <c r="R141" s="202"/>
      <c r="S141" s="202"/>
      <c r="T141" s="203"/>
      <c r="AT141" s="204" t="s">
        <v>161</v>
      </c>
      <c r="AU141" s="204" t="s">
        <v>79</v>
      </c>
      <c r="AV141" s="13" t="s">
        <v>77</v>
      </c>
      <c r="AW141" s="13" t="s">
        <v>31</v>
      </c>
      <c r="AX141" s="13" t="s">
        <v>70</v>
      </c>
      <c r="AY141" s="204" t="s">
        <v>146</v>
      </c>
    </row>
    <row r="142" spans="1:65" s="14" customFormat="1" ht="10.199999999999999">
      <c r="B142" s="205"/>
      <c r="C142" s="206"/>
      <c r="D142" s="189" t="s">
        <v>161</v>
      </c>
      <c r="E142" s="207" t="s">
        <v>17</v>
      </c>
      <c r="F142" s="208" t="s">
        <v>204</v>
      </c>
      <c r="G142" s="206"/>
      <c r="H142" s="209">
        <v>0.315</v>
      </c>
      <c r="I142" s="206"/>
      <c r="J142" s="206"/>
      <c r="K142" s="206"/>
      <c r="L142" s="210"/>
      <c r="M142" s="211"/>
      <c r="N142" s="212"/>
      <c r="O142" s="212"/>
      <c r="P142" s="212"/>
      <c r="Q142" s="212"/>
      <c r="R142" s="212"/>
      <c r="S142" s="212"/>
      <c r="T142" s="213"/>
      <c r="AT142" s="214" t="s">
        <v>161</v>
      </c>
      <c r="AU142" s="214" t="s">
        <v>79</v>
      </c>
      <c r="AV142" s="14" t="s">
        <v>79</v>
      </c>
      <c r="AW142" s="14" t="s">
        <v>31</v>
      </c>
      <c r="AX142" s="14" t="s">
        <v>70</v>
      </c>
      <c r="AY142" s="214" t="s">
        <v>146</v>
      </c>
    </row>
    <row r="143" spans="1:65" s="14" customFormat="1" ht="10.199999999999999">
      <c r="B143" s="205"/>
      <c r="C143" s="206"/>
      <c r="D143" s="189" t="s">
        <v>161</v>
      </c>
      <c r="E143" s="207" t="s">
        <v>17</v>
      </c>
      <c r="F143" s="208" t="s">
        <v>205</v>
      </c>
      <c r="G143" s="206"/>
      <c r="H143" s="209">
        <v>0.75600000000000001</v>
      </c>
      <c r="I143" s="206"/>
      <c r="J143" s="206"/>
      <c r="K143" s="206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161</v>
      </c>
      <c r="AU143" s="214" t="s">
        <v>79</v>
      </c>
      <c r="AV143" s="14" t="s">
        <v>79</v>
      </c>
      <c r="AW143" s="14" t="s">
        <v>31</v>
      </c>
      <c r="AX143" s="14" t="s">
        <v>70</v>
      </c>
      <c r="AY143" s="214" t="s">
        <v>146</v>
      </c>
    </row>
    <row r="144" spans="1:65" s="14" customFormat="1" ht="10.199999999999999">
      <c r="B144" s="205"/>
      <c r="C144" s="206"/>
      <c r="D144" s="189" t="s">
        <v>161</v>
      </c>
      <c r="E144" s="207" t="s">
        <v>17</v>
      </c>
      <c r="F144" s="208" t="s">
        <v>206</v>
      </c>
      <c r="G144" s="206"/>
      <c r="H144" s="209">
        <v>0.126</v>
      </c>
      <c r="I144" s="206"/>
      <c r="J144" s="206"/>
      <c r="K144" s="206"/>
      <c r="L144" s="210"/>
      <c r="M144" s="211"/>
      <c r="N144" s="212"/>
      <c r="O144" s="212"/>
      <c r="P144" s="212"/>
      <c r="Q144" s="212"/>
      <c r="R144" s="212"/>
      <c r="S144" s="212"/>
      <c r="T144" s="213"/>
      <c r="AT144" s="214" t="s">
        <v>161</v>
      </c>
      <c r="AU144" s="214" t="s">
        <v>79</v>
      </c>
      <c r="AV144" s="14" t="s">
        <v>79</v>
      </c>
      <c r="AW144" s="14" t="s">
        <v>31</v>
      </c>
      <c r="AX144" s="14" t="s">
        <v>70</v>
      </c>
      <c r="AY144" s="214" t="s">
        <v>146</v>
      </c>
    </row>
    <row r="145" spans="1:65" s="15" customFormat="1" ht="10.199999999999999">
      <c r="B145" s="215"/>
      <c r="C145" s="216"/>
      <c r="D145" s="189" t="s">
        <v>161</v>
      </c>
      <c r="E145" s="217" t="s">
        <v>17</v>
      </c>
      <c r="F145" s="218" t="s">
        <v>170</v>
      </c>
      <c r="G145" s="216"/>
      <c r="H145" s="219">
        <v>1.9450000000000001</v>
      </c>
      <c r="I145" s="216"/>
      <c r="J145" s="216"/>
      <c r="K145" s="216"/>
      <c r="L145" s="220"/>
      <c r="M145" s="221"/>
      <c r="N145" s="222"/>
      <c r="O145" s="222"/>
      <c r="P145" s="222"/>
      <c r="Q145" s="222"/>
      <c r="R145" s="222"/>
      <c r="S145" s="222"/>
      <c r="T145" s="223"/>
      <c r="AT145" s="224" t="s">
        <v>161</v>
      </c>
      <c r="AU145" s="224" t="s">
        <v>79</v>
      </c>
      <c r="AV145" s="15" t="s">
        <v>153</v>
      </c>
      <c r="AW145" s="15" t="s">
        <v>31</v>
      </c>
      <c r="AX145" s="15" t="s">
        <v>77</v>
      </c>
      <c r="AY145" s="224" t="s">
        <v>146</v>
      </c>
    </row>
    <row r="146" spans="1:65" s="2" customFormat="1" ht="37.799999999999997" customHeight="1">
      <c r="A146" s="34"/>
      <c r="B146" s="35"/>
      <c r="C146" s="177" t="s">
        <v>207</v>
      </c>
      <c r="D146" s="177" t="s">
        <v>148</v>
      </c>
      <c r="E146" s="178" t="s">
        <v>208</v>
      </c>
      <c r="F146" s="179" t="s">
        <v>209</v>
      </c>
      <c r="G146" s="180" t="s">
        <v>173</v>
      </c>
      <c r="H146" s="181">
        <v>39.64</v>
      </c>
      <c r="I146" s="182">
        <v>298</v>
      </c>
      <c r="J146" s="182">
        <f>ROUND(I146*H146,2)</f>
        <v>11812.72</v>
      </c>
      <c r="K146" s="179" t="s">
        <v>152</v>
      </c>
      <c r="L146" s="39"/>
      <c r="M146" s="183" t="s">
        <v>17</v>
      </c>
      <c r="N146" s="184" t="s">
        <v>41</v>
      </c>
      <c r="O146" s="185">
        <v>8.6999999999999994E-2</v>
      </c>
      <c r="P146" s="185">
        <f>O146*H146</f>
        <v>3.44868</v>
      </c>
      <c r="Q146" s="185">
        <v>0</v>
      </c>
      <c r="R146" s="185">
        <f>Q146*H146</f>
        <v>0</v>
      </c>
      <c r="S146" s="185">
        <v>0</v>
      </c>
      <c r="T146" s="18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7" t="s">
        <v>153</v>
      </c>
      <c r="AT146" s="187" t="s">
        <v>148</v>
      </c>
      <c r="AU146" s="187" t="s">
        <v>79</v>
      </c>
      <c r="AY146" s="20" t="s">
        <v>146</v>
      </c>
      <c r="BE146" s="188">
        <f>IF(N146="základní",J146,0)</f>
        <v>11812.72</v>
      </c>
      <c r="BF146" s="188">
        <f>IF(N146="snížená",J146,0)</f>
        <v>0</v>
      </c>
      <c r="BG146" s="188">
        <f>IF(N146="zákl. přenesená",J146,0)</f>
        <v>0</v>
      </c>
      <c r="BH146" s="188">
        <f>IF(N146="sníž. přenesená",J146,0)</f>
        <v>0</v>
      </c>
      <c r="BI146" s="188">
        <f>IF(N146="nulová",J146,0)</f>
        <v>0</v>
      </c>
      <c r="BJ146" s="20" t="s">
        <v>77</v>
      </c>
      <c r="BK146" s="188">
        <f>ROUND(I146*H146,2)</f>
        <v>11812.72</v>
      </c>
      <c r="BL146" s="20" t="s">
        <v>153</v>
      </c>
      <c r="BM146" s="187" t="s">
        <v>210</v>
      </c>
    </row>
    <row r="147" spans="1:65" s="2" customFormat="1" ht="38.4">
      <c r="A147" s="34"/>
      <c r="B147" s="35"/>
      <c r="C147" s="36"/>
      <c r="D147" s="189" t="s">
        <v>155</v>
      </c>
      <c r="E147" s="36"/>
      <c r="F147" s="190" t="s">
        <v>211</v>
      </c>
      <c r="G147" s="36"/>
      <c r="H147" s="36"/>
      <c r="I147" s="36"/>
      <c r="J147" s="36"/>
      <c r="K147" s="36"/>
      <c r="L147" s="39"/>
      <c r="M147" s="191"/>
      <c r="N147" s="192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20" t="s">
        <v>155</v>
      </c>
      <c r="AU147" s="20" t="s">
        <v>79</v>
      </c>
    </row>
    <row r="148" spans="1:65" s="2" customFormat="1" ht="10.199999999999999">
      <c r="A148" s="34"/>
      <c r="B148" s="35"/>
      <c r="C148" s="36"/>
      <c r="D148" s="193" t="s">
        <v>157</v>
      </c>
      <c r="E148" s="36"/>
      <c r="F148" s="194" t="s">
        <v>212</v>
      </c>
      <c r="G148" s="36"/>
      <c r="H148" s="36"/>
      <c r="I148" s="36"/>
      <c r="J148" s="36"/>
      <c r="K148" s="36"/>
      <c r="L148" s="39"/>
      <c r="M148" s="191"/>
      <c r="N148" s="192"/>
      <c r="O148" s="64"/>
      <c r="P148" s="64"/>
      <c r="Q148" s="64"/>
      <c r="R148" s="64"/>
      <c r="S148" s="64"/>
      <c r="T148" s="65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20" t="s">
        <v>157</v>
      </c>
      <c r="AU148" s="20" t="s">
        <v>79</v>
      </c>
    </row>
    <row r="149" spans="1:65" s="14" customFormat="1" ht="10.199999999999999">
      <c r="B149" s="205"/>
      <c r="C149" s="206"/>
      <c r="D149" s="189" t="s">
        <v>161</v>
      </c>
      <c r="E149" s="207" t="s">
        <v>17</v>
      </c>
      <c r="F149" s="208" t="s">
        <v>213</v>
      </c>
      <c r="G149" s="206"/>
      <c r="H149" s="209">
        <v>39.64</v>
      </c>
      <c r="I149" s="206"/>
      <c r="J149" s="206"/>
      <c r="K149" s="206"/>
      <c r="L149" s="210"/>
      <c r="M149" s="211"/>
      <c r="N149" s="212"/>
      <c r="O149" s="212"/>
      <c r="P149" s="212"/>
      <c r="Q149" s="212"/>
      <c r="R149" s="212"/>
      <c r="S149" s="212"/>
      <c r="T149" s="213"/>
      <c r="AT149" s="214" t="s">
        <v>161</v>
      </c>
      <c r="AU149" s="214" t="s">
        <v>79</v>
      </c>
      <c r="AV149" s="14" t="s">
        <v>79</v>
      </c>
      <c r="AW149" s="14" t="s">
        <v>31</v>
      </c>
      <c r="AX149" s="14" t="s">
        <v>77</v>
      </c>
      <c r="AY149" s="214" t="s">
        <v>146</v>
      </c>
    </row>
    <row r="150" spans="1:65" s="2" customFormat="1" ht="33" customHeight="1">
      <c r="A150" s="34"/>
      <c r="B150" s="35"/>
      <c r="C150" s="177" t="s">
        <v>214</v>
      </c>
      <c r="D150" s="177" t="s">
        <v>148</v>
      </c>
      <c r="E150" s="178" t="s">
        <v>215</v>
      </c>
      <c r="F150" s="179" t="s">
        <v>216</v>
      </c>
      <c r="G150" s="180" t="s">
        <v>217</v>
      </c>
      <c r="H150" s="181">
        <v>73.334000000000003</v>
      </c>
      <c r="I150" s="182">
        <v>294</v>
      </c>
      <c r="J150" s="182">
        <f>ROUND(I150*H150,2)</f>
        <v>21560.2</v>
      </c>
      <c r="K150" s="179" t="s">
        <v>152</v>
      </c>
      <c r="L150" s="39"/>
      <c r="M150" s="183" t="s">
        <v>17</v>
      </c>
      <c r="N150" s="184" t="s">
        <v>41</v>
      </c>
      <c r="O150" s="185">
        <v>0</v>
      </c>
      <c r="P150" s="185">
        <f>O150*H150</f>
        <v>0</v>
      </c>
      <c r="Q150" s="185">
        <v>0</v>
      </c>
      <c r="R150" s="185">
        <f>Q150*H150</f>
        <v>0</v>
      </c>
      <c r="S150" s="185">
        <v>0</v>
      </c>
      <c r="T150" s="18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7" t="s">
        <v>153</v>
      </c>
      <c r="AT150" s="187" t="s">
        <v>148</v>
      </c>
      <c r="AU150" s="187" t="s">
        <v>79</v>
      </c>
      <c r="AY150" s="20" t="s">
        <v>146</v>
      </c>
      <c r="BE150" s="188">
        <f>IF(N150="základní",J150,0)</f>
        <v>21560.2</v>
      </c>
      <c r="BF150" s="188">
        <f>IF(N150="snížená",J150,0)</f>
        <v>0</v>
      </c>
      <c r="BG150" s="188">
        <f>IF(N150="zákl. přenesená",J150,0)</f>
        <v>0</v>
      </c>
      <c r="BH150" s="188">
        <f>IF(N150="sníž. přenesená",J150,0)</f>
        <v>0</v>
      </c>
      <c r="BI150" s="188">
        <f>IF(N150="nulová",J150,0)</f>
        <v>0</v>
      </c>
      <c r="BJ150" s="20" t="s">
        <v>77</v>
      </c>
      <c r="BK150" s="188">
        <f>ROUND(I150*H150,2)</f>
        <v>21560.2</v>
      </c>
      <c r="BL150" s="20" t="s">
        <v>153</v>
      </c>
      <c r="BM150" s="187" t="s">
        <v>218</v>
      </c>
    </row>
    <row r="151" spans="1:65" s="2" customFormat="1" ht="28.8">
      <c r="A151" s="34"/>
      <c r="B151" s="35"/>
      <c r="C151" s="36"/>
      <c r="D151" s="189" t="s">
        <v>155</v>
      </c>
      <c r="E151" s="36"/>
      <c r="F151" s="190" t="s">
        <v>219</v>
      </c>
      <c r="G151" s="36"/>
      <c r="H151" s="36"/>
      <c r="I151" s="36"/>
      <c r="J151" s="36"/>
      <c r="K151" s="36"/>
      <c r="L151" s="39"/>
      <c r="M151" s="191"/>
      <c r="N151" s="192"/>
      <c r="O151" s="64"/>
      <c r="P151" s="64"/>
      <c r="Q151" s="64"/>
      <c r="R151" s="64"/>
      <c r="S151" s="64"/>
      <c r="T151" s="6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20" t="s">
        <v>155</v>
      </c>
      <c r="AU151" s="20" t="s">
        <v>79</v>
      </c>
    </row>
    <row r="152" spans="1:65" s="2" customFormat="1" ht="10.199999999999999">
      <c r="A152" s="34"/>
      <c r="B152" s="35"/>
      <c r="C152" s="36"/>
      <c r="D152" s="193" t="s">
        <v>157</v>
      </c>
      <c r="E152" s="36"/>
      <c r="F152" s="194" t="s">
        <v>220</v>
      </c>
      <c r="G152" s="36"/>
      <c r="H152" s="36"/>
      <c r="I152" s="36"/>
      <c r="J152" s="36"/>
      <c r="K152" s="36"/>
      <c r="L152" s="39"/>
      <c r="M152" s="191"/>
      <c r="N152" s="192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20" t="s">
        <v>157</v>
      </c>
      <c r="AU152" s="20" t="s">
        <v>79</v>
      </c>
    </row>
    <row r="153" spans="1:65" s="14" customFormat="1" ht="10.199999999999999">
      <c r="B153" s="205"/>
      <c r="C153" s="206"/>
      <c r="D153" s="189" t="s">
        <v>161</v>
      </c>
      <c r="E153" s="207" t="s">
        <v>17</v>
      </c>
      <c r="F153" s="208" t="s">
        <v>221</v>
      </c>
      <c r="G153" s="206"/>
      <c r="H153" s="209">
        <v>73.334000000000003</v>
      </c>
      <c r="I153" s="206"/>
      <c r="J153" s="206"/>
      <c r="K153" s="206"/>
      <c r="L153" s="210"/>
      <c r="M153" s="211"/>
      <c r="N153" s="212"/>
      <c r="O153" s="212"/>
      <c r="P153" s="212"/>
      <c r="Q153" s="212"/>
      <c r="R153" s="212"/>
      <c r="S153" s="212"/>
      <c r="T153" s="213"/>
      <c r="AT153" s="214" t="s">
        <v>161</v>
      </c>
      <c r="AU153" s="214" t="s">
        <v>79</v>
      </c>
      <c r="AV153" s="14" t="s">
        <v>79</v>
      </c>
      <c r="AW153" s="14" t="s">
        <v>31</v>
      </c>
      <c r="AX153" s="14" t="s">
        <v>77</v>
      </c>
      <c r="AY153" s="214" t="s">
        <v>146</v>
      </c>
    </row>
    <row r="154" spans="1:65" s="2" customFormat="1" ht="37.799999999999997" customHeight="1">
      <c r="A154" s="34"/>
      <c r="B154" s="35"/>
      <c r="C154" s="177" t="s">
        <v>222</v>
      </c>
      <c r="D154" s="177" t="s">
        <v>148</v>
      </c>
      <c r="E154" s="178" t="s">
        <v>223</v>
      </c>
      <c r="F154" s="179" t="s">
        <v>224</v>
      </c>
      <c r="G154" s="180" t="s">
        <v>151</v>
      </c>
      <c r="H154" s="181">
        <v>260.54000000000002</v>
      </c>
      <c r="I154" s="182">
        <v>51</v>
      </c>
      <c r="J154" s="182">
        <f>ROUND(I154*H154,2)</f>
        <v>13287.54</v>
      </c>
      <c r="K154" s="179" t="s">
        <v>152</v>
      </c>
      <c r="L154" s="39"/>
      <c r="M154" s="183" t="s">
        <v>17</v>
      </c>
      <c r="N154" s="184" t="s">
        <v>41</v>
      </c>
      <c r="O154" s="185">
        <v>0.153</v>
      </c>
      <c r="P154" s="185">
        <f>O154*H154</f>
        <v>39.86262</v>
      </c>
      <c r="Q154" s="185">
        <v>0</v>
      </c>
      <c r="R154" s="185">
        <f>Q154*H154</f>
        <v>0</v>
      </c>
      <c r="S154" s="185">
        <v>0</v>
      </c>
      <c r="T154" s="18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7" t="s">
        <v>153</v>
      </c>
      <c r="AT154" s="187" t="s">
        <v>148</v>
      </c>
      <c r="AU154" s="187" t="s">
        <v>79</v>
      </c>
      <c r="AY154" s="20" t="s">
        <v>146</v>
      </c>
      <c r="BE154" s="188">
        <f>IF(N154="základní",J154,0)</f>
        <v>13287.54</v>
      </c>
      <c r="BF154" s="188">
        <f>IF(N154="snížená",J154,0)</f>
        <v>0</v>
      </c>
      <c r="BG154" s="188">
        <f>IF(N154="zákl. přenesená",J154,0)</f>
        <v>0</v>
      </c>
      <c r="BH154" s="188">
        <f>IF(N154="sníž. přenesená",J154,0)</f>
        <v>0</v>
      </c>
      <c r="BI154" s="188">
        <f>IF(N154="nulová",J154,0)</f>
        <v>0</v>
      </c>
      <c r="BJ154" s="20" t="s">
        <v>77</v>
      </c>
      <c r="BK154" s="188">
        <f>ROUND(I154*H154,2)</f>
        <v>13287.54</v>
      </c>
      <c r="BL154" s="20" t="s">
        <v>153</v>
      </c>
      <c r="BM154" s="187" t="s">
        <v>225</v>
      </c>
    </row>
    <row r="155" spans="1:65" s="2" customFormat="1" ht="38.4">
      <c r="A155" s="34"/>
      <c r="B155" s="35"/>
      <c r="C155" s="36"/>
      <c r="D155" s="189" t="s">
        <v>155</v>
      </c>
      <c r="E155" s="36"/>
      <c r="F155" s="190" t="s">
        <v>226</v>
      </c>
      <c r="G155" s="36"/>
      <c r="H155" s="36"/>
      <c r="I155" s="36"/>
      <c r="J155" s="36"/>
      <c r="K155" s="36"/>
      <c r="L155" s="39"/>
      <c r="M155" s="191"/>
      <c r="N155" s="192"/>
      <c r="O155" s="64"/>
      <c r="P155" s="64"/>
      <c r="Q155" s="64"/>
      <c r="R155" s="64"/>
      <c r="S155" s="64"/>
      <c r="T155" s="65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20" t="s">
        <v>155</v>
      </c>
      <c r="AU155" s="20" t="s">
        <v>79</v>
      </c>
    </row>
    <row r="156" spans="1:65" s="2" customFormat="1" ht="10.199999999999999">
      <c r="A156" s="34"/>
      <c r="B156" s="35"/>
      <c r="C156" s="36"/>
      <c r="D156" s="193" t="s">
        <v>157</v>
      </c>
      <c r="E156" s="36"/>
      <c r="F156" s="194" t="s">
        <v>227</v>
      </c>
      <c r="G156" s="36"/>
      <c r="H156" s="36"/>
      <c r="I156" s="36"/>
      <c r="J156" s="36"/>
      <c r="K156" s="36"/>
      <c r="L156" s="39"/>
      <c r="M156" s="191"/>
      <c r="N156" s="192"/>
      <c r="O156" s="64"/>
      <c r="P156" s="64"/>
      <c r="Q156" s="64"/>
      <c r="R156" s="64"/>
      <c r="S156" s="64"/>
      <c r="T156" s="6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20" t="s">
        <v>157</v>
      </c>
      <c r="AU156" s="20" t="s">
        <v>79</v>
      </c>
    </row>
    <row r="157" spans="1:65" s="13" customFormat="1" ht="10.199999999999999">
      <c r="B157" s="196"/>
      <c r="C157" s="197"/>
      <c r="D157" s="189" t="s">
        <v>161</v>
      </c>
      <c r="E157" s="198" t="s">
        <v>17</v>
      </c>
      <c r="F157" s="199" t="s">
        <v>164</v>
      </c>
      <c r="G157" s="197"/>
      <c r="H157" s="198" t="s">
        <v>17</v>
      </c>
      <c r="I157" s="197"/>
      <c r="J157" s="197"/>
      <c r="K157" s="197"/>
      <c r="L157" s="200"/>
      <c r="M157" s="201"/>
      <c r="N157" s="202"/>
      <c r="O157" s="202"/>
      <c r="P157" s="202"/>
      <c r="Q157" s="202"/>
      <c r="R157" s="202"/>
      <c r="S157" s="202"/>
      <c r="T157" s="203"/>
      <c r="AT157" s="204" t="s">
        <v>161</v>
      </c>
      <c r="AU157" s="204" t="s">
        <v>79</v>
      </c>
      <c r="AV157" s="13" t="s">
        <v>77</v>
      </c>
      <c r="AW157" s="13" t="s">
        <v>31</v>
      </c>
      <c r="AX157" s="13" t="s">
        <v>70</v>
      </c>
      <c r="AY157" s="204" t="s">
        <v>146</v>
      </c>
    </row>
    <row r="158" spans="1:65" s="14" customFormat="1" ht="10.199999999999999">
      <c r="B158" s="205"/>
      <c r="C158" s="206"/>
      <c r="D158" s="189" t="s">
        <v>161</v>
      </c>
      <c r="E158" s="207" t="s">
        <v>17</v>
      </c>
      <c r="F158" s="208" t="s">
        <v>165</v>
      </c>
      <c r="G158" s="206"/>
      <c r="H158" s="209">
        <v>31.2</v>
      </c>
      <c r="I158" s="206"/>
      <c r="J158" s="206"/>
      <c r="K158" s="206"/>
      <c r="L158" s="210"/>
      <c r="M158" s="211"/>
      <c r="N158" s="212"/>
      <c r="O158" s="212"/>
      <c r="P158" s="212"/>
      <c r="Q158" s="212"/>
      <c r="R158" s="212"/>
      <c r="S158" s="212"/>
      <c r="T158" s="213"/>
      <c r="AT158" s="214" t="s">
        <v>161</v>
      </c>
      <c r="AU158" s="214" t="s">
        <v>79</v>
      </c>
      <c r="AV158" s="14" t="s">
        <v>79</v>
      </c>
      <c r="AW158" s="14" t="s">
        <v>31</v>
      </c>
      <c r="AX158" s="14" t="s">
        <v>70</v>
      </c>
      <c r="AY158" s="214" t="s">
        <v>146</v>
      </c>
    </row>
    <row r="159" spans="1:65" s="13" customFormat="1" ht="10.199999999999999">
      <c r="B159" s="196"/>
      <c r="C159" s="197"/>
      <c r="D159" s="189" t="s">
        <v>161</v>
      </c>
      <c r="E159" s="198" t="s">
        <v>17</v>
      </c>
      <c r="F159" s="199" t="s">
        <v>166</v>
      </c>
      <c r="G159" s="197"/>
      <c r="H159" s="198" t="s">
        <v>17</v>
      </c>
      <c r="I159" s="197"/>
      <c r="J159" s="197"/>
      <c r="K159" s="197"/>
      <c r="L159" s="200"/>
      <c r="M159" s="201"/>
      <c r="N159" s="202"/>
      <c r="O159" s="202"/>
      <c r="P159" s="202"/>
      <c r="Q159" s="202"/>
      <c r="R159" s="202"/>
      <c r="S159" s="202"/>
      <c r="T159" s="203"/>
      <c r="AT159" s="204" t="s">
        <v>161</v>
      </c>
      <c r="AU159" s="204" t="s">
        <v>79</v>
      </c>
      <c r="AV159" s="13" t="s">
        <v>77</v>
      </c>
      <c r="AW159" s="13" t="s">
        <v>31</v>
      </c>
      <c r="AX159" s="13" t="s">
        <v>70</v>
      </c>
      <c r="AY159" s="204" t="s">
        <v>146</v>
      </c>
    </row>
    <row r="160" spans="1:65" s="14" customFormat="1" ht="10.199999999999999">
      <c r="B160" s="205"/>
      <c r="C160" s="206"/>
      <c r="D160" s="189" t="s">
        <v>161</v>
      </c>
      <c r="E160" s="207" t="s">
        <v>17</v>
      </c>
      <c r="F160" s="208" t="s">
        <v>167</v>
      </c>
      <c r="G160" s="206"/>
      <c r="H160" s="209">
        <v>70.84</v>
      </c>
      <c r="I160" s="206"/>
      <c r="J160" s="206"/>
      <c r="K160" s="206"/>
      <c r="L160" s="210"/>
      <c r="M160" s="211"/>
      <c r="N160" s="212"/>
      <c r="O160" s="212"/>
      <c r="P160" s="212"/>
      <c r="Q160" s="212"/>
      <c r="R160" s="212"/>
      <c r="S160" s="212"/>
      <c r="T160" s="213"/>
      <c r="AT160" s="214" t="s">
        <v>161</v>
      </c>
      <c r="AU160" s="214" t="s">
        <v>79</v>
      </c>
      <c r="AV160" s="14" t="s">
        <v>79</v>
      </c>
      <c r="AW160" s="14" t="s">
        <v>31</v>
      </c>
      <c r="AX160" s="14" t="s">
        <v>70</v>
      </c>
      <c r="AY160" s="214" t="s">
        <v>146</v>
      </c>
    </row>
    <row r="161" spans="1:65" s="13" customFormat="1" ht="10.199999999999999">
      <c r="B161" s="196"/>
      <c r="C161" s="197"/>
      <c r="D161" s="189" t="s">
        <v>161</v>
      </c>
      <c r="E161" s="198" t="s">
        <v>17</v>
      </c>
      <c r="F161" s="199" t="s">
        <v>168</v>
      </c>
      <c r="G161" s="197"/>
      <c r="H161" s="198" t="s">
        <v>17</v>
      </c>
      <c r="I161" s="197"/>
      <c r="J161" s="197"/>
      <c r="K161" s="197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161</v>
      </c>
      <c r="AU161" s="204" t="s">
        <v>79</v>
      </c>
      <c r="AV161" s="13" t="s">
        <v>77</v>
      </c>
      <c r="AW161" s="13" t="s">
        <v>31</v>
      </c>
      <c r="AX161" s="13" t="s">
        <v>70</v>
      </c>
      <c r="AY161" s="204" t="s">
        <v>146</v>
      </c>
    </row>
    <row r="162" spans="1:65" s="14" customFormat="1" ht="10.199999999999999">
      <c r="B162" s="205"/>
      <c r="C162" s="206"/>
      <c r="D162" s="189" t="s">
        <v>161</v>
      </c>
      <c r="E162" s="207" t="s">
        <v>17</v>
      </c>
      <c r="F162" s="208" t="s">
        <v>169</v>
      </c>
      <c r="G162" s="206"/>
      <c r="H162" s="209">
        <v>72.5</v>
      </c>
      <c r="I162" s="206"/>
      <c r="J162" s="206"/>
      <c r="K162" s="206"/>
      <c r="L162" s="210"/>
      <c r="M162" s="211"/>
      <c r="N162" s="212"/>
      <c r="O162" s="212"/>
      <c r="P162" s="212"/>
      <c r="Q162" s="212"/>
      <c r="R162" s="212"/>
      <c r="S162" s="212"/>
      <c r="T162" s="213"/>
      <c r="AT162" s="214" t="s">
        <v>161</v>
      </c>
      <c r="AU162" s="214" t="s">
        <v>79</v>
      </c>
      <c r="AV162" s="14" t="s">
        <v>79</v>
      </c>
      <c r="AW162" s="14" t="s">
        <v>31</v>
      </c>
      <c r="AX162" s="14" t="s">
        <v>70</v>
      </c>
      <c r="AY162" s="214" t="s">
        <v>146</v>
      </c>
    </row>
    <row r="163" spans="1:65" s="13" customFormat="1" ht="10.199999999999999">
      <c r="B163" s="196"/>
      <c r="C163" s="197"/>
      <c r="D163" s="189" t="s">
        <v>161</v>
      </c>
      <c r="E163" s="198" t="s">
        <v>17</v>
      </c>
      <c r="F163" s="199" t="s">
        <v>228</v>
      </c>
      <c r="G163" s="197"/>
      <c r="H163" s="198" t="s">
        <v>17</v>
      </c>
      <c r="I163" s="197"/>
      <c r="J163" s="197"/>
      <c r="K163" s="197"/>
      <c r="L163" s="200"/>
      <c r="M163" s="201"/>
      <c r="N163" s="202"/>
      <c r="O163" s="202"/>
      <c r="P163" s="202"/>
      <c r="Q163" s="202"/>
      <c r="R163" s="202"/>
      <c r="S163" s="202"/>
      <c r="T163" s="203"/>
      <c r="AT163" s="204" t="s">
        <v>161</v>
      </c>
      <c r="AU163" s="204" t="s">
        <v>79</v>
      </c>
      <c r="AV163" s="13" t="s">
        <v>77</v>
      </c>
      <c r="AW163" s="13" t="s">
        <v>31</v>
      </c>
      <c r="AX163" s="13" t="s">
        <v>70</v>
      </c>
      <c r="AY163" s="204" t="s">
        <v>146</v>
      </c>
    </row>
    <row r="164" spans="1:65" s="14" customFormat="1" ht="10.199999999999999">
      <c r="B164" s="205"/>
      <c r="C164" s="206"/>
      <c r="D164" s="189" t="s">
        <v>161</v>
      </c>
      <c r="E164" s="207" t="s">
        <v>17</v>
      </c>
      <c r="F164" s="208" t="s">
        <v>229</v>
      </c>
      <c r="G164" s="206"/>
      <c r="H164" s="209">
        <v>86</v>
      </c>
      <c r="I164" s="206"/>
      <c r="J164" s="206"/>
      <c r="K164" s="206"/>
      <c r="L164" s="210"/>
      <c r="M164" s="211"/>
      <c r="N164" s="212"/>
      <c r="O164" s="212"/>
      <c r="P164" s="212"/>
      <c r="Q164" s="212"/>
      <c r="R164" s="212"/>
      <c r="S164" s="212"/>
      <c r="T164" s="213"/>
      <c r="AT164" s="214" t="s">
        <v>161</v>
      </c>
      <c r="AU164" s="214" t="s">
        <v>79</v>
      </c>
      <c r="AV164" s="14" t="s">
        <v>79</v>
      </c>
      <c r="AW164" s="14" t="s">
        <v>31</v>
      </c>
      <c r="AX164" s="14" t="s">
        <v>70</v>
      </c>
      <c r="AY164" s="214" t="s">
        <v>146</v>
      </c>
    </row>
    <row r="165" spans="1:65" s="15" customFormat="1" ht="10.199999999999999">
      <c r="B165" s="215"/>
      <c r="C165" s="216"/>
      <c r="D165" s="189" t="s">
        <v>161</v>
      </c>
      <c r="E165" s="217" t="s">
        <v>17</v>
      </c>
      <c r="F165" s="218" t="s">
        <v>170</v>
      </c>
      <c r="G165" s="216"/>
      <c r="H165" s="219">
        <v>260.54000000000002</v>
      </c>
      <c r="I165" s="216"/>
      <c r="J165" s="216"/>
      <c r="K165" s="216"/>
      <c r="L165" s="220"/>
      <c r="M165" s="221"/>
      <c r="N165" s="222"/>
      <c r="O165" s="222"/>
      <c r="P165" s="222"/>
      <c r="Q165" s="222"/>
      <c r="R165" s="222"/>
      <c r="S165" s="222"/>
      <c r="T165" s="223"/>
      <c r="AT165" s="224" t="s">
        <v>161</v>
      </c>
      <c r="AU165" s="224" t="s">
        <v>79</v>
      </c>
      <c r="AV165" s="15" t="s">
        <v>153</v>
      </c>
      <c r="AW165" s="15" t="s">
        <v>31</v>
      </c>
      <c r="AX165" s="15" t="s">
        <v>77</v>
      </c>
      <c r="AY165" s="224" t="s">
        <v>146</v>
      </c>
    </row>
    <row r="166" spans="1:65" s="2" customFormat="1" ht="24.15" customHeight="1">
      <c r="A166" s="34"/>
      <c r="B166" s="35"/>
      <c r="C166" s="177" t="s">
        <v>230</v>
      </c>
      <c r="D166" s="177" t="s">
        <v>148</v>
      </c>
      <c r="E166" s="178" t="s">
        <v>231</v>
      </c>
      <c r="F166" s="179" t="s">
        <v>232</v>
      </c>
      <c r="G166" s="180" t="s">
        <v>151</v>
      </c>
      <c r="H166" s="181">
        <v>260.54000000000002</v>
      </c>
      <c r="I166" s="182">
        <v>48.5</v>
      </c>
      <c r="J166" s="182">
        <f>ROUND(I166*H166,2)</f>
        <v>12636.19</v>
      </c>
      <c r="K166" s="179" t="s">
        <v>152</v>
      </c>
      <c r="L166" s="39"/>
      <c r="M166" s="183" t="s">
        <v>17</v>
      </c>
      <c r="N166" s="184" t="s">
        <v>41</v>
      </c>
      <c r="O166" s="185">
        <v>0.14899999999999999</v>
      </c>
      <c r="P166" s="185">
        <f>O166*H166</f>
        <v>38.820460000000004</v>
      </c>
      <c r="Q166" s="185">
        <v>0</v>
      </c>
      <c r="R166" s="185">
        <f>Q166*H166</f>
        <v>0</v>
      </c>
      <c r="S166" s="185">
        <v>0</v>
      </c>
      <c r="T166" s="18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7" t="s">
        <v>153</v>
      </c>
      <c r="AT166" s="187" t="s">
        <v>148</v>
      </c>
      <c r="AU166" s="187" t="s">
        <v>79</v>
      </c>
      <c r="AY166" s="20" t="s">
        <v>146</v>
      </c>
      <c r="BE166" s="188">
        <f>IF(N166="základní",J166,0)</f>
        <v>12636.19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20" t="s">
        <v>77</v>
      </c>
      <c r="BK166" s="188">
        <f>ROUND(I166*H166,2)</f>
        <v>12636.19</v>
      </c>
      <c r="BL166" s="20" t="s">
        <v>153</v>
      </c>
      <c r="BM166" s="187" t="s">
        <v>233</v>
      </c>
    </row>
    <row r="167" spans="1:65" s="2" customFormat="1" ht="19.2">
      <c r="A167" s="34"/>
      <c r="B167" s="35"/>
      <c r="C167" s="36"/>
      <c r="D167" s="189" t="s">
        <v>155</v>
      </c>
      <c r="E167" s="36"/>
      <c r="F167" s="190" t="s">
        <v>234</v>
      </c>
      <c r="G167" s="36"/>
      <c r="H167" s="36"/>
      <c r="I167" s="36"/>
      <c r="J167" s="36"/>
      <c r="K167" s="36"/>
      <c r="L167" s="39"/>
      <c r="M167" s="191"/>
      <c r="N167" s="192"/>
      <c r="O167" s="64"/>
      <c r="P167" s="64"/>
      <c r="Q167" s="64"/>
      <c r="R167" s="64"/>
      <c r="S167" s="64"/>
      <c r="T167" s="65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20" t="s">
        <v>155</v>
      </c>
      <c r="AU167" s="20" t="s">
        <v>79</v>
      </c>
    </row>
    <row r="168" spans="1:65" s="2" customFormat="1" ht="10.199999999999999">
      <c r="A168" s="34"/>
      <c r="B168" s="35"/>
      <c r="C168" s="36"/>
      <c r="D168" s="193" t="s">
        <v>157</v>
      </c>
      <c r="E168" s="36"/>
      <c r="F168" s="194" t="s">
        <v>235</v>
      </c>
      <c r="G168" s="36"/>
      <c r="H168" s="36"/>
      <c r="I168" s="36"/>
      <c r="J168" s="36"/>
      <c r="K168" s="36"/>
      <c r="L168" s="39"/>
      <c r="M168" s="191"/>
      <c r="N168" s="192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20" t="s">
        <v>157</v>
      </c>
      <c r="AU168" s="20" t="s">
        <v>79</v>
      </c>
    </row>
    <row r="169" spans="1:65" s="13" customFormat="1" ht="10.199999999999999">
      <c r="B169" s="196"/>
      <c r="C169" s="197"/>
      <c r="D169" s="189" t="s">
        <v>161</v>
      </c>
      <c r="E169" s="198" t="s">
        <v>17</v>
      </c>
      <c r="F169" s="199" t="s">
        <v>164</v>
      </c>
      <c r="G169" s="197"/>
      <c r="H169" s="198" t="s">
        <v>17</v>
      </c>
      <c r="I169" s="197"/>
      <c r="J169" s="197"/>
      <c r="K169" s="197"/>
      <c r="L169" s="200"/>
      <c r="M169" s="201"/>
      <c r="N169" s="202"/>
      <c r="O169" s="202"/>
      <c r="P169" s="202"/>
      <c r="Q169" s="202"/>
      <c r="R169" s="202"/>
      <c r="S169" s="202"/>
      <c r="T169" s="203"/>
      <c r="AT169" s="204" t="s">
        <v>161</v>
      </c>
      <c r="AU169" s="204" t="s">
        <v>79</v>
      </c>
      <c r="AV169" s="13" t="s">
        <v>77</v>
      </c>
      <c r="AW169" s="13" t="s">
        <v>31</v>
      </c>
      <c r="AX169" s="13" t="s">
        <v>70</v>
      </c>
      <c r="AY169" s="204" t="s">
        <v>146</v>
      </c>
    </row>
    <row r="170" spans="1:65" s="14" customFormat="1" ht="10.199999999999999">
      <c r="B170" s="205"/>
      <c r="C170" s="206"/>
      <c r="D170" s="189" t="s">
        <v>161</v>
      </c>
      <c r="E170" s="207" t="s">
        <v>17</v>
      </c>
      <c r="F170" s="208" t="s">
        <v>165</v>
      </c>
      <c r="G170" s="206"/>
      <c r="H170" s="209">
        <v>31.2</v>
      </c>
      <c r="I170" s="206"/>
      <c r="J170" s="206"/>
      <c r="K170" s="206"/>
      <c r="L170" s="210"/>
      <c r="M170" s="211"/>
      <c r="N170" s="212"/>
      <c r="O170" s="212"/>
      <c r="P170" s="212"/>
      <c r="Q170" s="212"/>
      <c r="R170" s="212"/>
      <c r="S170" s="212"/>
      <c r="T170" s="213"/>
      <c r="AT170" s="214" t="s">
        <v>161</v>
      </c>
      <c r="AU170" s="214" t="s">
        <v>79</v>
      </c>
      <c r="AV170" s="14" t="s">
        <v>79</v>
      </c>
      <c r="AW170" s="14" t="s">
        <v>31</v>
      </c>
      <c r="AX170" s="14" t="s">
        <v>70</v>
      </c>
      <c r="AY170" s="214" t="s">
        <v>146</v>
      </c>
    </row>
    <row r="171" spans="1:65" s="13" customFormat="1" ht="10.199999999999999">
      <c r="B171" s="196"/>
      <c r="C171" s="197"/>
      <c r="D171" s="189" t="s">
        <v>161</v>
      </c>
      <c r="E171" s="198" t="s">
        <v>17</v>
      </c>
      <c r="F171" s="199" t="s">
        <v>166</v>
      </c>
      <c r="G171" s="197"/>
      <c r="H171" s="198" t="s">
        <v>17</v>
      </c>
      <c r="I171" s="197"/>
      <c r="J171" s="197"/>
      <c r="K171" s="197"/>
      <c r="L171" s="200"/>
      <c r="M171" s="201"/>
      <c r="N171" s="202"/>
      <c r="O171" s="202"/>
      <c r="P171" s="202"/>
      <c r="Q171" s="202"/>
      <c r="R171" s="202"/>
      <c r="S171" s="202"/>
      <c r="T171" s="203"/>
      <c r="AT171" s="204" t="s">
        <v>161</v>
      </c>
      <c r="AU171" s="204" t="s">
        <v>79</v>
      </c>
      <c r="AV171" s="13" t="s">
        <v>77</v>
      </c>
      <c r="AW171" s="13" t="s">
        <v>31</v>
      </c>
      <c r="AX171" s="13" t="s">
        <v>70</v>
      </c>
      <c r="AY171" s="204" t="s">
        <v>146</v>
      </c>
    </row>
    <row r="172" spans="1:65" s="14" customFormat="1" ht="10.199999999999999">
      <c r="B172" s="205"/>
      <c r="C172" s="206"/>
      <c r="D172" s="189" t="s">
        <v>161</v>
      </c>
      <c r="E172" s="207" t="s">
        <v>17</v>
      </c>
      <c r="F172" s="208" t="s">
        <v>167</v>
      </c>
      <c r="G172" s="206"/>
      <c r="H172" s="209">
        <v>70.84</v>
      </c>
      <c r="I172" s="206"/>
      <c r="J172" s="206"/>
      <c r="K172" s="206"/>
      <c r="L172" s="210"/>
      <c r="M172" s="211"/>
      <c r="N172" s="212"/>
      <c r="O172" s="212"/>
      <c r="P172" s="212"/>
      <c r="Q172" s="212"/>
      <c r="R172" s="212"/>
      <c r="S172" s="212"/>
      <c r="T172" s="213"/>
      <c r="AT172" s="214" t="s">
        <v>161</v>
      </c>
      <c r="AU172" s="214" t="s">
        <v>79</v>
      </c>
      <c r="AV172" s="14" t="s">
        <v>79</v>
      </c>
      <c r="AW172" s="14" t="s">
        <v>31</v>
      </c>
      <c r="AX172" s="14" t="s">
        <v>70</v>
      </c>
      <c r="AY172" s="214" t="s">
        <v>146</v>
      </c>
    </row>
    <row r="173" spans="1:65" s="13" customFormat="1" ht="10.199999999999999">
      <c r="B173" s="196"/>
      <c r="C173" s="197"/>
      <c r="D173" s="189" t="s">
        <v>161</v>
      </c>
      <c r="E173" s="198" t="s">
        <v>17</v>
      </c>
      <c r="F173" s="199" t="s">
        <v>168</v>
      </c>
      <c r="G173" s="197"/>
      <c r="H173" s="198" t="s">
        <v>17</v>
      </c>
      <c r="I173" s="197"/>
      <c r="J173" s="197"/>
      <c r="K173" s="197"/>
      <c r="L173" s="200"/>
      <c r="M173" s="201"/>
      <c r="N173" s="202"/>
      <c r="O173" s="202"/>
      <c r="P173" s="202"/>
      <c r="Q173" s="202"/>
      <c r="R173" s="202"/>
      <c r="S173" s="202"/>
      <c r="T173" s="203"/>
      <c r="AT173" s="204" t="s">
        <v>161</v>
      </c>
      <c r="AU173" s="204" t="s">
        <v>79</v>
      </c>
      <c r="AV173" s="13" t="s">
        <v>77</v>
      </c>
      <c r="AW173" s="13" t="s">
        <v>31</v>
      </c>
      <c r="AX173" s="13" t="s">
        <v>70</v>
      </c>
      <c r="AY173" s="204" t="s">
        <v>146</v>
      </c>
    </row>
    <row r="174" spans="1:65" s="14" customFormat="1" ht="10.199999999999999">
      <c r="B174" s="205"/>
      <c r="C174" s="206"/>
      <c r="D174" s="189" t="s">
        <v>161</v>
      </c>
      <c r="E174" s="207" t="s">
        <v>17</v>
      </c>
      <c r="F174" s="208" t="s">
        <v>169</v>
      </c>
      <c r="G174" s="206"/>
      <c r="H174" s="209">
        <v>72.5</v>
      </c>
      <c r="I174" s="206"/>
      <c r="J174" s="206"/>
      <c r="K174" s="206"/>
      <c r="L174" s="210"/>
      <c r="M174" s="211"/>
      <c r="N174" s="212"/>
      <c r="O174" s="212"/>
      <c r="P174" s="212"/>
      <c r="Q174" s="212"/>
      <c r="R174" s="212"/>
      <c r="S174" s="212"/>
      <c r="T174" s="213"/>
      <c r="AT174" s="214" t="s">
        <v>161</v>
      </c>
      <c r="AU174" s="214" t="s">
        <v>79</v>
      </c>
      <c r="AV174" s="14" t="s">
        <v>79</v>
      </c>
      <c r="AW174" s="14" t="s">
        <v>31</v>
      </c>
      <c r="AX174" s="14" t="s">
        <v>70</v>
      </c>
      <c r="AY174" s="214" t="s">
        <v>146</v>
      </c>
    </row>
    <row r="175" spans="1:65" s="13" customFormat="1" ht="10.199999999999999">
      <c r="B175" s="196"/>
      <c r="C175" s="197"/>
      <c r="D175" s="189" t="s">
        <v>161</v>
      </c>
      <c r="E175" s="198" t="s">
        <v>17</v>
      </c>
      <c r="F175" s="199" t="s">
        <v>228</v>
      </c>
      <c r="G175" s="197"/>
      <c r="H175" s="198" t="s">
        <v>17</v>
      </c>
      <c r="I175" s="197"/>
      <c r="J175" s="197"/>
      <c r="K175" s="197"/>
      <c r="L175" s="200"/>
      <c r="M175" s="201"/>
      <c r="N175" s="202"/>
      <c r="O175" s="202"/>
      <c r="P175" s="202"/>
      <c r="Q175" s="202"/>
      <c r="R175" s="202"/>
      <c r="S175" s="202"/>
      <c r="T175" s="203"/>
      <c r="AT175" s="204" t="s">
        <v>161</v>
      </c>
      <c r="AU175" s="204" t="s">
        <v>79</v>
      </c>
      <c r="AV175" s="13" t="s">
        <v>77</v>
      </c>
      <c r="AW175" s="13" t="s">
        <v>31</v>
      </c>
      <c r="AX175" s="13" t="s">
        <v>70</v>
      </c>
      <c r="AY175" s="204" t="s">
        <v>146</v>
      </c>
    </row>
    <row r="176" spans="1:65" s="14" customFormat="1" ht="10.199999999999999">
      <c r="B176" s="205"/>
      <c r="C176" s="206"/>
      <c r="D176" s="189" t="s">
        <v>161</v>
      </c>
      <c r="E176" s="207" t="s">
        <v>17</v>
      </c>
      <c r="F176" s="208" t="s">
        <v>229</v>
      </c>
      <c r="G176" s="206"/>
      <c r="H176" s="209">
        <v>86</v>
      </c>
      <c r="I176" s="206"/>
      <c r="J176" s="206"/>
      <c r="K176" s="206"/>
      <c r="L176" s="210"/>
      <c r="M176" s="211"/>
      <c r="N176" s="212"/>
      <c r="O176" s="212"/>
      <c r="P176" s="212"/>
      <c r="Q176" s="212"/>
      <c r="R176" s="212"/>
      <c r="S176" s="212"/>
      <c r="T176" s="213"/>
      <c r="AT176" s="214" t="s">
        <v>161</v>
      </c>
      <c r="AU176" s="214" t="s">
        <v>79</v>
      </c>
      <c r="AV176" s="14" t="s">
        <v>79</v>
      </c>
      <c r="AW176" s="14" t="s">
        <v>31</v>
      </c>
      <c r="AX176" s="14" t="s">
        <v>70</v>
      </c>
      <c r="AY176" s="214" t="s">
        <v>146</v>
      </c>
    </row>
    <row r="177" spans="1:65" s="15" customFormat="1" ht="10.199999999999999">
      <c r="B177" s="215"/>
      <c r="C177" s="216"/>
      <c r="D177" s="189" t="s">
        <v>161</v>
      </c>
      <c r="E177" s="217" t="s">
        <v>17</v>
      </c>
      <c r="F177" s="218" t="s">
        <v>170</v>
      </c>
      <c r="G177" s="216"/>
      <c r="H177" s="219">
        <v>260.54000000000002</v>
      </c>
      <c r="I177" s="216"/>
      <c r="J177" s="216"/>
      <c r="K177" s="216"/>
      <c r="L177" s="220"/>
      <c r="M177" s="221"/>
      <c r="N177" s="222"/>
      <c r="O177" s="222"/>
      <c r="P177" s="222"/>
      <c r="Q177" s="222"/>
      <c r="R177" s="222"/>
      <c r="S177" s="222"/>
      <c r="T177" s="223"/>
      <c r="AT177" s="224" t="s">
        <v>161</v>
      </c>
      <c r="AU177" s="224" t="s">
        <v>79</v>
      </c>
      <c r="AV177" s="15" t="s">
        <v>153</v>
      </c>
      <c r="AW177" s="15" t="s">
        <v>31</v>
      </c>
      <c r="AX177" s="15" t="s">
        <v>77</v>
      </c>
      <c r="AY177" s="224" t="s">
        <v>146</v>
      </c>
    </row>
    <row r="178" spans="1:65" s="12" customFormat="1" ht="22.8" customHeight="1">
      <c r="B178" s="162"/>
      <c r="C178" s="163"/>
      <c r="D178" s="164" t="s">
        <v>69</v>
      </c>
      <c r="E178" s="175" t="s">
        <v>79</v>
      </c>
      <c r="F178" s="175" t="s">
        <v>236</v>
      </c>
      <c r="G178" s="163"/>
      <c r="H178" s="163"/>
      <c r="I178" s="163"/>
      <c r="J178" s="176">
        <f>BK178</f>
        <v>41137.019999999997</v>
      </c>
      <c r="K178" s="163"/>
      <c r="L178" s="167"/>
      <c r="M178" s="168"/>
      <c r="N178" s="169"/>
      <c r="O178" s="169"/>
      <c r="P178" s="170">
        <f>SUM(P179:P238)</f>
        <v>18.629738</v>
      </c>
      <c r="Q178" s="169"/>
      <c r="R178" s="170">
        <f>SUM(R179:R238)</f>
        <v>20.00463654</v>
      </c>
      <c r="S178" s="169"/>
      <c r="T178" s="171">
        <f>SUM(T179:T238)</f>
        <v>0</v>
      </c>
      <c r="AR178" s="172" t="s">
        <v>77</v>
      </c>
      <c r="AT178" s="173" t="s">
        <v>69</v>
      </c>
      <c r="AU178" s="173" t="s">
        <v>77</v>
      </c>
      <c r="AY178" s="172" t="s">
        <v>146</v>
      </c>
      <c r="BK178" s="174">
        <f>SUM(BK179:BK238)</f>
        <v>41137.019999999997</v>
      </c>
    </row>
    <row r="179" spans="1:65" s="2" customFormat="1" ht="24.15" customHeight="1">
      <c r="A179" s="34"/>
      <c r="B179" s="35"/>
      <c r="C179" s="177" t="s">
        <v>237</v>
      </c>
      <c r="D179" s="177" t="s">
        <v>148</v>
      </c>
      <c r="E179" s="178" t="s">
        <v>238</v>
      </c>
      <c r="F179" s="179" t="s">
        <v>239</v>
      </c>
      <c r="G179" s="180" t="s">
        <v>173</v>
      </c>
      <c r="H179" s="181">
        <v>1.6359999999999999</v>
      </c>
      <c r="I179" s="182">
        <v>1220</v>
      </c>
      <c r="J179" s="182">
        <f>ROUND(I179*H179,2)</f>
        <v>1995.92</v>
      </c>
      <c r="K179" s="179" t="s">
        <v>152</v>
      </c>
      <c r="L179" s="39"/>
      <c r="M179" s="183" t="s">
        <v>17</v>
      </c>
      <c r="N179" s="184" t="s">
        <v>41</v>
      </c>
      <c r="O179" s="185">
        <v>0.98499999999999999</v>
      </c>
      <c r="P179" s="185">
        <f>O179*H179</f>
        <v>1.6114599999999999</v>
      </c>
      <c r="Q179" s="185">
        <v>1.98</v>
      </c>
      <c r="R179" s="185">
        <f>Q179*H179</f>
        <v>3.2392799999999999</v>
      </c>
      <c r="S179" s="185">
        <v>0</v>
      </c>
      <c r="T179" s="18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7" t="s">
        <v>153</v>
      </c>
      <c r="AT179" s="187" t="s">
        <v>148</v>
      </c>
      <c r="AU179" s="187" t="s">
        <v>79</v>
      </c>
      <c r="AY179" s="20" t="s">
        <v>146</v>
      </c>
      <c r="BE179" s="188">
        <f>IF(N179="základní",J179,0)</f>
        <v>1995.92</v>
      </c>
      <c r="BF179" s="188">
        <f>IF(N179="snížená",J179,0)</f>
        <v>0</v>
      </c>
      <c r="BG179" s="188">
        <f>IF(N179="zákl. přenesená",J179,0)</f>
        <v>0</v>
      </c>
      <c r="BH179" s="188">
        <f>IF(N179="sníž. přenesená",J179,0)</f>
        <v>0</v>
      </c>
      <c r="BI179" s="188">
        <f>IF(N179="nulová",J179,0)</f>
        <v>0</v>
      </c>
      <c r="BJ179" s="20" t="s">
        <v>77</v>
      </c>
      <c r="BK179" s="188">
        <f>ROUND(I179*H179,2)</f>
        <v>1995.92</v>
      </c>
      <c r="BL179" s="20" t="s">
        <v>153</v>
      </c>
      <c r="BM179" s="187" t="s">
        <v>240</v>
      </c>
    </row>
    <row r="180" spans="1:65" s="2" customFormat="1" ht="19.2">
      <c r="A180" s="34"/>
      <c r="B180" s="35"/>
      <c r="C180" s="36"/>
      <c r="D180" s="189" t="s">
        <v>155</v>
      </c>
      <c r="E180" s="36"/>
      <c r="F180" s="190" t="s">
        <v>241</v>
      </c>
      <c r="G180" s="36"/>
      <c r="H180" s="36"/>
      <c r="I180" s="36"/>
      <c r="J180" s="36"/>
      <c r="K180" s="36"/>
      <c r="L180" s="39"/>
      <c r="M180" s="191"/>
      <c r="N180" s="192"/>
      <c r="O180" s="64"/>
      <c r="P180" s="64"/>
      <c r="Q180" s="64"/>
      <c r="R180" s="64"/>
      <c r="S180" s="64"/>
      <c r="T180" s="65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20" t="s">
        <v>155</v>
      </c>
      <c r="AU180" s="20" t="s">
        <v>79</v>
      </c>
    </row>
    <row r="181" spans="1:65" s="2" customFormat="1" ht="10.199999999999999">
      <c r="A181" s="34"/>
      <c r="B181" s="35"/>
      <c r="C181" s="36"/>
      <c r="D181" s="193" t="s">
        <v>157</v>
      </c>
      <c r="E181" s="36"/>
      <c r="F181" s="194" t="s">
        <v>242</v>
      </c>
      <c r="G181" s="36"/>
      <c r="H181" s="36"/>
      <c r="I181" s="36"/>
      <c r="J181" s="36"/>
      <c r="K181" s="36"/>
      <c r="L181" s="39"/>
      <c r="M181" s="191"/>
      <c r="N181" s="192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20" t="s">
        <v>157</v>
      </c>
      <c r="AU181" s="20" t="s">
        <v>79</v>
      </c>
    </row>
    <row r="182" spans="1:65" s="13" customFormat="1" ht="10.199999999999999">
      <c r="B182" s="196"/>
      <c r="C182" s="197"/>
      <c r="D182" s="189" t="s">
        <v>161</v>
      </c>
      <c r="E182" s="198" t="s">
        <v>17</v>
      </c>
      <c r="F182" s="199" t="s">
        <v>164</v>
      </c>
      <c r="G182" s="197"/>
      <c r="H182" s="198" t="s">
        <v>17</v>
      </c>
      <c r="I182" s="197"/>
      <c r="J182" s="197"/>
      <c r="K182" s="197"/>
      <c r="L182" s="200"/>
      <c r="M182" s="201"/>
      <c r="N182" s="202"/>
      <c r="O182" s="202"/>
      <c r="P182" s="202"/>
      <c r="Q182" s="202"/>
      <c r="R182" s="202"/>
      <c r="S182" s="202"/>
      <c r="T182" s="203"/>
      <c r="AT182" s="204" t="s">
        <v>161</v>
      </c>
      <c r="AU182" s="204" t="s">
        <v>79</v>
      </c>
      <c r="AV182" s="13" t="s">
        <v>77</v>
      </c>
      <c r="AW182" s="13" t="s">
        <v>31</v>
      </c>
      <c r="AX182" s="13" t="s">
        <v>70</v>
      </c>
      <c r="AY182" s="204" t="s">
        <v>146</v>
      </c>
    </row>
    <row r="183" spans="1:65" s="14" customFormat="1" ht="10.199999999999999">
      <c r="B183" s="205"/>
      <c r="C183" s="206"/>
      <c r="D183" s="189" t="s">
        <v>161</v>
      </c>
      <c r="E183" s="207" t="s">
        <v>17</v>
      </c>
      <c r="F183" s="208" t="s">
        <v>243</v>
      </c>
      <c r="G183" s="206"/>
      <c r="H183" s="209">
        <v>0.72599999999999998</v>
      </c>
      <c r="I183" s="206"/>
      <c r="J183" s="206"/>
      <c r="K183" s="206"/>
      <c r="L183" s="210"/>
      <c r="M183" s="211"/>
      <c r="N183" s="212"/>
      <c r="O183" s="212"/>
      <c r="P183" s="212"/>
      <c r="Q183" s="212"/>
      <c r="R183" s="212"/>
      <c r="S183" s="212"/>
      <c r="T183" s="213"/>
      <c r="AT183" s="214" t="s">
        <v>161</v>
      </c>
      <c r="AU183" s="214" t="s">
        <v>79</v>
      </c>
      <c r="AV183" s="14" t="s">
        <v>79</v>
      </c>
      <c r="AW183" s="14" t="s">
        <v>31</v>
      </c>
      <c r="AX183" s="14" t="s">
        <v>70</v>
      </c>
      <c r="AY183" s="214" t="s">
        <v>146</v>
      </c>
    </row>
    <row r="184" spans="1:65" s="14" customFormat="1" ht="10.199999999999999">
      <c r="B184" s="205"/>
      <c r="C184" s="206"/>
      <c r="D184" s="189" t="s">
        <v>161</v>
      </c>
      <c r="E184" s="207" t="s">
        <v>17</v>
      </c>
      <c r="F184" s="208" t="s">
        <v>244</v>
      </c>
      <c r="G184" s="206"/>
      <c r="H184" s="209">
        <v>7.1999999999999995E-2</v>
      </c>
      <c r="I184" s="206"/>
      <c r="J184" s="206"/>
      <c r="K184" s="206"/>
      <c r="L184" s="210"/>
      <c r="M184" s="211"/>
      <c r="N184" s="212"/>
      <c r="O184" s="212"/>
      <c r="P184" s="212"/>
      <c r="Q184" s="212"/>
      <c r="R184" s="212"/>
      <c r="S184" s="212"/>
      <c r="T184" s="213"/>
      <c r="AT184" s="214" t="s">
        <v>161</v>
      </c>
      <c r="AU184" s="214" t="s">
        <v>79</v>
      </c>
      <c r="AV184" s="14" t="s">
        <v>79</v>
      </c>
      <c r="AW184" s="14" t="s">
        <v>31</v>
      </c>
      <c r="AX184" s="14" t="s">
        <v>70</v>
      </c>
      <c r="AY184" s="214" t="s">
        <v>146</v>
      </c>
    </row>
    <row r="185" spans="1:65" s="14" customFormat="1" ht="10.199999999999999">
      <c r="B185" s="205"/>
      <c r="C185" s="206"/>
      <c r="D185" s="189" t="s">
        <v>161</v>
      </c>
      <c r="E185" s="207" t="s">
        <v>17</v>
      </c>
      <c r="F185" s="208" t="s">
        <v>245</v>
      </c>
      <c r="G185" s="206"/>
      <c r="H185" s="209">
        <v>6.4000000000000001E-2</v>
      </c>
      <c r="I185" s="206"/>
      <c r="J185" s="206"/>
      <c r="K185" s="206"/>
      <c r="L185" s="210"/>
      <c r="M185" s="211"/>
      <c r="N185" s="212"/>
      <c r="O185" s="212"/>
      <c r="P185" s="212"/>
      <c r="Q185" s="212"/>
      <c r="R185" s="212"/>
      <c r="S185" s="212"/>
      <c r="T185" s="213"/>
      <c r="AT185" s="214" t="s">
        <v>161</v>
      </c>
      <c r="AU185" s="214" t="s">
        <v>79</v>
      </c>
      <c r="AV185" s="14" t="s">
        <v>79</v>
      </c>
      <c r="AW185" s="14" t="s">
        <v>31</v>
      </c>
      <c r="AX185" s="14" t="s">
        <v>70</v>
      </c>
      <c r="AY185" s="214" t="s">
        <v>146</v>
      </c>
    </row>
    <row r="186" spans="1:65" s="16" customFormat="1" ht="10.199999999999999">
      <c r="B186" s="225"/>
      <c r="C186" s="226"/>
      <c r="D186" s="189" t="s">
        <v>161</v>
      </c>
      <c r="E186" s="227" t="s">
        <v>17</v>
      </c>
      <c r="F186" s="228" t="s">
        <v>246</v>
      </c>
      <c r="G186" s="226"/>
      <c r="H186" s="229">
        <v>0.86199999999999999</v>
      </c>
      <c r="I186" s="226"/>
      <c r="J186" s="226"/>
      <c r="K186" s="226"/>
      <c r="L186" s="230"/>
      <c r="M186" s="231"/>
      <c r="N186" s="232"/>
      <c r="O186" s="232"/>
      <c r="P186" s="232"/>
      <c r="Q186" s="232"/>
      <c r="R186" s="232"/>
      <c r="S186" s="232"/>
      <c r="T186" s="233"/>
      <c r="AT186" s="234" t="s">
        <v>161</v>
      </c>
      <c r="AU186" s="234" t="s">
        <v>79</v>
      </c>
      <c r="AV186" s="16" t="s">
        <v>181</v>
      </c>
      <c r="AW186" s="16" t="s">
        <v>31</v>
      </c>
      <c r="AX186" s="16" t="s">
        <v>70</v>
      </c>
      <c r="AY186" s="234" t="s">
        <v>146</v>
      </c>
    </row>
    <row r="187" spans="1:65" s="13" customFormat="1" ht="10.199999999999999">
      <c r="B187" s="196"/>
      <c r="C187" s="197"/>
      <c r="D187" s="189" t="s">
        <v>161</v>
      </c>
      <c r="E187" s="198" t="s">
        <v>17</v>
      </c>
      <c r="F187" s="199" t="s">
        <v>187</v>
      </c>
      <c r="G187" s="197"/>
      <c r="H187" s="198" t="s">
        <v>17</v>
      </c>
      <c r="I187" s="197"/>
      <c r="J187" s="197"/>
      <c r="K187" s="197"/>
      <c r="L187" s="200"/>
      <c r="M187" s="201"/>
      <c r="N187" s="202"/>
      <c r="O187" s="202"/>
      <c r="P187" s="202"/>
      <c r="Q187" s="202"/>
      <c r="R187" s="202"/>
      <c r="S187" s="202"/>
      <c r="T187" s="203"/>
      <c r="AT187" s="204" t="s">
        <v>161</v>
      </c>
      <c r="AU187" s="204" t="s">
        <v>79</v>
      </c>
      <c r="AV187" s="13" t="s">
        <v>77</v>
      </c>
      <c r="AW187" s="13" t="s">
        <v>31</v>
      </c>
      <c r="AX187" s="13" t="s">
        <v>70</v>
      </c>
      <c r="AY187" s="204" t="s">
        <v>146</v>
      </c>
    </row>
    <row r="188" spans="1:65" s="14" customFormat="1" ht="10.199999999999999">
      <c r="B188" s="205"/>
      <c r="C188" s="206"/>
      <c r="D188" s="189" t="s">
        <v>161</v>
      </c>
      <c r="E188" s="207" t="s">
        <v>17</v>
      </c>
      <c r="F188" s="208" t="s">
        <v>247</v>
      </c>
      <c r="G188" s="206"/>
      <c r="H188" s="209">
        <v>0.60299999999999998</v>
      </c>
      <c r="I188" s="206"/>
      <c r="J188" s="206"/>
      <c r="K188" s="206"/>
      <c r="L188" s="210"/>
      <c r="M188" s="211"/>
      <c r="N188" s="212"/>
      <c r="O188" s="212"/>
      <c r="P188" s="212"/>
      <c r="Q188" s="212"/>
      <c r="R188" s="212"/>
      <c r="S188" s="212"/>
      <c r="T188" s="213"/>
      <c r="AT188" s="214" t="s">
        <v>161</v>
      </c>
      <c r="AU188" s="214" t="s">
        <v>79</v>
      </c>
      <c r="AV188" s="14" t="s">
        <v>79</v>
      </c>
      <c r="AW188" s="14" t="s">
        <v>31</v>
      </c>
      <c r="AX188" s="14" t="s">
        <v>70</v>
      </c>
      <c r="AY188" s="214" t="s">
        <v>146</v>
      </c>
    </row>
    <row r="189" spans="1:65" s="13" customFormat="1" ht="20.399999999999999">
      <c r="B189" s="196"/>
      <c r="C189" s="197"/>
      <c r="D189" s="189" t="s">
        <v>161</v>
      </c>
      <c r="E189" s="198" t="s">
        <v>17</v>
      </c>
      <c r="F189" s="199" t="s">
        <v>203</v>
      </c>
      <c r="G189" s="197"/>
      <c r="H189" s="198" t="s">
        <v>17</v>
      </c>
      <c r="I189" s="197"/>
      <c r="J189" s="197"/>
      <c r="K189" s="197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161</v>
      </c>
      <c r="AU189" s="204" t="s">
        <v>79</v>
      </c>
      <c r="AV189" s="13" t="s">
        <v>77</v>
      </c>
      <c r="AW189" s="13" t="s">
        <v>31</v>
      </c>
      <c r="AX189" s="13" t="s">
        <v>70</v>
      </c>
      <c r="AY189" s="204" t="s">
        <v>146</v>
      </c>
    </row>
    <row r="190" spans="1:65" s="14" customFormat="1" ht="10.199999999999999">
      <c r="B190" s="205"/>
      <c r="C190" s="206"/>
      <c r="D190" s="189" t="s">
        <v>161</v>
      </c>
      <c r="E190" s="207" t="s">
        <v>17</v>
      </c>
      <c r="F190" s="208" t="s">
        <v>248</v>
      </c>
      <c r="G190" s="206"/>
      <c r="H190" s="209">
        <v>4.4999999999999998E-2</v>
      </c>
      <c r="I190" s="206"/>
      <c r="J190" s="206"/>
      <c r="K190" s="206"/>
      <c r="L190" s="210"/>
      <c r="M190" s="211"/>
      <c r="N190" s="212"/>
      <c r="O190" s="212"/>
      <c r="P190" s="212"/>
      <c r="Q190" s="212"/>
      <c r="R190" s="212"/>
      <c r="S190" s="212"/>
      <c r="T190" s="213"/>
      <c r="AT190" s="214" t="s">
        <v>161</v>
      </c>
      <c r="AU190" s="214" t="s">
        <v>79</v>
      </c>
      <c r="AV190" s="14" t="s">
        <v>79</v>
      </c>
      <c r="AW190" s="14" t="s">
        <v>31</v>
      </c>
      <c r="AX190" s="14" t="s">
        <v>70</v>
      </c>
      <c r="AY190" s="214" t="s">
        <v>146</v>
      </c>
    </row>
    <row r="191" spans="1:65" s="14" customFormat="1" ht="10.199999999999999">
      <c r="B191" s="205"/>
      <c r="C191" s="206"/>
      <c r="D191" s="189" t="s">
        <v>161</v>
      </c>
      <c r="E191" s="207" t="s">
        <v>17</v>
      </c>
      <c r="F191" s="208" t="s">
        <v>249</v>
      </c>
      <c r="G191" s="206"/>
      <c r="H191" s="209">
        <v>0.108</v>
      </c>
      <c r="I191" s="206"/>
      <c r="J191" s="206"/>
      <c r="K191" s="206"/>
      <c r="L191" s="210"/>
      <c r="M191" s="211"/>
      <c r="N191" s="212"/>
      <c r="O191" s="212"/>
      <c r="P191" s="212"/>
      <c r="Q191" s="212"/>
      <c r="R191" s="212"/>
      <c r="S191" s="212"/>
      <c r="T191" s="213"/>
      <c r="AT191" s="214" t="s">
        <v>161</v>
      </c>
      <c r="AU191" s="214" t="s">
        <v>79</v>
      </c>
      <c r="AV191" s="14" t="s">
        <v>79</v>
      </c>
      <c r="AW191" s="14" t="s">
        <v>31</v>
      </c>
      <c r="AX191" s="14" t="s">
        <v>70</v>
      </c>
      <c r="AY191" s="214" t="s">
        <v>146</v>
      </c>
    </row>
    <row r="192" spans="1:65" s="14" customFormat="1" ht="10.199999999999999">
      <c r="B192" s="205"/>
      <c r="C192" s="206"/>
      <c r="D192" s="189" t="s">
        <v>161</v>
      </c>
      <c r="E192" s="207" t="s">
        <v>17</v>
      </c>
      <c r="F192" s="208" t="s">
        <v>250</v>
      </c>
      <c r="G192" s="206"/>
      <c r="H192" s="209">
        <v>1.7999999999999999E-2</v>
      </c>
      <c r="I192" s="206"/>
      <c r="J192" s="206"/>
      <c r="K192" s="206"/>
      <c r="L192" s="210"/>
      <c r="M192" s="211"/>
      <c r="N192" s="212"/>
      <c r="O192" s="212"/>
      <c r="P192" s="212"/>
      <c r="Q192" s="212"/>
      <c r="R192" s="212"/>
      <c r="S192" s="212"/>
      <c r="T192" s="213"/>
      <c r="AT192" s="214" t="s">
        <v>161</v>
      </c>
      <c r="AU192" s="214" t="s">
        <v>79</v>
      </c>
      <c r="AV192" s="14" t="s">
        <v>79</v>
      </c>
      <c r="AW192" s="14" t="s">
        <v>31</v>
      </c>
      <c r="AX192" s="14" t="s">
        <v>70</v>
      </c>
      <c r="AY192" s="214" t="s">
        <v>146</v>
      </c>
    </row>
    <row r="193" spans="1:65" s="15" customFormat="1" ht="10.199999999999999">
      <c r="B193" s="215"/>
      <c r="C193" s="216"/>
      <c r="D193" s="189" t="s">
        <v>161</v>
      </c>
      <c r="E193" s="217" t="s">
        <v>17</v>
      </c>
      <c r="F193" s="218" t="s">
        <v>170</v>
      </c>
      <c r="G193" s="216"/>
      <c r="H193" s="219">
        <v>1.6359999999999999</v>
      </c>
      <c r="I193" s="216"/>
      <c r="J193" s="216"/>
      <c r="K193" s="216"/>
      <c r="L193" s="220"/>
      <c r="M193" s="221"/>
      <c r="N193" s="222"/>
      <c r="O193" s="222"/>
      <c r="P193" s="222"/>
      <c r="Q193" s="222"/>
      <c r="R193" s="222"/>
      <c r="S193" s="222"/>
      <c r="T193" s="223"/>
      <c r="AT193" s="224" t="s">
        <v>161</v>
      </c>
      <c r="AU193" s="224" t="s">
        <v>79</v>
      </c>
      <c r="AV193" s="15" t="s">
        <v>153</v>
      </c>
      <c r="AW193" s="15" t="s">
        <v>31</v>
      </c>
      <c r="AX193" s="15" t="s">
        <v>77</v>
      </c>
      <c r="AY193" s="224" t="s">
        <v>146</v>
      </c>
    </row>
    <row r="194" spans="1:65" s="2" customFormat="1" ht="16.5" customHeight="1">
      <c r="A194" s="34"/>
      <c r="B194" s="35"/>
      <c r="C194" s="177" t="s">
        <v>251</v>
      </c>
      <c r="D194" s="177" t="s">
        <v>148</v>
      </c>
      <c r="E194" s="178" t="s">
        <v>252</v>
      </c>
      <c r="F194" s="179" t="s">
        <v>253</v>
      </c>
      <c r="G194" s="180" t="s">
        <v>173</v>
      </c>
      <c r="H194" s="181">
        <v>5.2089999999999996</v>
      </c>
      <c r="I194" s="182">
        <v>3100</v>
      </c>
      <c r="J194" s="182">
        <f>ROUND(I194*H194,2)</f>
        <v>16147.9</v>
      </c>
      <c r="K194" s="179" t="s">
        <v>152</v>
      </c>
      <c r="L194" s="39"/>
      <c r="M194" s="183" t="s">
        <v>17</v>
      </c>
      <c r="N194" s="184" t="s">
        <v>41</v>
      </c>
      <c r="O194" s="185">
        <v>0.58399999999999996</v>
      </c>
      <c r="P194" s="185">
        <f>O194*H194</f>
        <v>3.0420559999999996</v>
      </c>
      <c r="Q194" s="185">
        <v>2.3010199999999998</v>
      </c>
      <c r="R194" s="185">
        <f>Q194*H194</f>
        <v>11.986013179999999</v>
      </c>
      <c r="S194" s="185">
        <v>0</v>
      </c>
      <c r="T194" s="18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7" t="s">
        <v>153</v>
      </c>
      <c r="AT194" s="187" t="s">
        <v>148</v>
      </c>
      <c r="AU194" s="187" t="s">
        <v>79</v>
      </c>
      <c r="AY194" s="20" t="s">
        <v>146</v>
      </c>
      <c r="BE194" s="188">
        <f>IF(N194="základní",J194,0)</f>
        <v>16147.9</v>
      </c>
      <c r="BF194" s="188">
        <f>IF(N194="snížená",J194,0)</f>
        <v>0</v>
      </c>
      <c r="BG194" s="188">
        <f>IF(N194="zákl. přenesená",J194,0)</f>
        <v>0</v>
      </c>
      <c r="BH194" s="188">
        <f>IF(N194="sníž. přenesená",J194,0)</f>
        <v>0</v>
      </c>
      <c r="BI194" s="188">
        <f>IF(N194="nulová",J194,0)</f>
        <v>0</v>
      </c>
      <c r="BJ194" s="20" t="s">
        <v>77</v>
      </c>
      <c r="BK194" s="188">
        <f>ROUND(I194*H194,2)</f>
        <v>16147.9</v>
      </c>
      <c r="BL194" s="20" t="s">
        <v>153</v>
      </c>
      <c r="BM194" s="187" t="s">
        <v>254</v>
      </c>
    </row>
    <row r="195" spans="1:65" s="2" customFormat="1" ht="19.2">
      <c r="A195" s="34"/>
      <c r="B195" s="35"/>
      <c r="C195" s="36"/>
      <c r="D195" s="189" t="s">
        <v>155</v>
      </c>
      <c r="E195" s="36"/>
      <c r="F195" s="190" t="s">
        <v>255</v>
      </c>
      <c r="G195" s="36"/>
      <c r="H195" s="36"/>
      <c r="I195" s="36"/>
      <c r="J195" s="36"/>
      <c r="K195" s="36"/>
      <c r="L195" s="39"/>
      <c r="M195" s="191"/>
      <c r="N195" s="192"/>
      <c r="O195" s="64"/>
      <c r="P195" s="64"/>
      <c r="Q195" s="64"/>
      <c r="R195" s="64"/>
      <c r="S195" s="64"/>
      <c r="T195" s="65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20" t="s">
        <v>155</v>
      </c>
      <c r="AU195" s="20" t="s">
        <v>79</v>
      </c>
    </row>
    <row r="196" spans="1:65" s="2" customFormat="1" ht="10.199999999999999">
      <c r="A196" s="34"/>
      <c r="B196" s="35"/>
      <c r="C196" s="36"/>
      <c r="D196" s="193" t="s">
        <v>157</v>
      </c>
      <c r="E196" s="36"/>
      <c r="F196" s="194" t="s">
        <v>256</v>
      </c>
      <c r="G196" s="36"/>
      <c r="H196" s="36"/>
      <c r="I196" s="36"/>
      <c r="J196" s="36"/>
      <c r="K196" s="36"/>
      <c r="L196" s="39"/>
      <c r="M196" s="191"/>
      <c r="N196" s="192"/>
      <c r="O196" s="64"/>
      <c r="P196" s="64"/>
      <c r="Q196" s="64"/>
      <c r="R196" s="64"/>
      <c r="S196" s="64"/>
      <c r="T196" s="65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20" t="s">
        <v>157</v>
      </c>
      <c r="AU196" s="20" t="s">
        <v>79</v>
      </c>
    </row>
    <row r="197" spans="1:65" s="13" customFormat="1" ht="10.199999999999999">
      <c r="B197" s="196"/>
      <c r="C197" s="197"/>
      <c r="D197" s="189" t="s">
        <v>161</v>
      </c>
      <c r="E197" s="198" t="s">
        <v>17</v>
      </c>
      <c r="F197" s="199" t="s">
        <v>164</v>
      </c>
      <c r="G197" s="197"/>
      <c r="H197" s="198" t="s">
        <v>17</v>
      </c>
      <c r="I197" s="197"/>
      <c r="J197" s="197"/>
      <c r="K197" s="197"/>
      <c r="L197" s="200"/>
      <c r="M197" s="201"/>
      <c r="N197" s="202"/>
      <c r="O197" s="202"/>
      <c r="P197" s="202"/>
      <c r="Q197" s="202"/>
      <c r="R197" s="202"/>
      <c r="S197" s="202"/>
      <c r="T197" s="203"/>
      <c r="AT197" s="204" t="s">
        <v>161</v>
      </c>
      <c r="AU197" s="204" t="s">
        <v>79</v>
      </c>
      <c r="AV197" s="13" t="s">
        <v>77</v>
      </c>
      <c r="AW197" s="13" t="s">
        <v>31</v>
      </c>
      <c r="AX197" s="13" t="s">
        <v>70</v>
      </c>
      <c r="AY197" s="204" t="s">
        <v>146</v>
      </c>
    </row>
    <row r="198" spans="1:65" s="14" customFormat="1" ht="10.199999999999999">
      <c r="B198" s="205"/>
      <c r="C198" s="206"/>
      <c r="D198" s="189" t="s">
        <v>161</v>
      </c>
      <c r="E198" s="207" t="s">
        <v>17</v>
      </c>
      <c r="F198" s="208" t="s">
        <v>257</v>
      </c>
      <c r="G198" s="206"/>
      <c r="H198" s="209">
        <v>5.0819999999999999</v>
      </c>
      <c r="I198" s="206"/>
      <c r="J198" s="206"/>
      <c r="K198" s="206"/>
      <c r="L198" s="210"/>
      <c r="M198" s="211"/>
      <c r="N198" s="212"/>
      <c r="O198" s="212"/>
      <c r="P198" s="212"/>
      <c r="Q198" s="212"/>
      <c r="R198" s="212"/>
      <c r="S198" s="212"/>
      <c r="T198" s="213"/>
      <c r="AT198" s="214" t="s">
        <v>161</v>
      </c>
      <c r="AU198" s="214" t="s">
        <v>79</v>
      </c>
      <c r="AV198" s="14" t="s">
        <v>79</v>
      </c>
      <c r="AW198" s="14" t="s">
        <v>31</v>
      </c>
      <c r="AX198" s="14" t="s">
        <v>70</v>
      </c>
      <c r="AY198" s="214" t="s">
        <v>146</v>
      </c>
    </row>
    <row r="199" spans="1:65" s="14" customFormat="1" ht="20.399999999999999">
      <c r="B199" s="205"/>
      <c r="C199" s="206"/>
      <c r="D199" s="189" t="s">
        <v>161</v>
      </c>
      <c r="E199" s="207" t="s">
        <v>17</v>
      </c>
      <c r="F199" s="208" t="s">
        <v>258</v>
      </c>
      <c r="G199" s="206"/>
      <c r="H199" s="209">
        <v>0.127</v>
      </c>
      <c r="I199" s="206"/>
      <c r="J199" s="206"/>
      <c r="K199" s="206"/>
      <c r="L199" s="210"/>
      <c r="M199" s="211"/>
      <c r="N199" s="212"/>
      <c r="O199" s="212"/>
      <c r="P199" s="212"/>
      <c r="Q199" s="212"/>
      <c r="R199" s="212"/>
      <c r="S199" s="212"/>
      <c r="T199" s="213"/>
      <c r="AT199" s="214" t="s">
        <v>161</v>
      </c>
      <c r="AU199" s="214" t="s">
        <v>79</v>
      </c>
      <c r="AV199" s="14" t="s">
        <v>79</v>
      </c>
      <c r="AW199" s="14" t="s">
        <v>31</v>
      </c>
      <c r="AX199" s="14" t="s">
        <v>70</v>
      </c>
      <c r="AY199" s="214" t="s">
        <v>146</v>
      </c>
    </row>
    <row r="200" spans="1:65" s="15" customFormat="1" ht="10.199999999999999">
      <c r="B200" s="215"/>
      <c r="C200" s="216"/>
      <c r="D200" s="189" t="s">
        <v>161</v>
      </c>
      <c r="E200" s="217" t="s">
        <v>17</v>
      </c>
      <c r="F200" s="218" t="s">
        <v>170</v>
      </c>
      <c r="G200" s="216"/>
      <c r="H200" s="219">
        <v>5.2089999999999996</v>
      </c>
      <c r="I200" s="216"/>
      <c r="J200" s="216"/>
      <c r="K200" s="216"/>
      <c r="L200" s="220"/>
      <c r="M200" s="221"/>
      <c r="N200" s="222"/>
      <c r="O200" s="222"/>
      <c r="P200" s="222"/>
      <c r="Q200" s="222"/>
      <c r="R200" s="222"/>
      <c r="S200" s="222"/>
      <c r="T200" s="223"/>
      <c r="AT200" s="224" t="s">
        <v>161</v>
      </c>
      <c r="AU200" s="224" t="s">
        <v>79</v>
      </c>
      <c r="AV200" s="15" t="s">
        <v>153</v>
      </c>
      <c r="AW200" s="15" t="s">
        <v>31</v>
      </c>
      <c r="AX200" s="15" t="s">
        <v>77</v>
      </c>
      <c r="AY200" s="224" t="s">
        <v>146</v>
      </c>
    </row>
    <row r="201" spans="1:65" s="2" customFormat="1" ht="24.15" customHeight="1">
      <c r="A201" s="34"/>
      <c r="B201" s="35"/>
      <c r="C201" s="177" t="s">
        <v>259</v>
      </c>
      <c r="D201" s="177" t="s">
        <v>148</v>
      </c>
      <c r="E201" s="178" t="s">
        <v>260</v>
      </c>
      <c r="F201" s="179" t="s">
        <v>261</v>
      </c>
      <c r="G201" s="180" t="s">
        <v>151</v>
      </c>
      <c r="H201" s="181">
        <v>8.89</v>
      </c>
      <c r="I201" s="182">
        <v>1040</v>
      </c>
      <c r="J201" s="182">
        <f>ROUND(I201*H201,2)</f>
        <v>9245.6</v>
      </c>
      <c r="K201" s="179" t="s">
        <v>152</v>
      </c>
      <c r="L201" s="39"/>
      <c r="M201" s="183" t="s">
        <v>17</v>
      </c>
      <c r="N201" s="184" t="s">
        <v>41</v>
      </c>
      <c r="O201" s="185">
        <v>0.71599999999999997</v>
      </c>
      <c r="P201" s="185">
        <f>O201*H201</f>
        <v>6.36524</v>
      </c>
      <c r="Q201" s="185">
        <v>5.2300000000000003E-3</v>
      </c>
      <c r="R201" s="185">
        <f>Q201*H201</f>
        <v>4.6494700000000007E-2</v>
      </c>
      <c r="S201" s="185">
        <v>0</v>
      </c>
      <c r="T201" s="18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7" t="s">
        <v>153</v>
      </c>
      <c r="AT201" s="187" t="s">
        <v>148</v>
      </c>
      <c r="AU201" s="187" t="s">
        <v>79</v>
      </c>
      <c r="AY201" s="20" t="s">
        <v>146</v>
      </c>
      <c r="BE201" s="188">
        <f>IF(N201="základní",J201,0)</f>
        <v>9245.6</v>
      </c>
      <c r="BF201" s="188">
        <f>IF(N201="snížená",J201,0)</f>
        <v>0</v>
      </c>
      <c r="BG201" s="188">
        <f>IF(N201="zákl. přenesená",J201,0)</f>
        <v>0</v>
      </c>
      <c r="BH201" s="188">
        <f>IF(N201="sníž. přenesená",J201,0)</f>
        <v>0</v>
      </c>
      <c r="BI201" s="188">
        <f>IF(N201="nulová",J201,0)</f>
        <v>0</v>
      </c>
      <c r="BJ201" s="20" t="s">
        <v>77</v>
      </c>
      <c r="BK201" s="188">
        <f>ROUND(I201*H201,2)</f>
        <v>9245.6</v>
      </c>
      <c r="BL201" s="20" t="s">
        <v>153</v>
      </c>
      <c r="BM201" s="187" t="s">
        <v>262</v>
      </c>
    </row>
    <row r="202" spans="1:65" s="2" customFormat="1" ht="19.2">
      <c r="A202" s="34"/>
      <c r="B202" s="35"/>
      <c r="C202" s="36"/>
      <c r="D202" s="189" t="s">
        <v>155</v>
      </c>
      <c r="E202" s="36"/>
      <c r="F202" s="190" t="s">
        <v>263</v>
      </c>
      <c r="G202" s="36"/>
      <c r="H202" s="36"/>
      <c r="I202" s="36"/>
      <c r="J202" s="36"/>
      <c r="K202" s="36"/>
      <c r="L202" s="39"/>
      <c r="M202" s="191"/>
      <c r="N202" s="192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20" t="s">
        <v>155</v>
      </c>
      <c r="AU202" s="20" t="s">
        <v>79</v>
      </c>
    </row>
    <row r="203" spans="1:65" s="2" customFormat="1" ht="10.199999999999999">
      <c r="A203" s="34"/>
      <c r="B203" s="35"/>
      <c r="C203" s="36"/>
      <c r="D203" s="193" t="s">
        <v>157</v>
      </c>
      <c r="E203" s="36"/>
      <c r="F203" s="194" t="s">
        <v>264</v>
      </c>
      <c r="G203" s="36"/>
      <c r="H203" s="36"/>
      <c r="I203" s="36"/>
      <c r="J203" s="36"/>
      <c r="K203" s="36"/>
      <c r="L203" s="39"/>
      <c r="M203" s="191"/>
      <c r="N203" s="192"/>
      <c r="O203" s="64"/>
      <c r="P203" s="64"/>
      <c r="Q203" s="64"/>
      <c r="R203" s="64"/>
      <c r="S203" s="64"/>
      <c r="T203" s="65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T203" s="20" t="s">
        <v>157</v>
      </c>
      <c r="AU203" s="20" t="s">
        <v>79</v>
      </c>
    </row>
    <row r="204" spans="1:65" s="13" customFormat="1" ht="10.199999999999999">
      <c r="B204" s="196"/>
      <c r="C204" s="197"/>
      <c r="D204" s="189" t="s">
        <v>161</v>
      </c>
      <c r="E204" s="198" t="s">
        <v>17</v>
      </c>
      <c r="F204" s="199" t="s">
        <v>164</v>
      </c>
      <c r="G204" s="197"/>
      <c r="H204" s="198" t="s">
        <v>17</v>
      </c>
      <c r="I204" s="197"/>
      <c r="J204" s="197"/>
      <c r="K204" s="197"/>
      <c r="L204" s="200"/>
      <c r="M204" s="201"/>
      <c r="N204" s="202"/>
      <c r="O204" s="202"/>
      <c r="P204" s="202"/>
      <c r="Q204" s="202"/>
      <c r="R204" s="202"/>
      <c r="S204" s="202"/>
      <c r="T204" s="203"/>
      <c r="AT204" s="204" t="s">
        <v>161</v>
      </c>
      <c r="AU204" s="204" t="s">
        <v>79</v>
      </c>
      <c r="AV204" s="13" t="s">
        <v>77</v>
      </c>
      <c r="AW204" s="13" t="s">
        <v>31</v>
      </c>
      <c r="AX204" s="13" t="s">
        <v>70</v>
      </c>
      <c r="AY204" s="204" t="s">
        <v>146</v>
      </c>
    </row>
    <row r="205" spans="1:65" s="14" customFormat="1" ht="10.199999999999999">
      <c r="B205" s="205"/>
      <c r="C205" s="206"/>
      <c r="D205" s="189" t="s">
        <v>161</v>
      </c>
      <c r="E205" s="207" t="s">
        <v>17</v>
      </c>
      <c r="F205" s="208" t="s">
        <v>265</v>
      </c>
      <c r="G205" s="206"/>
      <c r="H205" s="209">
        <v>8.89</v>
      </c>
      <c r="I205" s="206"/>
      <c r="J205" s="206"/>
      <c r="K205" s="206"/>
      <c r="L205" s="210"/>
      <c r="M205" s="211"/>
      <c r="N205" s="212"/>
      <c r="O205" s="212"/>
      <c r="P205" s="212"/>
      <c r="Q205" s="212"/>
      <c r="R205" s="212"/>
      <c r="S205" s="212"/>
      <c r="T205" s="213"/>
      <c r="AT205" s="214" t="s">
        <v>161</v>
      </c>
      <c r="AU205" s="214" t="s">
        <v>79</v>
      </c>
      <c r="AV205" s="14" t="s">
        <v>79</v>
      </c>
      <c r="AW205" s="14" t="s">
        <v>31</v>
      </c>
      <c r="AX205" s="14" t="s">
        <v>77</v>
      </c>
      <c r="AY205" s="214" t="s">
        <v>146</v>
      </c>
    </row>
    <row r="206" spans="1:65" s="2" customFormat="1" ht="24.15" customHeight="1">
      <c r="A206" s="34"/>
      <c r="B206" s="35"/>
      <c r="C206" s="177" t="s">
        <v>266</v>
      </c>
      <c r="D206" s="177" t="s">
        <v>148</v>
      </c>
      <c r="E206" s="178" t="s">
        <v>267</v>
      </c>
      <c r="F206" s="179" t="s">
        <v>268</v>
      </c>
      <c r="G206" s="180" t="s">
        <v>151</v>
      </c>
      <c r="H206" s="181">
        <v>8.89</v>
      </c>
      <c r="I206" s="182">
        <v>169</v>
      </c>
      <c r="J206" s="182">
        <f>ROUND(I206*H206,2)</f>
        <v>1502.41</v>
      </c>
      <c r="K206" s="179" t="s">
        <v>152</v>
      </c>
      <c r="L206" s="39"/>
      <c r="M206" s="183" t="s">
        <v>17</v>
      </c>
      <c r="N206" s="184" t="s">
        <v>41</v>
      </c>
      <c r="O206" s="185">
        <v>0.22500000000000001</v>
      </c>
      <c r="P206" s="185">
        <f>O206*H206</f>
        <v>2.0002500000000003</v>
      </c>
      <c r="Q206" s="185">
        <v>0</v>
      </c>
      <c r="R206" s="185">
        <f>Q206*H206</f>
        <v>0</v>
      </c>
      <c r="S206" s="185">
        <v>0</v>
      </c>
      <c r="T206" s="18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7" t="s">
        <v>153</v>
      </c>
      <c r="AT206" s="187" t="s">
        <v>148</v>
      </c>
      <c r="AU206" s="187" t="s">
        <v>79</v>
      </c>
      <c r="AY206" s="20" t="s">
        <v>146</v>
      </c>
      <c r="BE206" s="188">
        <f>IF(N206="základní",J206,0)</f>
        <v>1502.41</v>
      </c>
      <c r="BF206" s="188">
        <f>IF(N206="snížená",J206,0)</f>
        <v>0</v>
      </c>
      <c r="BG206" s="188">
        <f>IF(N206="zákl. přenesená",J206,0)</f>
        <v>0</v>
      </c>
      <c r="BH206" s="188">
        <f>IF(N206="sníž. přenesená",J206,0)</f>
        <v>0</v>
      </c>
      <c r="BI206" s="188">
        <f>IF(N206="nulová",J206,0)</f>
        <v>0</v>
      </c>
      <c r="BJ206" s="20" t="s">
        <v>77</v>
      </c>
      <c r="BK206" s="188">
        <f>ROUND(I206*H206,2)</f>
        <v>1502.41</v>
      </c>
      <c r="BL206" s="20" t="s">
        <v>153</v>
      </c>
      <c r="BM206" s="187" t="s">
        <v>269</v>
      </c>
    </row>
    <row r="207" spans="1:65" s="2" customFormat="1" ht="19.2">
      <c r="A207" s="34"/>
      <c r="B207" s="35"/>
      <c r="C207" s="36"/>
      <c r="D207" s="189" t="s">
        <v>155</v>
      </c>
      <c r="E207" s="36"/>
      <c r="F207" s="190" t="s">
        <v>270</v>
      </c>
      <c r="G207" s="36"/>
      <c r="H207" s="36"/>
      <c r="I207" s="36"/>
      <c r="J207" s="36"/>
      <c r="K207" s="36"/>
      <c r="L207" s="39"/>
      <c r="M207" s="191"/>
      <c r="N207" s="192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20" t="s">
        <v>155</v>
      </c>
      <c r="AU207" s="20" t="s">
        <v>79</v>
      </c>
    </row>
    <row r="208" spans="1:65" s="2" customFormat="1" ht="10.199999999999999">
      <c r="A208" s="34"/>
      <c r="B208" s="35"/>
      <c r="C208" s="36"/>
      <c r="D208" s="193" t="s">
        <v>157</v>
      </c>
      <c r="E208" s="36"/>
      <c r="F208" s="194" t="s">
        <v>271</v>
      </c>
      <c r="G208" s="36"/>
      <c r="H208" s="36"/>
      <c r="I208" s="36"/>
      <c r="J208" s="36"/>
      <c r="K208" s="36"/>
      <c r="L208" s="39"/>
      <c r="M208" s="191"/>
      <c r="N208" s="192"/>
      <c r="O208" s="64"/>
      <c r="P208" s="64"/>
      <c r="Q208" s="64"/>
      <c r="R208" s="64"/>
      <c r="S208" s="64"/>
      <c r="T208" s="65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20" t="s">
        <v>157</v>
      </c>
      <c r="AU208" s="20" t="s">
        <v>79</v>
      </c>
    </row>
    <row r="209" spans="1:65" s="2" customFormat="1" ht="16.5" customHeight="1">
      <c r="A209" s="34"/>
      <c r="B209" s="35"/>
      <c r="C209" s="177" t="s">
        <v>272</v>
      </c>
      <c r="D209" s="177" t="s">
        <v>148</v>
      </c>
      <c r="E209" s="178" t="s">
        <v>273</v>
      </c>
      <c r="F209" s="179" t="s">
        <v>274</v>
      </c>
      <c r="G209" s="180" t="s">
        <v>173</v>
      </c>
      <c r="H209" s="181">
        <v>2.0430000000000001</v>
      </c>
      <c r="I209" s="182">
        <v>3100</v>
      </c>
      <c r="J209" s="182">
        <f>ROUND(I209*H209,2)</f>
        <v>6333.3</v>
      </c>
      <c r="K209" s="179" t="s">
        <v>152</v>
      </c>
      <c r="L209" s="39"/>
      <c r="M209" s="183" t="s">
        <v>17</v>
      </c>
      <c r="N209" s="184" t="s">
        <v>41</v>
      </c>
      <c r="O209" s="185">
        <v>0.58399999999999996</v>
      </c>
      <c r="P209" s="185">
        <f>O209*H209</f>
        <v>1.193112</v>
      </c>
      <c r="Q209" s="185">
        <v>2.3010199999999998</v>
      </c>
      <c r="R209" s="185">
        <f>Q209*H209</f>
        <v>4.70098386</v>
      </c>
      <c r="S209" s="185">
        <v>0</v>
      </c>
      <c r="T209" s="18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7" t="s">
        <v>153</v>
      </c>
      <c r="AT209" s="187" t="s">
        <v>148</v>
      </c>
      <c r="AU209" s="187" t="s">
        <v>79</v>
      </c>
      <c r="AY209" s="20" t="s">
        <v>146</v>
      </c>
      <c r="BE209" s="188">
        <f>IF(N209="základní",J209,0)</f>
        <v>6333.3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77</v>
      </c>
      <c r="BK209" s="188">
        <f>ROUND(I209*H209,2)</f>
        <v>6333.3</v>
      </c>
      <c r="BL209" s="20" t="s">
        <v>153</v>
      </c>
      <c r="BM209" s="187" t="s">
        <v>275</v>
      </c>
    </row>
    <row r="210" spans="1:65" s="2" customFormat="1" ht="19.2">
      <c r="A210" s="34"/>
      <c r="B210" s="35"/>
      <c r="C210" s="36"/>
      <c r="D210" s="189" t="s">
        <v>155</v>
      </c>
      <c r="E210" s="36"/>
      <c r="F210" s="190" t="s">
        <v>276</v>
      </c>
      <c r="G210" s="36"/>
      <c r="H210" s="36"/>
      <c r="I210" s="36"/>
      <c r="J210" s="36"/>
      <c r="K210" s="36"/>
      <c r="L210" s="39"/>
      <c r="M210" s="191"/>
      <c r="N210" s="192"/>
      <c r="O210" s="64"/>
      <c r="P210" s="64"/>
      <c r="Q210" s="64"/>
      <c r="R210" s="64"/>
      <c r="S210" s="64"/>
      <c r="T210" s="65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20" t="s">
        <v>155</v>
      </c>
      <c r="AU210" s="20" t="s">
        <v>79</v>
      </c>
    </row>
    <row r="211" spans="1:65" s="2" customFormat="1" ht="10.199999999999999">
      <c r="A211" s="34"/>
      <c r="B211" s="35"/>
      <c r="C211" s="36"/>
      <c r="D211" s="193" t="s">
        <v>157</v>
      </c>
      <c r="E211" s="36"/>
      <c r="F211" s="194" t="s">
        <v>277</v>
      </c>
      <c r="G211" s="36"/>
      <c r="H211" s="36"/>
      <c r="I211" s="36"/>
      <c r="J211" s="36"/>
      <c r="K211" s="36"/>
      <c r="L211" s="39"/>
      <c r="M211" s="191"/>
      <c r="N211" s="192"/>
      <c r="O211" s="64"/>
      <c r="P211" s="64"/>
      <c r="Q211" s="64"/>
      <c r="R211" s="64"/>
      <c r="S211" s="64"/>
      <c r="T211" s="65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20" t="s">
        <v>157</v>
      </c>
      <c r="AU211" s="20" t="s">
        <v>79</v>
      </c>
    </row>
    <row r="212" spans="1:65" s="13" customFormat="1" ht="10.199999999999999">
      <c r="B212" s="196"/>
      <c r="C212" s="197"/>
      <c r="D212" s="189" t="s">
        <v>161</v>
      </c>
      <c r="E212" s="198" t="s">
        <v>17</v>
      </c>
      <c r="F212" s="199" t="s">
        <v>164</v>
      </c>
      <c r="G212" s="197"/>
      <c r="H212" s="198" t="s">
        <v>17</v>
      </c>
      <c r="I212" s="197"/>
      <c r="J212" s="197"/>
      <c r="K212" s="197"/>
      <c r="L212" s="200"/>
      <c r="M212" s="201"/>
      <c r="N212" s="202"/>
      <c r="O212" s="202"/>
      <c r="P212" s="202"/>
      <c r="Q212" s="202"/>
      <c r="R212" s="202"/>
      <c r="S212" s="202"/>
      <c r="T212" s="203"/>
      <c r="AT212" s="204" t="s">
        <v>161</v>
      </c>
      <c r="AU212" s="204" t="s">
        <v>79</v>
      </c>
      <c r="AV212" s="13" t="s">
        <v>77</v>
      </c>
      <c r="AW212" s="13" t="s">
        <v>31</v>
      </c>
      <c r="AX212" s="13" t="s">
        <v>70</v>
      </c>
      <c r="AY212" s="204" t="s">
        <v>146</v>
      </c>
    </row>
    <row r="213" spans="1:65" s="14" customFormat="1" ht="10.199999999999999">
      <c r="B213" s="205"/>
      <c r="C213" s="206"/>
      <c r="D213" s="189" t="s">
        <v>161</v>
      </c>
      <c r="E213" s="207" t="s">
        <v>17</v>
      </c>
      <c r="F213" s="208" t="s">
        <v>278</v>
      </c>
      <c r="G213" s="206"/>
      <c r="H213" s="209">
        <v>0.504</v>
      </c>
      <c r="I213" s="206"/>
      <c r="J213" s="206"/>
      <c r="K213" s="206"/>
      <c r="L213" s="210"/>
      <c r="M213" s="211"/>
      <c r="N213" s="212"/>
      <c r="O213" s="212"/>
      <c r="P213" s="212"/>
      <c r="Q213" s="212"/>
      <c r="R213" s="212"/>
      <c r="S213" s="212"/>
      <c r="T213" s="213"/>
      <c r="AT213" s="214" t="s">
        <v>161</v>
      </c>
      <c r="AU213" s="214" t="s">
        <v>79</v>
      </c>
      <c r="AV213" s="14" t="s">
        <v>79</v>
      </c>
      <c r="AW213" s="14" t="s">
        <v>31</v>
      </c>
      <c r="AX213" s="14" t="s">
        <v>70</v>
      </c>
      <c r="AY213" s="214" t="s">
        <v>146</v>
      </c>
    </row>
    <row r="214" spans="1:65" s="14" customFormat="1" ht="10.199999999999999">
      <c r="B214" s="205"/>
      <c r="C214" s="206"/>
      <c r="D214" s="189" t="s">
        <v>161</v>
      </c>
      <c r="E214" s="207" t="s">
        <v>17</v>
      </c>
      <c r="F214" s="208" t="s">
        <v>279</v>
      </c>
      <c r="G214" s="206"/>
      <c r="H214" s="209">
        <v>0.44800000000000001</v>
      </c>
      <c r="I214" s="206"/>
      <c r="J214" s="206"/>
      <c r="K214" s="206"/>
      <c r="L214" s="210"/>
      <c r="M214" s="211"/>
      <c r="N214" s="212"/>
      <c r="O214" s="212"/>
      <c r="P214" s="212"/>
      <c r="Q214" s="212"/>
      <c r="R214" s="212"/>
      <c r="S214" s="212"/>
      <c r="T214" s="213"/>
      <c r="AT214" s="214" t="s">
        <v>161</v>
      </c>
      <c r="AU214" s="214" t="s">
        <v>79</v>
      </c>
      <c r="AV214" s="14" t="s">
        <v>79</v>
      </c>
      <c r="AW214" s="14" t="s">
        <v>31</v>
      </c>
      <c r="AX214" s="14" t="s">
        <v>70</v>
      </c>
      <c r="AY214" s="214" t="s">
        <v>146</v>
      </c>
    </row>
    <row r="215" spans="1:65" s="16" customFormat="1" ht="10.199999999999999">
      <c r="B215" s="225"/>
      <c r="C215" s="226"/>
      <c r="D215" s="189" t="s">
        <v>161</v>
      </c>
      <c r="E215" s="227" t="s">
        <v>17</v>
      </c>
      <c r="F215" s="228" t="s">
        <v>246</v>
      </c>
      <c r="G215" s="226"/>
      <c r="H215" s="229">
        <v>0.95199999999999996</v>
      </c>
      <c r="I215" s="226"/>
      <c r="J215" s="226"/>
      <c r="K215" s="226"/>
      <c r="L215" s="230"/>
      <c r="M215" s="231"/>
      <c r="N215" s="232"/>
      <c r="O215" s="232"/>
      <c r="P215" s="232"/>
      <c r="Q215" s="232"/>
      <c r="R215" s="232"/>
      <c r="S215" s="232"/>
      <c r="T215" s="233"/>
      <c r="AT215" s="234" t="s">
        <v>161</v>
      </c>
      <c r="AU215" s="234" t="s">
        <v>79</v>
      </c>
      <c r="AV215" s="16" t="s">
        <v>181</v>
      </c>
      <c r="AW215" s="16" t="s">
        <v>31</v>
      </c>
      <c r="AX215" s="16" t="s">
        <v>70</v>
      </c>
      <c r="AY215" s="234" t="s">
        <v>146</v>
      </c>
    </row>
    <row r="216" spans="1:65" s="14" customFormat="1" ht="20.399999999999999">
      <c r="B216" s="205"/>
      <c r="C216" s="206"/>
      <c r="D216" s="189" t="s">
        <v>161</v>
      </c>
      <c r="E216" s="207" t="s">
        <v>17</v>
      </c>
      <c r="F216" s="208" t="s">
        <v>280</v>
      </c>
      <c r="G216" s="206"/>
      <c r="H216" s="209">
        <v>2.4E-2</v>
      </c>
      <c r="I216" s="206"/>
      <c r="J216" s="206"/>
      <c r="K216" s="206"/>
      <c r="L216" s="210"/>
      <c r="M216" s="211"/>
      <c r="N216" s="212"/>
      <c r="O216" s="212"/>
      <c r="P216" s="212"/>
      <c r="Q216" s="212"/>
      <c r="R216" s="212"/>
      <c r="S216" s="212"/>
      <c r="T216" s="213"/>
      <c r="AT216" s="214" t="s">
        <v>161</v>
      </c>
      <c r="AU216" s="214" t="s">
        <v>79</v>
      </c>
      <c r="AV216" s="14" t="s">
        <v>79</v>
      </c>
      <c r="AW216" s="14" t="s">
        <v>31</v>
      </c>
      <c r="AX216" s="14" t="s">
        <v>70</v>
      </c>
      <c r="AY216" s="214" t="s">
        <v>146</v>
      </c>
    </row>
    <row r="217" spans="1:65" s="16" customFormat="1" ht="10.199999999999999">
      <c r="B217" s="225"/>
      <c r="C217" s="226"/>
      <c r="D217" s="189" t="s">
        <v>161</v>
      </c>
      <c r="E217" s="227" t="s">
        <v>17</v>
      </c>
      <c r="F217" s="228" t="s">
        <v>246</v>
      </c>
      <c r="G217" s="226"/>
      <c r="H217" s="229">
        <v>2.4E-2</v>
      </c>
      <c r="I217" s="226"/>
      <c r="J217" s="226"/>
      <c r="K217" s="226"/>
      <c r="L217" s="230"/>
      <c r="M217" s="231"/>
      <c r="N217" s="232"/>
      <c r="O217" s="232"/>
      <c r="P217" s="232"/>
      <c r="Q217" s="232"/>
      <c r="R217" s="232"/>
      <c r="S217" s="232"/>
      <c r="T217" s="233"/>
      <c r="AT217" s="234" t="s">
        <v>161</v>
      </c>
      <c r="AU217" s="234" t="s">
        <v>79</v>
      </c>
      <c r="AV217" s="16" t="s">
        <v>181</v>
      </c>
      <c r="AW217" s="16" t="s">
        <v>31</v>
      </c>
      <c r="AX217" s="16" t="s">
        <v>70</v>
      </c>
      <c r="AY217" s="234" t="s">
        <v>146</v>
      </c>
    </row>
    <row r="218" spans="1:65" s="13" customFormat="1" ht="20.399999999999999">
      <c r="B218" s="196"/>
      <c r="C218" s="197"/>
      <c r="D218" s="189" t="s">
        <v>161</v>
      </c>
      <c r="E218" s="198" t="s">
        <v>17</v>
      </c>
      <c r="F218" s="199" t="s">
        <v>203</v>
      </c>
      <c r="G218" s="197"/>
      <c r="H218" s="198" t="s">
        <v>17</v>
      </c>
      <c r="I218" s="197"/>
      <c r="J218" s="197"/>
      <c r="K218" s="197"/>
      <c r="L218" s="200"/>
      <c r="M218" s="201"/>
      <c r="N218" s="202"/>
      <c r="O218" s="202"/>
      <c r="P218" s="202"/>
      <c r="Q218" s="202"/>
      <c r="R218" s="202"/>
      <c r="S218" s="202"/>
      <c r="T218" s="203"/>
      <c r="AT218" s="204" t="s">
        <v>161</v>
      </c>
      <c r="AU218" s="204" t="s">
        <v>79</v>
      </c>
      <c r="AV218" s="13" t="s">
        <v>77</v>
      </c>
      <c r="AW218" s="13" t="s">
        <v>31</v>
      </c>
      <c r="AX218" s="13" t="s">
        <v>70</v>
      </c>
      <c r="AY218" s="204" t="s">
        <v>146</v>
      </c>
    </row>
    <row r="219" spans="1:65" s="14" customFormat="1" ht="10.199999999999999">
      <c r="B219" s="205"/>
      <c r="C219" s="206"/>
      <c r="D219" s="189" t="s">
        <v>161</v>
      </c>
      <c r="E219" s="207" t="s">
        <v>17</v>
      </c>
      <c r="F219" s="208" t="s">
        <v>281</v>
      </c>
      <c r="G219" s="206"/>
      <c r="H219" s="209">
        <v>0.27</v>
      </c>
      <c r="I219" s="206"/>
      <c r="J219" s="206"/>
      <c r="K219" s="206"/>
      <c r="L219" s="210"/>
      <c r="M219" s="211"/>
      <c r="N219" s="212"/>
      <c r="O219" s="212"/>
      <c r="P219" s="212"/>
      <c r="Q219" s="212"/>
      <c r="R219" s="212"/>
      <c r="S219" s="212"/>
      <c r="T219" s="213"/>
      <c r="AT219" s="214" t="s">
        <v>161</v>
      </c>
      <c r="AU219" s="214" t="s">
        <v>79</v>
      </c>
      <c r="AV219" s="14" t="s">
        <v>79</v>
      </c>
      <c r="AW219" s="14" t="s">
        <v>31</v>
      </c>
      <c r="AX219" s="14" t="s">
        <v>70</v>
      </c>
      <c r="AY219" s="214" t="s">
        <v>146</v>
      </c>
    </row>
    <row r="220" spans="1:65" s="14" customFormat="1" ht="10.199999999999999">
      <c r="B220" s="205"/>
      <c r="C220" s="206"/>
      <c r="D220" s="189" t="s">
        <v>161</v>
      </c>
      <c r="E220" s="207" t="s">
        <v>17</v>
      </c>
      <c r="F220" s="208" t="s">
        <v>282</v>
      </c>
      <c r="G220" s="206"/>
      <c r="H220" s="209">
        <v>0.64800000000000002</v>
      </c>
      <c r="I220" s="206"/>
      <c r="J220" s="206"/>
      <c r="K220" s="206"/>
      <c r="L220" s="210"/>
      <c r="M220" s="211"/>
      <c r="N220" s="212"/>
      <c r="O220" s="212"/>
      <c r="P220" s="212"/>
      <c r="Q220" s="212"/>
      <c r="R220" s="212"/>
      <c r="S220" s="212"/>
      <c r="T220" s="213"/>
      <c r="AT220" s="214" t="s">
        <v>161</v>
      </c>
      <c r="AU220" s="214" t="s">
        <v>79</v>
      </c>
      <c r="AV220" s="14" t="s">
        <v>79</v>
      </c>
      <c r="AW220" s="14" t="s">
        <v>31</v>
      </c>
      <c r="AX220" s="14" t="s">
        <v>70</v>
      </c>
      <c r="AY220" s="214" t="s">
        <v>146</v>
      </c>
    </row>
    <row r="221" spans="1:65" s="14" customFormat="1" ht="10.199999999999999">
      <c r="B221" s="205"/>
      <c r="C221" s="206"/>
      <c r="D221" s="189" t="s">
        <v>161</v>
      </c>
      <c r="E221" s="207" t="s">
        <v>17</v>
      </c>
      <c r="F221" s="208" t="s">
        <v>283</v>
      </c>
      <c r="G221" s="206"/>
      <c r="H221" s="209">
        <v>0.108</v>
      </c>
      <c r="I221" s="206"/>
      <c r="J221" s="206"/>
      <c r="K221" s="206"/>
      <c r="L221" s="210"/>
      <c r="M221" s="211"/>
      <c r="N221" s="212"/>
      <c r="O221" s="212"/>
      <c r="P221" s="212"/>
      <c r="Q221" s="212"/>
      <c r="R221" s="212"/>
      <c r="S221" s="212"/>
      <c r="T221" s="213"/>
      <c r="AT221" s="214" t="s">
        <v>161</v>
      </c>
      <c r="AU221" s="214" t="s">
        <v>79</v>
      </c>
      <c r="AV221" s="14" t="s">
        <v>79</v>
      </c>
      <c r="AW221" s="14" t="s">
        <v>31</v>
      </c>
      <c r="AX221" s="14" t="s">
        <v>70</v>
      </c>
      <c r="AY221" s="214" t="s">
        <v>146</v>
      </c>
    </row>
    <row r="222" spans="1:65" s="16" customFormat="1" ht="10.199999999999999">
      <c r="B222" s="225"/>
      <c r="C222" s="226"/>
      <c r="D222" s="189" t="s">
        <v>161</v>
      </c>
      <c r="E222" s="227" t="s">
        <v>17</v>
      </c>
      <c r="F222" s="228" t="s">
        <v>246</v>
      </c>
      <c r="G222" s="226"/>
      <c r="H222" s="229">
        <v>1.026</v>
      </c>
      <c r="I222" s="226"/>
      <c r="J222" s="226"/>
      <c r="K222" s="226"/>
      <c r="L222" s="230"/>
      <c r="M222" s="231"/>
      <c r="N222" s="232"/>
      <c r="O222" s="232"/>
      <c r="P222" s="232"/>
      <c r="Q222" s="232"/>
      <c r="R222" s="232"/>
      <c r="S222" s="232"/>
      <c r="T222" s="233"/>
      <c r="AT222" s="234" t="s">
        <v>161</v>
      </c>
      <c r="AU222" s="234" t="s">
        <v>79</v>
      </c>
      <c r="AV222" s="16" t="s">
        <v>181</v>
      </c>
      <c r="AW222" s="16" t="s">
        <v>31</v>
      </c>
      <c r="AX222" s="16" t="s">
        <v>70</v>
      </c>
      <c r="AY222" s="234" t="s">
        <v>146</v>
      </c>
    </row>
    <row r="223" spans="1:65" s="14" customFormat="1" ht="10.199999999999999">
      <c r="B223" s="205"/>
      <c r="C223" s="206"/>
      <c r="D223" s="189" t="s">
        <v>161</v>
      </c>
      <c r="E223" s="207" t="s">
        <v>17</v>
      </c>
      <c r="F223" s="208" t="s">
        <v>284</v>
      </c>
      <c r="G223" s="206"/>
      <c r="H223" s="209">
        <v>4.1000000000000002E-2</v>
      </c>
      <c r="I223" s="206"/>
      <c r="J223" s="206"/>
      <c r="K223" s="206"/>
      <c r="L223" s="210"/>
      <c r="M223" s="211"/>
      <c r="N223" s="212"/>
      <c r="O223" s="212"/>
      <c r="P223" s="212"/>
      <c r="Q223" s="212"/>
      <c r="R223" s="212"/>
      <c r="S223" s="212"/>
      <c r="T223" s="213"/>
      <c r="AT223" s="214" t="s">
        <v>161</v>
      </c>
      <c r="AU223" s="214" t="s">
        <v>79</v>
      </c>
      <c r="AV223" s="14" t="s">
        <v>79</v>
      </c>
      <c r="AW223" s="14" t="s">
        <v>31</v>
      </c>
      <c r="AX223" s="14" t="s">
        <v>70</v>
      </c>
      <c r="AY223" s="214" t="s">
        <v>146</v>
      </c>
    </row>
    <row r="224" spans="1:65" s="15" customFormat="1" ht="10.199999999999999">
      <c r="B224" s="215"/>
      <c r="C224" s="216"/>
      <c r="D224" s="189" t="s">
        <v>161</v>
      </c>
      <c r="E224" s="217" t="s">
        <v>17</v>
      </c>
      <c r="F224" s="218" t="s">
        <v>170</v>
      </c>
      <c r="G224" s="216"/>
      <c r="H224" s="219">
        <v>2.0430000000000001</v>
      </c>
      <c r="I224" s="216"/>
      <c r="J224" s="216"/>
      <c r="K224" s="216"/>
      <c r="L224" s="220"/>
      <c r="M224" s="221"/>
      <c r="N224" s="222"/>
      <c r="O224" s="222"/>
      <c r="P224" s="222"/>
      <c r="Q224" s="222"/>
      <c r="R224" s="222"/>
      <c r="S224" s="222"/>
      <c r="T224" s="223"/>
      <c r="AT224" s="224" t="s">
        <v>161</v>
      </c>
      <c r="AU224" s="224" t="s">
        <v>79</v>
      </c>
      <c r="AV224" s="15" t="s">
        <v>153</v>
      </c>
      <c r="AW224" s="15" t="s">
        <v>31</v>
      </c>
      <c r="AX224" s="15" t="s">
        <v>77</v>
      </c>
      <c r="AY224" s="224" t="s">
        <v>146</v>
      </c>
    </row>
    <row r="225" spans="1:65" s="2" customFormat="1" ht="16.5" customHeight="1">
      <c r="A225" s="34"/>
      <c r="B225" s="35"/>
      <c r="C225" s="177" t="s">
        <v>8</v>
      </c>
      <c r="D225" s="177" t="s">
        <v>148</v>
      </c>
      <c r="E225" s="178" t="s">
        <v>285</v>
      </c>
      <c r="F225" s="179" t="s">
        <v>286</v>
      </c>
      <c r="G225" s="180" t="s">
        <v>151</v>
      </c>
      <c r="H225" s="181">
        <v>12.07</v>
      </c>
      <c r="I225" s="182">
        <v>411</v>
      </c>
      <c r="J225" s="182">
        <f>ROUND(I225*H225,2)</f>
        <v>4960.7700000000004</v>
      </c>
      <c r="K225" s="179" t="s">
        <v>152</v>
      </c>
      <c r="L225" s="39"/>
      <c r="M225" s="183" t="s">
        <v>17</v>
      </c>
      <c r="N225" s="184" t="s">
        <v>41</v>
      </c>
      <c r="O225" s="185">
        <v>0.27400000000000002</v>
      </c>
      <c r="P225" s="185">
        <f>O225*H225</f>
        <v>3.3071800000000002</v>
      </c>
      <c r="Q225" s="185">
        <v>2.64E-3</v>
      </c>
      <c r="R225" s="185">
        <f>Q225*H225</f>
        <v>3.1864799999999999E-2</v>
      </c>
      <c r="S225" s="185">
        <v>0</v>
      </c>
      <c r="T225" s="18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7" t="s">
        <v>153</v>
      </c>
      <c r="AT225" s="187" t="s">
        <v>148</v>
      </c>
      <c r="AU225" s="187" t="s">
        <v>79</v>
      </c>
      <c r="AY225" s="20" t="s">
        <v>146</v>
      </c>
      <c r="BE225" s="188">
        <f>IF(N225="základní",J225,0)</f>
        <v>4960.7700000000004</v>
      </c>
      <c r="BF225" s="188">
        <f>IF(N225="snížená",J225,0)</f>
        <v>0</v>
      </c>
      <c r="BG225" s="188">
        <f>IF(N225="zákl. přenesená",J225,0)</f>
        <v>0</v>
      </c>
      <c r="BH225" s="188">
        <f>IF(N225="sníž. přenesená",J225,0)</f>
        <v>0</v>
      </c>
      <c r="BI225" s="188">
        <f>IF(N225="nulová",J225,0)</f>
        <v>0</v>
      </c>
      <c r="BJ225" s="20" t="s">
        <v>77</v>
      </c>
      <c r="BK225" s="188">
        <f>ROUND(I225*H225,2)</f>
        <v>4960.7700000000004</v>
      </c>
      <c r="BL225" s="20" t="s">
        <v>153</v>
      </c>
      <c r="BM225" s="187" t="s">
        <v>287</v>
      </c>
    </row>
    <row r="226" spans="1:65" s="2" customFormat="1" ht="10.199999999999999">
      <c r="A226" s="34"/>
      <c r="B226" s="35"/>
      <c r="C226" s="36"/>
      <c r="D226" s="189" t="s">
        <v>155</v>
      </c>
      <c r="E226" s="36"/>
      <c r="F226" s="190" t="s">
        <v>288</v>
      </c>
      <c r="G226" s="36"/>
      <c r="H226" s="36"/>
      <c r="I226" s="36"/>
      <c r="J226" s="36"/>
      <c r="K226" s="36"/>
      <c r="L226" s="39"/>
      <c r="M226" s="191"/>
      <c r="N226" s="192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20" t="s">
        <v>155</v>
      </c>
      <c r="AU226" s="20" t="s">
        <v>79</v>
      </c>
    </row>
    <row r="227" spans="1:65" s="2" customFormat="1" ht="10.199999999999999">
      <c r="A227" s="34"/>
      <c r="B227" s="35"/>
      <c r="C227" s="36"/>
      <c r="D227" s="193" t="s">
        <v>157</v>
      </c>
      <c r="E227" s="36"/>
      <c r="F227" s="194" t="s">
        <v>289</v>
      </c>
      <c r="G227" s="36"/>
      <c r="H227" s="36"/>
      <c r="I227" s="36"/>
      <c r="J227" s="36"/>
      <c r="K227" s="36"/>
      <c r="L227" s="39"/>
      <c r="M227" s="191"/>
      <c r="N227" s="192"/>
      <c r="O227" s="64"/>
      <c r="P227" s="64"/>
      <c r="Q227" s="64"/>
      <c r="R227" s="64"/>
      <c r="S227" s="64"/>
      <c r="T227" s="65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20" t="s">
        <v>157</v>
      </c>
      <c r="AU227" s="20" t="s">
        <v>79</v>
      </c>
    </row>
    <row r="228" spans="1:65" s="13" customFormat="1" ht="10.199999999999999">
      <c r="B228" s="196"/>
      <c r="C228" s="197"/>
      <c r="D228" s="189" t="s">
        <v>161</v>
      </c>
      <c r="E228" s="198" t="s">
        <v>17</v>
      </c>
      <c r="F228" s="199" t="s">
        <v>164</v>
      </c>
      <c r="G228" s="197"/>
      <c r="H228" s="198" t="s">
        <v>17</v>
      </c>
      <c r="I228" s="197"/>
      <c r="J228" s="197"/>
      <c r="K228" s="197"/>
      <c r="L228" s="200"/>
      <c r="M228" s="201"/>
      <c r="N228" s="202"/>
      <c r="O228" s="202"/>
      <c r="P228" s="202"/>
      <c r="Q228" s="202"/>
      <c r="R228" s="202"/>
      <c r="S228" s="202"/>
      <c r="T228" s="203"/>
      <c r="AT228" s="204" t="s">
        <v>161</v>
      </c>
      <c r="AU228" s="204" t="s">
        <v>79</v>
      </c>
      <c r="AV228" s="13" t="s">
        <v>77</v>
      </c>
      <c r="AW228" s="13" t="s">
        <v>31</v>
      </c>
      <c r="AX228" s="13" t="s">
        <v>70</v>
      </c>
      <c r="AY228" s="204" t="s">
        <v>146</v>
      </c>
    </row>
    <row r="229" spans="1:65" s="14" customFormat="1" ht="10.199999999999999">
      <c r="B229" s="205"/>
      <c r="C229" s="206"/>
      <c r="D229" s="189" t="s">
        <v>161</v>
      </c>
      <c r="E229" s="207" t="s">
        <v>17</v>
      </c>
      <c r="F229" s="208" t="s">
        <v>290</v>
      </c>
      <c r="G229" s="206"/>
      <c r="H229" s="209">
        <v>1.68</v>
      </c>
      <c r="I229" s="206"/>
      <c r="J229" s="206"/>
      <c r="K229" s="206"/>
      <c r="L229" s="210"/>
      <c r="M229" s="211"/>
      <c r="N229" s="212"/>
      <c r="O229" s="212"/>
      <c r="P229" s="212"/>
      <c r="Q229" s="212"/>
      <c r="R229" s="212"/>
      <c r="S229" s="212"/>
      <c r="T229" s="213"/>
      <c r="AT229" s="214" t="s">
        <v>161</v>
      </c>
      <c r="AU229" s="214" t="s">
        <v>79</v>
      </c>
      <c r="AV229" s="14" t="s">
        <v>79</v>
      </c>
      <c r="AW229" s="14" t="s">
        <v>31</v>
      </c>
      <c r="AX229" s="14" t="s">
        <v>70</v>
      </c>
      <c r="AY229" s="214" t="s">
        <v>146</v>
      </c>
    </row>
    <row r="230" spans="1:65" s="14" customFormat="1" ht="10.199999999999999">
      <c r="B230" s="205"/>
      <c r="C230" s="206"/>
      <c r="D230" s="189" t="s">
        <v>161</v>
      </c>
      <c r="E230" s="207" t="s">
        <v>17</v>
      </c>
      <c r="F230" s="208" t="s">
        <v>291</v>
      </c>
      <c r="G230" s="206"/>
      <c r="H230" s="209">
        <v>3.55</v>
      </c>
      <c r="I230" s="206"/>
      <c r="J230" s="206"/>
      <c r="K230" s="206"/>
      <c r="L230" s="210"/>
      <c r="M230" s="211"/>
      <c r="N230" s="212"/>
      <c r="O230" s="212"/>
      <c r="P230" s="212"/>
      <c r="Q230" s="212"/>
      <c r="R230" s="212"/>
      <c r="S230" s="212"/>
      <c r="T230" s="213"/>
      <c r="AT230" s="214" t="s">
        <v>161</v>
      </c>
      <c r="AU230" s="214" t="s">
        <v>79</v>
      </c>
      <c r="AV230" s="14" t="s">
        <v>79</v>
      </c>
      <c r="AW230" s="14" t="s">
        <v>31</v>
      </c>
      <c r="AX230" s="14" t="s">
        <v>70</v>
      </c>
      <c r="AY230" s="214" t="s">
        <v>146</v>
      </c>
    </row>
    <row r="231" spans="1:65" s="13" customFormat="1" ht="20.399999999999999">
      <c r="B231" s="196"/>
      <c r="C231" s="197"/>
      <c r="D231" s="189" t="s">
        <v>161</v>
      </c>
      <c r="E231" s="198" t="s">
        <v>17</v>
      </c>
      <c r="F231" s="199" t="s">
        <v>203</v>
      </c>
      <c r="G231" s="197"/>
      <c r="H231" s="198" t="s">
        <v>17</v>
      </c>
      <c r="I231" s="197"/>
      <c r="J231" s="197"/>
      <c r="K231" s="197"/>
      <c r="L231" s="200"/>
      <c r="M231" s="201"/>
      <c r="N231" s="202"/>
      <c r="O231" s="202"/>
      <c r="P231" s="202"/>
      <c r="Q231" s="202"/>
      <c r="R231" s="202"/>
      <c r="S231" s="202"/>
      <c r="T231" s="203"/>
      <c r="AT231" s="204" t="s">
        <v>161</v>
      </c>
      <c r="AU231" s="204" t="s">
        <v>79</v>
      </c>
      <c r="AV231" s="13" t="s">
        <v>77</v>
      </c>
      <c r="AW231" s="13" t="s">
        <v>31</v>
      </c>
      <c r="AX231" s="13" t="s">
        <v>70</v>
      </c>
      <c r="AY231" s="204" t="s">
        <v>146</v>
      </c>
    </row>
    <row r="232" spans="1:65" s="14" customFormat="1" ht="10.199999999999999">
      <c r="B232" s="205"/>
      <c r="C232" s="206"/>
      <c r="D232" s="189" t="s">
        <v>161</v>
      </c>
      <c r="E232" s="207" t="s">
        <v>17</v>
      </c>
      <c r="F232" s="208" t="s">
        <v>292</v>
      </c>
      <c r="G232" s="206"/>
      <c r="H232" s="209">
        <v>1.8</v>
      </c>
      <c r="I232" s="206"/>
      <c r="J232" s="206"/>
      <c r="K232" s="206"/>
      <c r="L232" s="210"/>
      <c r="M232" s="211"/>
      <c r="N232" s="212"/>
      <c r="O232" s="212"/>
      <c r="P232" s="212"/>
      <c r="Q232" s="212"/>
      <c r="R232" s="212"/>
      <c r="S232" s="212"/>
      <c r="T232" s="213"/>
      <c r="AT232" s="214" t="s">
        <v>161</v>
      </c>
      <c r="AU232" s="214" t="s">
        <v>79</v>
      </c>
      <c r="AV232" s="14" t="s">
        <v>79</v>
      </c>
      <c r="AW232" s="14" t="s">
        <v>31</v>
      </c>
      <c r="AX232" s="14" t="s">
        <v>70</v>
      </c>
      <c r="AY232" s="214" t="s">
        <v>146</v>
      </c>
    </row>
    <row r="233" spans="1:65" s="14" customFormat="1" ht="10.199999999999999">
      <c r="B233" s="205"/>
      <c r="C233" s="206"/>
      <c r="D233" s="189" t="s">
        <v>161</v>
      </c>
      <c r="E233" s="207" t="s">
        <v>17</v>
      </c>
      <c r="F233" s="208" t="s">
        <v>293</v>
      </c>
      <c r="G233" s="206"/>
      <c r="H233" s="209">
        <v>4.32</v>
      </c>
      <c r="I233" s="206"/>
      <c r="J233" s="206"/>
      <c r="K233" s="206"/>
      <c r="L233" s="210"/>
      <c r="M233" s="211"/>
      <c r="N233" s="212"/>
      <c r="O233" s="212"/>
      <c r="P233" s="212"/>
      <c r="Q233" s="212"/>
      <c r="R233" s="212"/>
      <c r="S233" s="212"/>
      <c r="T233" s="213"/>
      <c r="AT233" s="214" t="s">
        <v>161</v>
      </c>
      <c r="AU233" s="214" t="s">
        <v>79</v>
      </c>
      <c r="AV233" s="14" t="s">
        <v>79</v>
      </c>
      <c r="AW233" s="14" t="s">
        <v>31</v>
      </c>
      <c r="AX233" s="14" t="s">
        <v>70</v>
      </c>
      <c r="AY233" s="214" t="s">
        <v>146</v>
      </c>
    </row>
    <row r="234" spans="1:65" s="14" customFormat="1" ht="10.199999999999999">
      <c r="B234" s="205"/>
      <c r="C234" s="206"/>
      <c r="D234" s="189" t="s">
        <v>161</v>
      </c>
      <c r="E234" s="207" t="s">
        <v>17</v>
      </c>
      <c r="F234" s="208" t="s">
        <v>294</v>
      </c>
      <c r="G234" s="206"/>
      <c r="H234" s="209">
        <v>0.72</v>
      </c>
      <c r="I234" s="206"/>
      <c r="J234" s="206"/>
      <c r="K234" s="206"/>
      <c r="L234" s="210"/>
      <c r="M234" s="211"/>
      <c r="N234" s="212"/>
      <c r="O234" s="212"/>
      <c r="P234" s="212"/>
      <c r="Q234" s="212"/>
      <c r="R234" s="212"/>
      <c r="S234" s="212"/>
      <c r="T234" s="213"/>
      <c r="AT234" s="214" t="s">
        <v>161</v>
      </c>
      <c r="AU234" s="214" t="s">
        <v>79</v>
      </c>
      <c r="AV234" s="14" t="s">
        <v>79</v>
      </c>
      <c r="AW234" s="14" t="s">
        <v>31</v>
      </c>
      <c r="AX234" s="14" t="s">
        <v>70</v>
      </c>
      <c r="AY234" s="214" t="s">
        <v>146</v>
      </c>
    </row>
    <row r="235" spans="1:65" s="15" customFormat="1" ht="10.199999999999999">
      <c r="B235" s="215"/>
      <c r="C235" s="216"/>
      <c r="D235" s="189" t="s">
        <v>161</v>
      </c>
      <c r="E235" s="217" t="s">
        <v>17</v>
      </c>
      <c r="F235" s="218" t="s">
        <v>170</v>
      </c>
      <c r="G235" s="216"/>
      <c r="H235" s="219">
        <v>12.07</v>
      </c>
      <c r="I235" s="216"/>
      <c r="J235" s="216"/>
      <c r="K235" s="216"/>
      <c r="L235" s="220"/>
      <c r="M235" s="221"/>
      <c r="N235" s="222"/>
      <c r="O235" s="222"/>
      <c r="P235" s="222"/>
      <c r="Q235" s="222"/>
      <c r="R235" s="222"/>
      <c r="S235" s="222"/>
      <c r="T235" s="223"/>
      <c r="AT235" s="224" t="s">
        <v>161</v>
      </c>
      <c r="AU235" s="224" t="s">
        <v>79</v>
      </c>
      <c r="AV235" s="15" t="s">
        <v>153</v>
      </c>
      <c r="AW235" s="15" t="s">
        <v>31</v>
      </c>
      <c r="AX235" s="15" t="s">
        <v>77</v>
      </c>
      <c r="AY235" s="224" t="s">
        <v>146</v>
      </c>
    </row>
    <row r="236" spans="1:65" s="2" customFormat="1" ht="16.5" customHeight="1">
      <c r="A236" s="34"/>
      <c r="B236" s="35"/>
      <c r="C236" s="177" t="s">
        <v>295</v>
      </c>
      <c r="D236" s="177" t="s">
        <v>148</v>
      </c>
      <c r="E236" s="178" t="s">
        <v>296</v>
      </c>
      <c r="F236" s="179" t="s">
        <v>297</v>
      </c>
      <c r="G236" s="180" t="s">
        <v>151</v>
      </c>
      <c r="H236" s="181">
        <v>12.07</v>
      </c>
      <c r="I236" s="182">
        <v>78.8</v>
      </c>
      <c r="J236" s="182">
        <f>ROUND(I236*H236,2)</f>
        <v>951.12</v>
      </c>
      <c r="K236" s="179" t="s">
        <v>152</v>
      </c>
      <c r="L236" s="39"/>
      <c r="M236" s="183" t="s">
        <v>17</v>
      </c>
      <c r="N236" s="184" t="s">
        <v>41</v>
      </c>
      <c r="O236" s="185">
        <v>9.1999999999999998E-2</v>
      </c>
      <c r="P236" s="185">
        <f>O236*H236</f>
        <v>1.1104400000000001</v>
      </c>
      <c r="Q236" s="185">
        <v>0</v>
      </c>
      <c r="R236" s="185">
        <f>Q236*H236</f>
        <v>0</v>
      </c>
      <c r="S236" s="185">
        <v>0</v>
      </c>
      <c r="T236" s="18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7" t="s">
        <v>153</v>
      </c>
      <c r="AT236" s="187" t="s">
        <v>148</v>
      </c>
      <c r="AU236" s="187" t="s">
        <v>79</v>
      </c>
      <c r="AY236" s="20" t="s">
        <v>146</v>
      </c>
      <c r="BE236" s="188">
        <f>IF(N236="základní",J236,0)</f>
        <v>951.12</v>
      </c>
      <c r="BF236" s="188">
        <f>IF(N236="snížená",J236,0)</f>
        <v>0</v>
      </c>
      <c r="BG236" s="188">
        <f>IF(N236="zákl. přenesená",J236,0)</f>
        <v>0</v>
      </c>
      <c r="BH236" s="188">
        <f>IF(N236="sníž. přenesená",J236,0)</f>
        <v>0</v>
      </c>
      <c r="BI236" s="188">
        <f>IF(N236="nulová",J236,0)</f>
        <v>0</v>
      </c>
      <c r="BJ236" s="20" t="s">
        <v>77</v>
      </c>
      <c r="BK236" s="188">
        <f>ROUND(I236*H236,2)</f>
        <v>951.12</v>
      </c>
      <c r="BL236" s="20" t="s">
        <v>153</v>
      </c>
      <c r="BM236" s="187" t="s">
        <v>298</v>
      </c>
    </row>
    <row r="237" spans="1:65" s="2" customFormat="1" ht="10.199999999999999">
      <c r="A237" s="34"/>
      <c r="B237" s="35"/>
      <c r="C237" s="36"/>
      <c r="D237" s="189" t="s">
        <v>155</v>
      </c>
      <c r="E237" s="36"/>
      <c r="F237" s="190" t="s">
        <v>299</v>
      </c>
      <c r="G237" s="36"/>
      <c r="H237" s="36"/>
      <c r="I237" s="36"/>
      <c r="J237" s="36"/>
      <c r="K237" s="36"/>
      <c r="L237" s="39"/>
      <c r="M237" s="191"/>
      <c r="N237" s="192"/>
      <c r="O237" s="64"/>
      <c r="P237" s="64"/>
      <c r="Q237" s="64"/>
      <c r="R237" s="64"/>
      <c r="S237" s="64"/>
      <c r="T237" s="65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20" t="s">
        <v>155</v>
      </c>
      <c r="AU237" s="20" t="s">
        <v>79</v>
      </c>
    </row>
    <row r="238" spans="1:65" s="2" customFormat="1" ht="10.199999999999999">
      <c r="A238" s="34"/>
      <c r="B238" s="35"/>
      <c r="C238" s="36"/>
      <c r="D238" s="193" t="s">
        <v>157</v>
      </c>
      <c r="E238" s="36"/>
      <c r="F238" s="194" t="s">
        <v>300</v>
      </c>
      <c r="G238" s="36"/>
      <c r="H238" s="36"/>
      <c r="I238" s="36"/>
      <c r="J238" s="36"/>
      <c r="K238" s="36"/>
      <c r="L238" s="39"/>
      <c r="M238" s="191"/>
      <c r="N238" s="192"/>
      <c r="O238" s="64"/>
      <c r="P238" s="64"/>
      <c r="Q238" s="64"/>
      <c r="R238" s="64"/>
      <c r="S238" s="64"/>
      <c r="T238" s="65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20" t="s">
        <v>157</v>
      </c>
      <c r="AU238" s="20" t="s">
        <v>79</v>
      </c>
    </row>
    <row r="239" spans="1:65" s="12" customFormat="1" ht="22.8" customHeight="1">
      <c r="B239" s="162"/>
      <c r="C239" s="163"/>
      <c r="D239" s="164" t="s">
        <v>69</v>
      </c>
      <c r="E239" s="175" t="s">
        <v>181</v>
      </c>
      <c r="F239" s="175" t="s">
        <v>301</v>
      </c>
      <c r="G239" s="163"/>
      <c r="H239" s="163"/>
      <c r="I239" s="163"/>
      <c r="J239" s="176">
        <f>BK239</f>
        <v>177164.94000000003</v>
      </c>
      <c r="K239" s="163"/>
      <c r="L239" s="167"/>
      <c r="M239" s="168"/>
      <c r="N239" s="169"/>
      <c r="O239" s="169"/>
      <c r="P239" s="170">
        <f>SUM(P240:P264)</f>
        <v>143.55648299999999</v>
      </c>
      <c r="Q239" s="169"/>
      <c r="R239" s="170">
        <f>SUM(R240:R264)</f>
        <v>25.738088729999998</v>
      </c>
      <c r="S239" s="169"/>
      <c r="T239" s="171">
        <f>SUM(T240:T264)</f>
        <v>0</v>
      </c>
      <c r="AR239" s="172" t="s">
        <v>77</v>
      </c>
      <c r="AT239" s="173" t="s">
        <v>69</v>
      </c>
      <c r="AU239" s="173" t="s">
        <v>77</v>
      </c>
      <c r="AY239" s="172" t="s">
        <v>146</v>
      </c>
      <c r="BK239" s="174">
        <f>SUM(BK240:BK264)</f>
        <v>177164.94000000003</v>
      </c>
    </row>
    <row r="240" spans="1:65" s="2" customFormat="1" ht="24.15" customHeight="1">
      <c r="A240" s="34"/>
      <c r="B240" s="35"/>
      <c r="C240" s="177" t="s">
        <v>302</v>
      </c>
      <c r="D240" s="177" t="s">
        <v>148</v>
      </c>
      <c r="E240" s="178" t="s">
        <v>303</v>
      </c>
      <c r="F240" s="179" t="s">
        <v>304</v>
      </c>
      <c r="G240" s="180" t="s">
        <v>173</v>
      </c>
      <c r="H240" s="181">
        <v>7.7610000000000001</v>
      </c>
      <c r="I240" s="182">
        <v>17100</v>
      </c>
      <c r="J240" s="182">
        <f>ROUND(I240*H240,2)</f>
        <v>132713.1</v>
      </c>
      <c r="K240" s="179" t="s">
        <v>17</v>
      </c>
      <c r="L240" s="39"/>
      <c r="M240" s="183" t="s">
        <v>17</v>
      </c>
      <c r="N240" s="184" t="s">
        <v>41</v>
      </c>
      <c r="O240" s="185">
        <v>14.122999999999999</v>
      </c>
      <c r="P240" s="185">
        <f>O240*H240</f>
        <v>109.608603</v>
      </c>
      <c r="Q240" s="185">
        <v>2.8969299999999998</v>
      </c>
      <c r="R240" s="185">
        <f>Q240*H240</f>
        <v>22.483073729999997</v>
      </c>
      <c r="S240" s="185">
        <v>0</v>
      </c>
      <c r="T240" s="186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7" t="s">
        <v>153</v>
      </c>
      <c r="AT240" s="187" t="s">
        <v>148</v>
      </c>
      <c r="AU240" s="187" t="s">
        <v>79</v>
      </c>
      <c r="AY240" s="20" t="s">
        <v>146</v>
      </c>
      <c r="BE240" s="188">
        <f>IF(N240="základní",J240,0)</f>
        <v>132713.1</v>
      </c>
      <c r="BF240" s="188">
        <f>IF(N240="snížená",J240,0)</f>
        <v>0</v>
      </c>
      <c r="BG240" s="188">
        <f>IF(N240="zákl. přenesená",J240,0)</f>
        <v>0</v>
      </c>
      <c r="BH240" s="188">
        <f>IF(N240="sníž. přenesená",J240,0)</f>
        <v>0</v>
      </c>
      <c r="BI240" s="188">
        <f>IF(N240="nulová",J240,0)</f>
        <v>0</v>
      </c>
      <c r="BJ240" s="20" t="s">
        <v>77</v>
      </c>
      <c r="BK240" s="188">
        <f>ROUND(I240*H240,2)</f>
        <v>132713.1</v>
      </c>
      <c r="BL240" s="20" t="s">
        <v>153</v>
      </c>
      <c r="BM240" s="187" t="s">
        <v>305</v>
      </c>
    </row>
    <row r="241" spans="1:65" s="2" customFormat="1" ht="19.2">
      <c r="A241" s="34"/>
      <c r="B241" s="35"/>
      <c r="C241" s="36"/>
      <c r="D241" s="189" t="s">
        <v>155</v>
      </c>
      <c r="E241" s="36"/>
      <c r="F241" s="190" t="s">
        <v>306</v>
      </c>
      <c r="G241" s="36"/>
      <c r="H241" s="36"/>
      <c r="I241" s="36"/>
      <c r="J241" s="36"/>
      <c r="K241" s="36"/>
      <c r="L241" s="39"/>
      <c r="M241" s="191"/>
      <c r="N241" s="192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20" t="s">
        <v>155</v>
      </c>
      <c r="AU241" s="20" t="s">
        <v>79</v>
      </c>
    </row>
    <row r="242" spans="1:65" s="13" customFormat="1" ht="10.199999999999999">
      <c r="B242" s="196"/>
      <c r="C242" s="197"/>
      <c r="D242" s="189" t="s">
        <v>161</v>
      </c>
      <c r="E242" s="198" t="s">
        <v>17</v>
      </c>
      <c r="F242" s="199" t="s">
        <v>307</v>
      </c>
      <c r="G242" s="197"/>
      <c r="H242" s="198" t="s">
        <v>17</v>
      </c>
      <c r="I242" s="197"/>
      <c r="J242" s="197"/>
      <c r="K242" s="197"/>
      <c r="L242" s="200"/>
      <c r="M242" s="201"/>
      <c r="N242" s="202"/>
      <c r="O242" s="202"/>
      <c r="P242" s="202"/>
      <c r="Q242" s="202"/>
      <c r="R242" s="202"/>
      <c r="S242" s="202"/>
      <c r="T242" s="203"/>
      <c r="AT242" s="204" t="s">
        <v>161</v>
      </c>
      <c r="AU242" s="204" t="s">
        <v>79</v>
      </c>
      <c r="AV242" s="13" t="s">
        <v>77</v>
      </c>
      <c r="AW242" s="13" t="s">
        <v>31</v>
      </c>
      <c r="AX242" s="13" t="s">
        <v>70</v>
      </c>
      <c r="AY242" s="204" t="s">
        <v>146</v>
      </c>
    </row>
    <row r="243" spans="1:65" s="14" customFormat="1" ht="10.199999999999999">
      <c r="B243" s="205"/>
      <c r="C243" s="206"/>
      <c r="D243" s="189" t="s">
        <v>161</v>
      </c>
      <c r="E243" s="207" t="s">
        <v>17</v>
      </c>
      <c r="F243" s="208" t="s">
        <v>308</v>
      </c>
      <c r="G243" s="206"/>
      <c r="H243" s="209">
        <v>3.54</v>
      </c>
      <c r="I243" s="206"/>
      <c r="J243" s="206"/>
      <c r="K243" s="206"/>
      <c r="L243" s="210"/>
      <c r="M243" s="211"/>
      <c r="N243" s="212"/>
      <c r="O243" s="212"/>
      <c r="P243" s="212"/>
      <c r="Q243" s="212"/>
      <c r="R243" s="212"/>
      <c r="S243" s="212"/>
      <c r="T243" s="213"/>
      <c r="AT243" s="214" t="s">
        <v>161</v>
      </c>
      <c r="AU243" s="214" t="s">
        <v>79</v>
      </c>
      <c r="AV243" s="14" t="s">
        <v>79</v>
      </c>
      <c r="AW243" s="14" t="s">
        <v>31</v>
      </c>
      <c r="AX243" s="14" t="s">
        <v>70</v>
      </c>
      <c r="AY243" s="214" t="s">
        <v>146</v>
      </c>
    </row>
    <row r="244" spans="1:65" s="13" customFormat="1" ht="10.199999999999999">
      <c r="B244" s="196"/>
      <c r="C244" s="197"/>
      <c r="D244" s="189" t="s">
        <v>161</v>
      </c>
      <c r="E244" s="198" t="s">
        <v>17</v>
      </c>
      <c r="F244" s="199" t="s">
        <v>187</v>
      </c>
      <c r="G244" s="197"/>
      <c r="H244" s="198" t="s">
        <v>17</v>
      </c>
      <c r="I244" s="197"/>
      <c r="J244" s="197"/>
      <c r="K244" s="197"/>
      <c r="L244" s="200"/>
      <c r="M244" s="201"/>
      <c r="N244" s="202"/>
      <c r="O244" s="202"/>
      <c r="P244" s="202"/>
      <c r="Q244" s="202"/>
      <c r="R244" s="202"/>
      <c r="S244" s="202"/>
      <c r="T244" s="203"/>
      <c r="AT244" s="204" t="s">
        <v>161</v>
      </c>
      <c r="AU244" s="204" t="s">
        <v>79</v>
      </c>
      <c r="AV244" s="13" t="s">
        <v>77</v>
      </c>
      <c r="AW244" s="13" t="s">
        <v>31</v>
      </c>
      <c r="AX244" s="13" t="s">
        <v>70</v>
      </c>
      <c r="AY244" s="204" t="s">
        <v>146</v>
      </c>
    </row>
    <row r="245" spans="1:65" s="14" customFormat="1" ht="10.199999999999999">
      <c r="B245" s="205"/>
      <c r="C245" s="206"/>
      <c r="D245" s="189" t="s">
        <v>161</v>
      </c>
      <c r="E245" s="207" t="s">
        <v>17</v>
      </c>
      <c r="F245" s="208" t="s">
        <v>309</v>
      </c>
      <c r="G245" s="206"/>
      <c r="H245" s="209">
        <v>4.2210000000000001</v>
      </c>
      <c r="I245" s="206"/>
      <c r="J245" s="206"/>
      <c r="K245" s="206"/>
      <c r="L245" s="210"/>
      <c r="M245" s="211"/>
      <c r="N245" s="212"/>
      <c r="O245" s="212"/>
      <c r="P245" s="212"/>
      <c r="Q245" s="212"/>
      <c r="R245" s="212"/>
      <c r="S245" s="212"/>
      <c r="T245" s="213"/>
      <c r="AT245" s="214" t="s">
        <v>161</v>
      </c>
      <c r="AU245" s="214" t="s">
        <v>79</v>
      </c>
      <c r="AV245" s="14" t="s">
        <v>79</v>
      </c>
      <c r="AW245" s="14" t="s">
        <v>31</v>
      </c>
      <c r="AX245" s="14" t="s">
        <v>70</v>
      </c>
      <c r="AY245" s="214" t="s">
        <v>146</v>
      </c>
    </row>
    <row r="246" spans="1:65" s="15" customFormat="1" ht="10.199999999999999">
      <c r="B246" s="215"/>
      <c r="C246" s="216"/>
      <c r="D246" s="189" t="s">
        <v>161</v>
      </c>
      <c r="E246" s="217" t="s">
        <v>17</v>
      </c>
      <c r="F246" s="218" t="s">
        <v>170</v>
      </c>
      <c r="G246" s="216"/>
      <c r="H246" s="219">
        <v>7.7610000000000001</v>
      </c>
      <c r="I246" s="216"/>
      <c r="J246" s="216"/>
      <c r="K246" s="216"/>
      <c r="L246" s="220"/>
      <c r="M246" s="221"/>
      <c r="N246" s="222"/>
      <c r="O246" s="222"/>
      <c r="P246" s="222"/>
      <c r="Q246" s="222"/>
      <c r="R246" s="222"/>
      <c r="S246" s="222"/>
      <c r="T246" s="223"/>
      <c r="AT246" s="224" t="s">
        <v>161</v>
      </c>
      <c r="AU246" s="224" t="s">
        <v>79</v>
      </c>
      <c r="AV246" s="15" t="s">
        <v>153</v>
      </c>
      <c r="AW246" s="15" t="s">
        <v>31</v>
      </c>
      <c r="AX246" s="15" t="s">
        <v>77</v>
      </c>
      <c r="AY246" s="224" t="s">
        <v>146</v>
      </c>
    </row>
    <row r="247" spans="1:65" s="2" customFormat="1" ht="24.15" customHeight="1">
      <c r="A247" s="34"/>
      <c r="B247" s="35"/>
      <c r="C247" s="177" t="s">
        <v>310</v>
      </c>
      <c r="D247" s="177" t="s">
        <v>148</v>
      </c>
      <c r="E247" s="178" t="s">
        <v>311</v>
      </c>
      <c r="F247" s="179" t="s">
        <v>312</v>
      </c>
      <c r="G247" s="180" t="s">
        <v>173</v>
      </c>
      <c r="H247" s="181">
        <v>2.4119999999999999</v>
      </c>
      <c r="I247" s="182">
        <v>1220</v>
      </c>
      <c r="J247" s="182">
        <f>ROUND(I247*H247,2)</f>
        <v>2942.64</v>
      </c>
      <c r="K247" s="179" t="s">
        <v>152</v>
      </c>
      <c r="L247" s="39"/>
      <c r="M247" s="183" t="s">
        <v>17</v>
      </c>
      <c r="N247" s="184" t="s">
        <v>41</v>
      </c>
      <c r="O247" s="185">
        <v>2.4</v>
      </c>
      <c r="P247" s="185">
        <f>O247*H247</f>
        <v>5.7887999999999993</v>
      </c>
      <c r="Q247" s="185">
        <v>0</v>
      </c>
      <c r="R247" s="185">
        <f>Q247*H247</f>
        <v>0</v>
      </c>
      <c r="S247" s="185">
        <v>0</v>
      </c>
      <c r="T247" s="186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87" t="s">
        <v>153</v>
      </c>
      <c r="AT247" s="187" t="s">
        <v>148</v>
      </c>
      <c r="AU247" s="187" t="s">
        <v>79</v>
      </c>
      <c r="AY247" s="20" t="s">
        <v>146</v>
      </c>
      <c r="BE247" s="188">
        <f>IF(N247="základní",J247,0)</f>
        <v>2942.64</v>
      </c>
      <c r="BF247" s="188">
        <f>IF(N247="snížená",J247,0)</f>
        <v>0</v>
      </c>
      <c r="BG247" s="188">
        <f>IF(N247="zákl. přenesená",J247,0)</f>
        <v>0</v>
      </c>
      <c r="BH247" s="188">
        <f>IF(N247="sníž. přenesená",J247,0)</f>
        <v>0</v>
      </c>
      <c r="BI247" s="188">
        <f>IF(N247="nulová",J247,0)</f>
        <v>0</v>
      </c>
      <c r="BJ247" s="20" t="s">
        <v>77</v>
      </c>
      <c r="BK247" s="188">
        <f>ROUND(I247*H247,2)</f>
        <v>2942.64</v>
      </c>
      <c r="BL247" s="20" t="s">
        <v>153</v>
      </c>
      <c r="BM247" s="187" t="s">
        <v>313</v>
      </c>
    </row>
    <row r="248" spans="1:65" s="2" customFormat="1" ht="28.8">
      <c r="A248" s="34"/>
      <c r="B248" s="35"/>
      <c r="C248" s="36"/>
      <c r="D248" s="189" t="s">
        <v>155</v>
      </c>
      <c r="E248" s="36"/>
      <c r="F248" s="190" t="s">
        <v>314</v>
      </c>
      <c r="G248" s="36"/>
      <c r="H248" s="36"/>
      <c r="I248" s="36"/>
      <c r="J248" s="36"/>
      <c r="K248" s="36"/>
      <c r="L248" s="39"/>
      <c r="M248" s="191"/>
      <c r="N248" s="192"/>
      <c r="O248" s="64"/>
      <c r="P248" s="64"/>
      <c r="Q248" s="64"/>
      <c r="R248" s="64"/>
      <c r="S248" s="64"/>
      <c r="T248" s="65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20" t="s">
        <v>155</v>
      </c>
      <c r="AU248" s="20" t="s">
        <v>79</v>
      </c>
    </row>
    <row r="249" spans="1:65" s="2" customFormat="1" ht="10.199999999999999">
      <c r="A249" s="34"/>
      <c r="B249" s="35"/>
      <c r="C249" s="36"/>
      <c r="D249" s="193" t="s">
        <v>157</v>
      </c>
      <c r="E249" s="36"/>
      <c r="F249" s="194" t="s">
        <v>315</v>
      </c>
      <c r="G249" s="36"/>
      <c r="H249" s="36"/>
      <c r="I249" s="36"/>
      <c r="J249" s="36"/>
      <c r="K249" s="36"/>
      <c r="L249" s="39"/>
      <c r="M249" s="191"/>
      <c r="N249" s="192"/>
      <c r="O249" s="64"/>
      <c r="P249" s="64"/>
      <c r="Q249" s="64"/>
      <c r="R249" s="64"/>
      <c r="S249" s="64"/>
      <c r="T249" s="65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20" t="s">
        <v>157</v>
      </c>
      <c r="AU249" s="20" t="s">
        <v>79</v>
      </c>
    </row>
    <row r="250" spans="1:65" s="13" customFormat="1" ht="10.199999999999999">
      <c r="B250" s="196"/>
      <c r="C250" s="197"/>
      <c r="D250" s="189" t="s">
        <v>161</v>
      </c>
      <c r="E250" s="198" t="s">
        <v>17</v>
      </c>
      <c r="F250" s="199" t="s">
        <v>187</v>
      </c>
      <c r="G250" s="197"/>
      <c r="H250" s="198" t="s">
        <v>17</v>
      </c>
      <c r="I250" s="197"/>
      <c r="J250" s="197"/>
      <c r="K250" s="197"/>
      <c r="L250" s="200"/>
      <c r="M250" s="201"/>
      <c r="N250" s="202"/>
      <c r="O250" s="202"/>
      <c r="P250" s="202"/>
      <c r="Q250" s="202"/>
      <c r="R250" s="202"/>
      <c r="S250" s="202"/>
      <c r="T250" s="203"/>
      <c r="AT250" s="204" t="s">
        <v>161</v>
      </c>
      <c r="AU250" s="204" t="s">
        <v>79</v>
      </c>
      <c r="AV250" s="13" t="s">
        <v>77</v>
      </c>
      <c r="AW250" s="13" t="s">
        <v>31</v>
      </c>
      <c r="AX250" s="13" t="s">
        <v>70</v>
      </c>
      <c r="AY250" s="204" t="s">
        <v>146</v>
      </c>
    </row>
    <row r="251" spans="1:65" s="14" customFormat="1" ht="10.199999999999999">
      <c r="B251" s="205"/>
      <c r="C251" s="206"/>
      <c r="D251" s="189" t="s">
        <v>161</v>
      </c>
      <c r="E251" s="207" t="s">
        <v>17</v>
      </c>
      <c r="F251" s="208" t="s">
        <v>188</v>
      </c>
      <c r="G251" s="206"/>
      <c r="H251" s="209">
        <v>2.4119999999999999</v>
      </c>
      <c r="I251" s="206"/>
      <c r="J251" s="206"/>
      <c r="K251" s="206"/>
      <c r="L251" s="210"/>
      <c r="M251" s="211"/>
      <c r="N251" s="212"/>
      <c r="O251" s="212"/>
      <c r="P251" s="212"/>
      <c r="Q251" s="212"/>
      <c r="R251" s="212"/>
      <c r="S251" s="212"/>
      <c r="T251" s="213"/>
      <c r="AT251" s="214" t="s">
        <v>161</v>
      </c>
      <c r="AU251" s="214" t="s">
        <v>79</v>
      </c>
      <c r="AV251" s="14" t="s">
        <v>79</v>
      </c>
      <c r="AW251" s="14" t="s">
        <v>31</v>
      </c>
      <c r="AX251" s="14" t="s">
        <v>77</v>
      </c>
      <c r="AY251" s="214" t="s">
        <v>146</v>
      </c>
    </row>
    <row r="252" spans="1:65" s="2" customFormat="1" ht="24.15" customHeight="1">
      <c r="A252" s="34"/>
      <c r="B252" s="35"/>
      <c r="C252" s="177" t="s">
        <v>316</v>
      </c>
      <c r="D252" s="177" t="s">
        <v>148</v>
      </c>
      <c r="E252" s="178" t="s">
        <v>317</v>
      </c>
      <c r="F252" s="179" t="s">
        <v>318</v>
      </c>
      <c r="G252" s="180" t="s">
        <v>173</v>
      </c>
      <c r="H252" s="181">
        <v>3.54</v>
      </c>
      <c r="I252" s="182">
        <v>2430</v>
      </c>
      <c r="J252" s="182">
        <f>ROUND(I252*H252,2)</f>
        <v>8602.2000000000007</v>
      </c>
      <c r="K252" s="179" t="s">
        <v>152</v>
      </c>
      <c r="L252" s="39"/>
      <c r="M252" s="183" t="s">
        <v>17</v>
      </c>
      <c r="N252" s="184" t="s">
        <v>41</v>
      </c>
      <c r="O252" s="185">
        <v>4.8019999999999996</v>
      </c>
      <c r="P252" s="185">
        <f>O252*H252</f>
        <v>16.999079999999999</v>
      </c>
      <c r="Q252" s="185">
        <v>0</v>
      </c>
      <c r="R252" s="185">
        <f>Q252*H252</f>
        <v>0</v>
      </c>
      <c r="S252" s="185">
        <v>0</v>
      </c>
      <c r="T252" s="186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7" t="s">
        <v>153</v>
      </c>
      <c r="AT252" s="187" t="s">
        <v>148</v>
      </c>
      <c r="AU252" s="187" t="s">
        <v>79</v>
      </c>
      <c r="AY252" s="20" t="s">
        <v>146</v>
      </c>
      <c r="BE252" s="188">
        <f>IF(N252="základní",J252,0)</f>
        <v>8602.2000000000007</v>
      </c>
      <c r="BF252" s="188">
        <f>IF(N252="snížená",J252,0)</f>
        <v>0</v>
      </c>
      <c r="BG252" s="188">
        <f>IF(N252="zákl. přenesená",J252,0)</f>
        <v>0</v>
      </c>
      <c r="BH252" s="188">
        <f>IF(N252="sníž. přenesená",J252,0)</f>
        <v>0</v>
      </c>
      <c r="BI252" s="188">
        <f>IF(N252="nulová",J252,0)</f>
        <v>0</v>
      </c>
      <c r="BJ252" s="20" t="s">
        <v>77</v>
      </c>
      <c r="BK252" s="188">
        <f>ROUND(I252*H252,2)</f>
        <v>8602.2000000000007</v>
      </c>
      <c r="BL252" s="20" t="s">
        <v>153</v>
      </c>
      <c r="BM252" s="187" t="s">
        <v>319</v>
      </c>
    </row>
    <row r="253" spans="1:65" s="2" customFormat="1" ht="28.8">
      <c r="A253" s="34"/>
      <c r="B253" s="35"/>
      <c r="C253" s="36"/>
      <c r="D253" s="189" t="s">
        <v>155</v>
      </c>
      <c r="E253" s="36"/>
      <c r="F253" s="190" t="s">
        <v>320</v>
      </c>
      <c r="G253" s="36"/>
      <c r="H253" s="36"/>
      <c r="I253" s="36"/>
      <c r="J253" s="36"/>
      <c r="K253" s="36"/>
      <c r="L253" s="39"/>
      <c r="M253" s="191"/>
      <c r="N253" s="192"/>
      <c r="O253" s="64"/>
      <c r="P253" s="64"/>
      <c r="Q253" s="64"/>
      <c r="R253" s="64"/>
      <c r="S253" s="64"/>
      <c r="T253" s="65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20" t="s">
        <v>155</v>
      </c>
      <c r="AU253" s="20" t="s">
        <v>79</v>
      </c>
    </row>
    <row r="254" spans="1:65" s="2" customFormat="1" ht="10.199999999999999">
      <c r="A254" s="34"/>
      <c r="B254" s="35"/>
      <c r="C254" s="36"/>
      <c r="D254" s="193" t="s">
        <v>157</v>
      </c>
      <c r="E254" s="36"/>
      <c r="F254" s="194" t="s">
        <v>321</v>
      </c>
      <c r="G254" s="36"/>
      <c r="H254" s="36"/>
      <c r="I254" s="36"/>
      <c r="J254" s="36"/>
      <c r="K254" s="36"/>
      <c r="L254" s="39"/>
      <c r="M254" s="191"/>
      <c r="N254" s="192"/>
      <c r="O254" s="64"/>
      <c r="P254" s="64"/>
      <c r="Q254" s="64"/>
      <c r="R254" s="64"/>
      <c r="S254" s="64"/>
      <c r="T254" s="65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20" t="s">
        <v>157</v>
      </c>
      <c r="AU254" s="20" t="s">
        <v>79</v>
      </c>
    </row>
    <row r="255" spans="1:65" s="13" customFormat="1" ht="10.199999999999999">
      <c r="B255" s="196"/>
      <c r="C255" s="197"/>
      <c r="D255" s="189" t="s">
        <v>161</v>
      </c>
      <c r="E255" s="198" t="s">
        <v>17</v>
      </c>
      <c r="F255" s="199" t="s">
        <v>307</v>
      </c>
      <c r="G255" s="197"/>
      <c r="H255" s="198" t="s">
        <v>17</v>
      </c>
      <c r="I255" s="197"/>
      <c r="J255" s="197"/>
      <c r="K255" s="197"/>
      <c r="L255" s="200"/>
      <c r="M255" s="201"/>
      <c r="N255" s="202"/>
      <c r="O255" s="202"/>
      <c r="P255" s="202"/>
      <c r="Q255" s="202"/>
      <c r="R255" s="202"/>
      <c r="S255" s="202"/>
      <c r="T255" s="203"/>
      <c r="AT255" s="204" t="s">
        <v>161</v>
      </c>
      <c r="AU255" s="204" t="s">
        <v>79</v>
      </c>
      <c r="AV255" s="13" t="s">
        <v>77</v>
      </c>
      <c r="AW255" s="13" t="s">
        <v>31</v>
      </c>
      <c r="AX255" s="13" t="s">
        <v>70</v>
      </c>
      <c r="AY255" s="204" t="s">
        <v>146</v>
      </c>
    </row>
    <row r="256" spans="1:65" s="14" customFormat="1" ht="10.199999999999999">
      <c r="B256" s="205"/>
      <c r="C256" s="206"/>
      <c r="D256" s="189" t="s">
        <v>161</v>
      </c>
      <c r="E256" s="207" t="s">
        <v>17</v>
      </c>
      <c r="F256" s="208" t="s">
        <v>308</v>
      </c>
      <c r="G256" s="206"/>
      <c r="H256" s="209">
        <v>3.54</v>
      </c>
      <c r="I256" s="206"/>
      <c r="J256" s="206"/>
      <c r="K256" s="206"/>
      <c r="L256" s="210"/>
      <c r="M256" s="211"/>
      <c r="N256" s="212"/>
      <c r="O256" s="212"/>
      <c r="P256" s="212"/>
      <c r="Q256" s="212"/>
      <c r="R256" s="212"/>
      <c r="S256" s="212"/>
      <c r="T256" s="213"/>
      <c r="AT256" s="214" t="s">
        <v>161</v>
      </c>
      <c r="AU256" s="214" t="s">
        <v>79</v>
      </c>
      <c r="AV256" s="14" t="s">
        <v>79</v>
      </c>
      <c r="AW256" s="14" t="s">
        <v>31</v>
      </c>
      <c r="AX256" s="14" t="s">
        <v>77</v>
      </c>
      <c r="AY256" s="214" t="s">
        <v>146</v>
      </c>
    </row>
    <row r="257" spans="1:65" s="2" customFormat="1" ht="24.15" customHeight="1">
      <c r="A257" s="34"/>
      <c r="B257" s="35"/>
      <c r="C257" s="177" t="s">
        <v>322</v>
      </c>
      <c r="D257" s="177" t="s">
        <v>148</v>
      </c>
      <c r="E257" s="178" t="s">
        <v>323</v>
      </c>
      <c r="F257" s="179" t="s">
        <v>324</v>
      </c>
      <c r="G257" s="180" t="s">
        <v>325</v>
      </c>
      <c r="H257" s="181">
        <v>12</v>
      </c>
      <c r="I257" s="182">
        <v>386</v>
      </c>
      <c r="J257" s="182">
        <f>ROUND(I257*H257,2)</f>
        <v>4632</v>
      </c>
      <c r="K257" s="179" t="s">
        <v>17</v>
      </c>
      <c r="L257" s="39"/>
      <c r="M257" s="183" t="s">
        <v>17</v>
      </c>
      <c r="N257" s="184" t="s">
        <v>41</v>
      </c>
      <c r="O257" s="185">
        <v>0.93</v>
      </c>
      <c r="P257" s="185">
        <f>O257*H257</f>
        <v>11.16</v>
      </c>
      <c r="Q257" s="185">
        <v>0.24127000000000001</v>
      </c>
      <c r="R257" s="185">
        <f>Q257*H257</f>
        <v>2.8952400000000003</v>
      </c>
      <c r="S257" s="185">
        <v>0</v>
      </c>
      <c r="T257" s="186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7" t="s">
        <v>153</v>
      </c>
      <c r="AT257" s="187" t="s">
        <v>148</v>
      </c>
      <c r="AU257" s="187" t="s">
        <v>79</v>
      </c>
      <c r="AY257" s="20" t="s">
        <v>146</v>
      </c>
      <c r="BE257" s="188">
        <f>IF(N257="základní",J257,0)</f>
        <v>4632</v>
      </c>
      <c r="BF257" s="188">
        <f>IF(N257="snížená",J257,0)</f>
        <v>0</v>
      </c>
      <c r="BG257" s="188">
        <f>IF(N257="zákl. přenesená",J257,0)</f>
        <v>0</v>
      </c>
      <c r="BH257" s="188">
        <f>IF(N257="sníž. přenesená",J257,0)</f>
        <v>0</v>
      </c>
      <c r="BI257" s="188">
        <f>IF(N257="nulová",J257,0)</f>
        <v>0</v>
      </c>
      <c r="BJ257" s="20" t="s">
        <v>77</v>
      </c>
      <c r="BK257" s="188">
        <f>ROUND(I257*H257,2)</f>
        <v>4632</v>
      </c>
      <c r="BL257" s="20" t="s">
        <v>153</v>
      </c>
      <c r="BM257" s="187" t="s">
        <v>326</v>
      </c>
    </row>
    <row r="258" spans="1:65" s="2" customFormat="1" ht="19.2">
      <c r="A258" s="34"/>
      <c r="B258" s="35"/>
      <c r="C258" s="36"/>
      <c r="D258" s="189" t="s">
        <v>155</v>
      </c>
      <c r="E258" s="36"/>
      <c r="F258" s="190" t="s">
        <v>324</v>
      </c>
      <c r="G258" s="36"/>
      <c r="H258" s="36"/>
      <c r="I258" s="36"/>
      <c r="J258" s="36"/>
      <c r="K258" s="36"/>
      <c r="L258" s="39"/>
      <c r="M258" s="191"/>
      <c r="N258" s="192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20" t="s">
        <v>155</v>
      </c>
      <c r="AU258" s="20" t="s">
        <v>79</v>
      </c>
    </row>
    <row r="259" spans="1:65" s="13" customFormat="1" ht="10.199999999999999">
      <c r="B259" s="196"/>
      <c r="C259" s="197"/>
      <c r="D259" s="189" t="s">
        <v>161</v>
      </c>
      <c r="E259" s="198" t="s">
        <v>17</v>
      </c>
      <c r="F259" s="199" t="s">
        <v>187</v>
      </c>
      <c r="G259" s="197"/>
      <c r="H259" s="198" t="s">
        <v>17</v>
      </c>
      <c r="I259" s="197"/>
      <c r="J259" s="197"/>
      <c r="K259" s="197"/>
      <c r="L259" s="200"/>
      <c r="M259" s="201"/>
      <c r="N259" s="202"/>
      <c r="O259" s="202"/>
      <c r="P259" s="202"/>
      <c r="Q259" s="202"/>
      <c r="R259" s="202"/>
      <c r="S259" s="202"/>
      <c r="T259" s="203"/>
      <c r="AT259" s="204" t="s">
        <v>161</v>
      </c>
      <c r="AU259" s="204" t="s">
        <v>79</v>
      </c>
      <c r="AV259" s="13" t="s">
        <v>77</v>
      </c>
      <c r="AW259" s="13" t="s">
        <v>31</v>
      </c>
      <c r="AX259" s="13" t="s">
        <v>70</v>
      </c>
      <c r="AY259" s="204" t="s">
        <v>146</v>
      </c>
    </row>
    <row r="260" spans="1:65" s="14" customFormat="1" ht="10.199999999999999">
      <c r="B260" s="205"/>
      <c r="C260" s="206"/>
      <c r="D260" s="189" t="s">
        <v>161</v>
      </c>
      <c r="E260" s="207" t="s">
        <v>17</v>
      </c>
      <c r="F260" s="208" t="s">
        <v>327</v>
      </c>
      <c r="G260" s="206"/>
      <c r="H260" s="209">
        <v>12</v>
      </c>
      <c r="I260" s="206"/>
      <c r="J260" s="206"/>
      <c r="K260" s="206"/>
      <c r="L260" s="210"/>
      <c r="M260" s="211"/>
      <c r="N260" s="212"/>
      <c r="O260" s="212"/>
      <c r="P260" s="212"/>
      <c r="Q260" s="212"/>
      <c r="R260" s="212"/>
      <c r="S260" s="212"/>
      <c r="T260" s="213"/>
      <c r="AT260" s="214" t="s">
        <v>161</v>
      </c>
      <c r="AU260" s="214" t="s">
        <v>79</v>
      </c>
      <c r="AV260" s="14" t="s">
        <v>79</v>
      </c>
      <c r="AW260" s="14" t="s">
        <v>31</v>
      </c>
      <c r="AX260" s="14" t="s">
        <v>77</v>
      </c>
      <c r="AY260" s="214" t="s">
        <v>146</v>
      </c>
    </row>
    <row r="261" spans="1:65" s="2" customFormat="1" ht="24.15" customHeight="1">
      <c r="A261" s="34"/>
      <c r="B261" s="35"/>
      <c r="C261" s="235" t="s">
        <v>7</v>
      </c>
      <c r="D261" s="235" t="s">
        <v>328</v>
      </c>
      <c r="E261" s="236" t="s">
        <v>329</v>
      </c>
      <c r="F261" s="237" t="s">
        <v>330</v>
      </c>
      <c r="G261" s="238" t="s">
        <v>325</v>
      </c>
      <c r="H261" s="239">
        <v>97.5</v>
      </c>
      <c r="I261" s="240">
        <v>290</v>
      </c>
      <c r="J261" s="240">
        <f>ROUND(I261*H261,2)</f>
        <v>28275</v>
      </c>
      <c r="K261" s="237" t="s">
        <v>17</v>
      </c>
      <c r="L261" s="241"/>
      <c r="M261" s="242" t="s">
        <v>17</v>
      </c>
      <c r="N261" s="243" t="s">
        <v>41</v>
      </c>
      <c r="O261" s="185">
        <v>0</v>
      </c>
      <c r="P261" s="185">
        <f>O261*H261</f>
        <v>0</v>
      </c>
      <c r="Q261" s="185">
        <v>3.6900000000000001E-3</v>
      </c>
      <c r="R261" s="185">
        <f>Q261*H261</f>
        <v>0.35977500000000001</v>
      </c>
      <c r="S261" s="185">
        <v>0</v>
      </c>
      <c r="T261" s="186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87" t="s">
        <v>222</v>
      </c>
      <c r="AT261" s="187" t="s">
        <v>328</v>
      </c>
      <c r="AU261" s="187" t="s">
        <v>79</v>
      </c>
      <c r="AY261" s="20" t="s">
        <v>146</v>
      </c>
      <c r="BE261" s="188">
        <f>IF(N261="základní",J261,0)</f>
        <v>28275</v>
      </c>
      <c r="BF261" s="188">
        <f>IF(N261="snížená",J261,0)</f>
        <v>0</v>
      </c>
      <c r="BG261" s="188">
        <f>IF(N261="zákl. přenesená",J261,0)</f>
        <v>0</v>
      </c>
      <c r="BH261" s="188">
        <f>IF(N261="sníž. přenesená",J261,0)</f>
        <v>0</v>
      </c>
      <c r="BI261" s="188">
        <f>IF(N261="nulová",J261,0)</f>
        <v>0</v>
      </c>
      <c r="BJ261" s="20" t="s">
        <v>77</v>
      </c>
      <c r="BK261" s="188">
        <f>ROUND(I261*H261,2)</f>
        <v>28275</v>
      </c>
      <c r="BL261" s="20" t="s">
        <v>153</v>
      </c>
      <c r="BM261" s="187" t="s">
        <v>331</v>
      </c>
    </row>
    <row r="262" spans="1:65" s="2" customFormat="1" ht="10.199999999999999">
      <c r="A262" s="34"/>
      <c r="B262" s="35"/>
      <c r="C262" s="36"/>
      <c r="D262" s="189" t="s">
        <v>155</v>
      </c>
      <c r="E262" s="36"/>
      <c r="F262" s="190" t="s">
        <v>332</v>
      </c>
      <c r="G262" s="36"/>
      <c r="H262" s="36"/>
      <c r="I262" s="36"/>
      <c r="J262" s="36"/>
      <c r="K262" s="36"/>
      <c r="L262" s="39"/>
      <c r="M262" s="191"/>
      <c r="N262" s="192"/>
      <c r="O262" s="64"/>
      <c r="P262" s="64"/>
      <c r="Q262" s="64"/>
      <c r="R262" s="64"/>
      <c r="S262" s="64"/>
      <c r="T262" s="65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20" t="s">
        <v>155</v>
      </c>
      <c r="AU262" s="20" t="s">
        <v>79</v>
      </c>
    </row>
    <row r="263" spans="1:65" s="13" customFormat="1" ht="10.199999999999999">
      <c r="B263" s="196"/>
      <c r="C263" s="197"/>
      <c r="D263" s="189" t="s">
        <v>161</v>
      </c>
      <c r="E263" s="198" t="s">
        <v>17</v>
      </c>
      <c r="F263" s="199" t="s">
        <v>187</v>
      </c>
      <c r="G263" s="197"/>
      <c r="H263" s="198" t="s">
        <v>17</v>
      </c>
      <c r="I263" s="197"/>
      <c r="J263" s="197"/>
      <c r="K263" s="197"/>
      <c r="L263" s="200"/>
      <c r="M263" s="201"/>
      <c r="N263" s="202"/>
      <c r="O263" s="202"/>
      <c r="P263" s="202"/>
      <c r="Q263" s="202"/>
      <c r="R263" s="202"/>
      <c r="S263" s="202"/>
      <c r="T263" s="203"/>
      <c r="AT263" s="204" t="s">
        <v>161</v>
      </c>
      <c r="AU263" s="204" t="s">
        <v>79</v>
      </c>
      <c r="AV263" s="13" t="s">
        <v>77</v>
      </c>
      <c r="AW263" s="13" t="s">
        <v>31</v>
      </c>
      <c r="AX263" s="13" t="s">
        <v>70</v>
      </c>
      <c r="AY263" s="204" t="s">
        <v>146</v>
      </c>
    </row>
    <row r="264" spans="1:65" s="14" customFormat="1" ht="10.199999999999999">
      <c r="B264" s="205"/>
      <c r="C264" s="206"/>
      <c r="D264" s="189" t="s">
        <v>161</v>
      </c>
      <c r="E264" s="207" t="s">
        <v>17</v>
      </c>
      <c r="F264" s="208" t="s">
        <v>333</v>
      </c>
      <c r="G264" s="206"/>
      <c r="H264" s="209">
        <v>97.5</v>
      </c>
      <c r="I264" s="206"/>
      <c r="J264" s="206"/>
      <c r="K264" s="206"/>
      <c r="L264" s="210"/>
      <c r="M264" s="211"/>
      <c r="N264" s="212"/>
      <c r="O264" s="212"/>
      <c r="P264" s="212"/>
      <c r="Q264" s="212"/>
      <c r="R264" s="212"/>
      <c r="S264" s="212"/>
      <c r="T264" s="213"/>
      <c r="AT264" s="214" t="s">
        <v>161</v>
      </c>
      <c r="AU264" s="214" t="s">
        <v>79</v>
      </c>
      <c r="AV264" s="14" t="s">
        <v>79</v>
      </c>
      <c r="AW264" s="14" t="s">
        <v>31</v>
      </c>
      <c r="AX264" s="14" t="s">
        <v>77</v>
      </c>
      <c r="AY264" s="214" t="s">
        <v>146</v>
      </c>
    </row>
    <row r="265" spans="1:65" s="12" customFormat="1" ht="22.8" customHeight="1">
      <c r="B265" s="162"/>
      <c r="C265" s="163"/>
      <c r="D265" s="164" t="s">
        <v>69</v>
      </c>
      <c r="E265" s="175" t="s">
        <v>195</v>
      </c>
      <c r="F265" s="175" t="s">
        <v>334</v>
      </c>
      <c r="G265" s="163"/>
      <c r="H265" s="163"/>
      <c r="I265" s="163"/>
      <c r="J265" s="176">
        <f>BK265</f>
        <v>70223.5</v>
      </c>
      <c r="K265" s="163"/>
      <c r="L265" s="167"/>
      <c r="M265" s="168"/>
      <c r="N265" s="169"/>
      <c r="O265" s="169"/>
      <c r="P265" s="170">
        <f>SUM(P266:P281)</f>
        <v>19.647500000000001</v>
      </c>
      <c r="Q265" s="169"/>
      <c r="R265" s="170">
        <f>SUM(R266:R281)</f>
        <v>15.939125000000001</v>
      </c>
      <c r="S265" s="169"/>
      <c r="T265" s="171">
        <f>SUM(T266:T281)</f>
        <v>0</v>
      </c>
      <c r="AR265" s="172" t="s">
        <v>77</v>
      </c>
      <c r="AT265" s="173" t="s">
        <v>69</v>
      </c>
      <c r="AU265" s="173" t="s">
        <v>77</v>
      </c>
      <c r="AY265" s="172" t="s">
        <v>146</v>
      </c>
      <c r="BK265" s="174">
        <f>SUM(BK266:BK281)</f>
        <v>70223.5</v>
      </c>
    </row>
    <row r="266" spans="1:65" s="2" customFormat="1" ht="24.15" customHeight="1">
      <c r="A266" s="34"/>
      <c r="B266" s="35"/>
      <c r="C266" s="177" t="s">
        <v>335</v>
      </c>
      <c r="D266" s="177" t="s">
        <v>148</v>
      </c>
      <c r="E266" s="178" t="s">
        <v>336</v>
      </c>
      <c r="F266" s="179" t="s">
        <v>337</v>
      </c>
      <c r="G266" s="180" t="s">
        <v>151</v>
      </c>
      <c r="H266" s="181">
        <v>72.5</v>
      </c>
      <c r="I266" s="182">
        <v>78.599999999999994</v>
      </c>
      <c r="J266" s="182">
        <f>ROUND(I266*H266,2)</f>
        <v>5698.5</v>
      </c>
      <c r="K266" s="179" t="s">
        <v>17</v>
      </c>
      <c r="L266" s="39"/>
      <c r="M266" s="183" t="s">
        <v>17</v>
      </c>
      <c r="N266" s="184" t="s">
        <v>41</v>
      </c>
      <c r="O266" s="185">
        <v>5.8999999999999997E-2</v>
      </c>
      <c r="P266" s="185">
        <f>O266*H266</f>
        <v>4.2774999999999999</v>
      </c>
      <c r="Q266" s="185">
        <v>0</v>
      </c>
      <c r="R266" s="185">
        <f>Q266*H266</f>
        <v>0</v>
      </c>
      <c r="S266" s="185">
        <v>0</v>
      </c>
      <c r="T266" s="186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7" t="s">
        <v>153</v>
      </c>
      <c r="AT266" s="187" t="s">
        <v>148</v>
      </c>
      <c r="AU266" s="187" t="s">
        <v>79</v>
      </c>
      <c r="AY266" s="20" t="s">
        <v>146</v>
      </c>
      <c r="BE266" s="188">
        <f>IF(N266="základní",J266,0)</f>
        <v>5698.5</v>
      </c>
      <c r="BF266" s="188">
        <f>IF(N266="snížená",J266,0)</f>
        <v>0</v>
      </c>
      <c r="BG266" s="188">
        <f>IF(N266="zákl. přenesená",J266,0)</f>
        <v>0</v>
      </c>
      <c r="BH266" s="188">
        <f>IF(N266="sníž. přenesená",J266,0)</f>
        <v>0</v>
      </c>
      <c r="BI266" s="188">
        <f>IF(N266="nulová",J266,0)</f>
        <v>0</v>
      </c>
      <c r="BJ266" s="20" t="s">
        <v>77</v>
      </c>
      <c r="BK266" s="188">
        <f>ROUND(I266*H266,2)</f>
        <v>5698.5</v>
      </c>
      <c r="BL266" s="20" t="s">
        <v>153</v>
      </c>
      <c r="BM266" s="187" t="s">
        <v>338</v>
      </c>
    </row>
    <row r="267" spans="1:65" s="2" customFormat="1" ht="28.8">
      <c r="A267" s="34"/>
      <c r="B267" s="35"/>
      <c r="C267" s="36"/>
      <c r="D267" s="189" t="s">
        <v>155</v>
      </c>
      <c r="E267" s="36"/>
      <c r="F267" s="190" t="s">
        <v>339</v>
      </c>
      <c r="G267" s="36"/>
      <c r="H267" s="36"/>
      <c r="I267" s="36"/>
      <c r="J267" s="36"/>
      <c r="K267" s="36"/>
      <c r="L267" s="39"/>
      <c r="M267" s="191"/>
      <c r="N267" s="192"/>
      <c r="O267" s="64"/>
      <c r="P267" s="64"/>
      <c r="Q267" s="64"/>
      <c r="R267" s="64"/>
      <c r="S267" s="64"/>
      <c r="T267" s="65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20" t="s">
        <v>155</v>
      </c>
      <c r="AU267" s="20" t="s">
        <v>79</v>
      </c>
    </row>
    <row r="268" spans="1:65" s="13" customFormat="1" ht="10.199999999999999">
      <c r="B268" s="196"/>
      <c r="C268" s="197"/>
      <c r="D268" s="189" t="s">
        <v>161</v>
      </c>
      <c r="E268" s="198" t="s">
        <v>17</v>
      </c>
      <c r="F268" s="199" t="s">
        <v>340</v>
      </c>
      <c r="G268" s="197"/>
      <c r="H268" s="198" t="s">
        <v>17</v>
      </c>
      <c r="I268" s="197"/>
      <c r="J268" s="197"/>
      <c r="K268" s="197"/>
      <c r="L268" s="200"/>
      <c r="M268" s="201"/>
      <c r="N268" s="202"/>
      <c r="O268" s="202"/>
      <c r="P268" s="202"/>
      <c r="Q268" s="202"/>
      <c r="R268" s="202"/>
      <c r="S268" s="202"/>
      <c r="T268" s="203"/>
      <c r="AT268" s="204" t="s">
        <v>161</v>
      </c>
      <c r="AU268" s="204" t="s">
        <v>79</v>
      </c>
      <c r="AV268" s="13" t="s">
        <v>77</v>
      </c>
      <c r="AW268" s="13" t="s">
        <v>31</v>
      </c>
      <c r="AX268" s="13" t="s">
        <v>70</v>
      </c>
      <c r="AY268" s="204" t="s">
        <v>146</v>
      </c>
    </row>
    <row r="269" spans="1:65" s="14" customFormat="1" ht="10.199999999999999">
      <c r="B269" s="205"/>
      <c r="C269" s="206"/>
      <c r="D269" s="189" t="s">
        <v>161</v>
      </c>
      <c r="E269" s="207" t="s">
        <v>17</v>
      </c>
      <c r="F269" s="208" t="s">
        <v>341</v>
      </c>
      <c r="G269" s="206"/>
      <c r="H269" s="209">
        <v>72.5</v>
      </c>
      <c r="I269" s="206"/>
      <c r="J269" s="206"/>
      <c r="K269" s="206"/>
      <c r="L269" s="210"/>
      <c r="M269" s="211"/>
      <c r="N269" s="212"/>
      <c r="O269" s="212"/>
      <c r="P269" s="212"/>
      <c r="Q269" s="212"/>
      <c r="R269" s="212"/>
      <c r="S269" s="212"/>
      <c r="T269" s="213"/>
      <c r="AT269" s="214" t="s">
        <v>161</v>
      </c>
      <c r="AU269" s="214" t="s">
        <v>79</v>
      </c>
      <c r="AV269" s="14" t="s">
        <v>79</v>
      </c>
      <c r="AW269" s="14" t="s">
        <v>31</v>
      </c>
      <c r="AX269" s="14" t="s">
        <v>77</v>
      </c>
      <c r="AY269" s="214" t="s">
        <v>146</v>
      </c>
    </row>
    <row r="270" spans="1:65" s="2" customFormat="1" ht="24.15" customHeight="1">
      <c r="A270" s="34"/>
      <c r="B270" s="35"/>
      <c r="C270" s="177" t="s">
        <v>342</v>
      </c>
      <c r="D270" s="177" t="s">
        <v>148</v>
      </c>
      <c r="E270" s="178" t="s">
        <v>343</v>
      </c>
      <c r="F270" s="179" t="s">
        <v>344</v>
      </c>
      <c r="G270" s="180" t="s">
        <v>151</v>
      </c>
      <c r="H270" s="181">
        <v>72.5</v>
      </c>
      <c r="I270" s="182">
        <v>155</v>
      </c>
      <c r="J270" s="182">
        <f>ROUND(I270*H270,2)</f>
        <v>11237.5</v>
      </c>
      <c r="K270" s="179" t="s">
        <v>17</v>
      </c>
      <c r="L270" s="39"/>
      <c r="M270" s="183" t="s">
        <v>17</v>
      </c>
      <c r="N270" s="184" t="s">
        <v>41</v>
      </c>
      <c r="O270" s="185">
        <v>8.5999999999999993E-2</v>
      </c>
      <c r="P270" s="185">
        <f>O270*H270</f>
        <v>6.2349999999999994</v>
      </c>
      <c r="Q270" s="185">
        <v>0</v>
      </c>
      <c r="R270" s="185">
        <f>Q270*H270</f>
        <v>0</v>
      </c>
      <c r="S270" s="185">
        <v>0</v>
      </c>
      <c r="T270" s="186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87" t="s">
        <v>153</v>
      </c>
      <c r="AT270" s="187" t="s">
        <v>148</v>
      </c>
      <c r="AU270" s="187" t="s">
        <v>79</v>
      </c>
      <c r="AY270" s="20" t="s">
        <v>146</v>
      </c>
      <c r="BE270" s="188">
        <f>IF(N270="základní",J270,0)</f>
        <v>11237.5</v>
      </c>
      <c r="BF270" s="188">
        <f>IF(N270="snížená",J270,0)</f>
        <v>0</v>
      </c>
      <c r="BG270" s="188">
        <f>IF(N270="zákl. přenesená",J270,0)</f>
        <v>0</v>
      </c>
      <c r="BH270" s="188">
        <f>IF(N270="sníž. přenesená",J270,0)</f>
        <v>0</v>
      </c>
      <c r="BI270" s="188">
        <f>IF(N270="nulová",J270,0)</f>
        <v>0</v>
      </c>
      <c r="BJ270" s="20" t="s">
        <v>77</v>
      </c>
      <c r="BK270" s="188">
        <f>ROUND(I270*H270,2)</f>
        <v>11237.5</v>
      </c>
      <c r="BL270" s="20" t="s">
        <v>153</v>
      </c>
      <c r="BM270" s="187" t="s">
        <v>345</v>
      </c>
    </row>
    <row r="271" spans="1:65" s="2" customFormat="1" ht="28.8">
      <c r="A271" s="34"/>
      <c r="B271" s="35"/>
      <c r="C271" s="36"/>
      <c r="D271" s="189" t="s">
        <v>155</v>
      </c>
      <c r="E271" s="36"/>
      <c r="F271" s="190" t="s">
        <v>346</v>
      </c>
      <c r="G271" s="36"/>
      <c r="H271" s="36"/>
      <c r="I271" s="36"/>
      <c r="J271" s="36"/>
      <c r="K271" s="36"/>
      <c r="L271" s="39"/>
      <c r="M271" s="191"/>
      <c r="N271" s="192"/>
      <c r="O271" s="64"/>
      <c r="P271" s="64"/>
      <c r="Q271" s="64"/>
      <c r="R271" s="64"/>
      <c r="S271" s="64"/>
      <c r="T271" s="65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20" t="s">
        <v>155</v>
      </c>
      <c r="AU271" s="20" t="s">
        <v>79</v>
      </c>
    </row>
    <row r="272" spans="1:65" s="13" customFormat="1" ht="10.199999999999999">
      <c r="B272" s="196"/>
      <c r="C272" s="197"/>
      <c r="D272" s="189" t="s">
        <v>161</v>
      </c>
      <c r="E272" s="198" t="s">
        <v>17</v>
      </c>
      <c r="F272" s="199" t="s">
        <v>340</v>
      </c>
      <c r="G272" s="197"/>
      <c r="H272" s="198" t="s">
        <v>17</v>
      </c>
      <c r="I272" s="197"/>
      <c r="J272" s="197"/>
      <c r="K272" s="197"/>
      <c r="L272" s="200"/>
      <c r="M272" s="201"/>
      <c r="N272" s="202"/>
      <c r="O272" s="202"/>
      <c r="P272" s="202"/>
      <c r="Q272" s="202"/>
      <c r="R272" s="202"/>
      <c r="S272" s="202"/>
      <c r="T272" s="203"/>
      <c r="AT272" s="204" t="s">
        <v>161</v>
      </c>
      <c r="AU272" s="204" t="s">
        <v>79</v>
      </c>
      <c r="AV272" s="13" t="s">
        <v>77</v>
      </c>
      <c r="AW272" s="13" t="s">
        <v>31</v>
      </c>
      <c r="AX272" s="13" t="s">
        <v>70</v>
      </c>
      <c r="AY272" s="204" t="s">
        <v>146</v>
      </c>
    </row>
    <row r="273" spans="1:65" s="14" customFormat="1" ht="10.199999999999999">
      <c r="B273" s="205"/>
      <c r="C273" s="206"/>
      <c r="D273" s="189" t="s">
        <v>161</v>
      </c>
      <c r="E273" s="207" t="s">
        <v>17</v>
      </c>
      <c r="F273" s="208" t="s">
        <v>341</v>
      </c>
      <c r="G273" s="206"/>
      <c r="H273" s="209">
        <v>72.5</v>
      </c>
      <c r="I273" s="206"/>
      <c r="J273" s="206"/>
      <c r="K273" s="206"/>
      <c r="L273" s="210"/>
      <c r="M273" s="211"/>
      <c r="N273" s="212"/>
      <c r="O273" s="212"/>
      <c r="P273" s="212"/>
      <c r="Q273" s="212"/>
      <c r="R273" s="212"/>
      <c r="S273" s="212"/>
      <c r="T273" s="213"/>
      <c r="AT273" s="214" t="s">
        <v>161</v>
      </c>
      <c r="AU273" s="214" t="s">
        <v>79</v>
      </c>
      <c r="AV273" s="14" t="s">
        <v>79</v>
      </c>
      <c r="AW273" s="14" t="s">
        <v>31</v>
      </c>
      <c r="AX273" s="14" t="s">
        <v>77</v>
      </c>
      <c r="AY273" s="214" t="s">
        <v>146</v>
      </c>
    </row>
    <row r="274" spans="1:65" s="2" customFormat="1" ht="37.799999999999997" customHeight="1">
      <c r="A274" s="34"/>
      <c r="B274" s="35"/>
      <c r="C274" s="177" t="s">
        <v>347</v>
      </c>
      <c r="D274" s="177" t="s">
        <v>148</v>
      </c>
      <c r="E274" s="178" t="s">
        <v>348</v>
      </c>
      <c r="F274" s="179" t="s">
        <v>349</v>
      </c>
      <c r="G274" s="180" t="s">
        <v>151</v>
      </c>
      <c r="H274" s="181">
        <v>72.5</v>
      </c>
      <c r="I274" s="182">
        <v>390</v>
      </c>
      <c r="J274" s="182">
        <f>ROUND(I274*H274,2)</f>
        <v>28275</v>
      </c>
      <c r="K274" s="179" t="s">
        <v>17</v>
      </c>
      <c r="L274" s="39"/>
      <c r="M274" s="183" t="s">
        <v>17</v>
      </c>
      <c r="N274" s="184" t="s">
        <v>41</v>
      </c>
      <c r="O274" s="185">
        <v>0.10100000000000001</v>
      </c>
      <c r="P274" s="185">
        <f>O274*H274</f>
        <v>7.3225000000000007</v>
      </c>
      <c r="Q274" s="185">
        <v>0.15175</v>
      </c>
      <c r="R274" s="185">
        <f>Q274*H274</f>
        <v>11.001875</v>
      </c>
      <c r="S274" s="185">
        <v>0</v>
      </c>
      <c r="T274" s="186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87" t="s">
        <v>153</v>
      </c>
      <c r="AT274" s="187" t="s">
        <v>148</v>
      </c>
      <c r="AU274" s="187" t="s">
        <v>79</v>
      </c>
      <c r="AY274" s="20" t="s">
        <v>146</v>
      </c>
      <c r="BE274" s="188">
        <f>IF(N274="základní",J274,0)</f>
        <v>28275</v>
      </c>
      <c r="BF274" s="188">
        <f>IF(N274="snížená",J274,0)</f>
        <v>0</v>
      </c>
      <c r="BG274" s="188">
        <f>IF(N274="zákl. přenesená",J274,0)</f>
        <v>0</v>
      </c>
      <c r="BH274" s="188">
        <f>IF(N274="sníž. přenesená",J274,0)</f>
        <v>0</v>
      </c>
      <c r="BI274" s="188">
        <f>IF(N274="nulová",J274,0)</f>
        <v>0</v>
      </c>
      <c r="BJ274" s="20" t="s">
        <v>77</v>
      </c>
      <c r="BK274" s="188">
        <f>ROUND(I274*H274,2)</f>
        <v>28275</v>
      </c>
      <c r="BL274" s="20" t="s">
        <v>153</v>
      </c>
      <c r="BM274" s="187" t="s">
        <v>350</v>
      </c>
    </row>
    <row r="275" spans="1:65" s="2" customFormat="1" ht="19.2">
      <c r="A275" s="34"/>
      <c r="B275" s="35"/>
      <c r="C275" s="36"/>
      <c r="D275" s="189" t="s">
        <v>155</v>
      </c>
      <c r="E275" s="36"/>
      <c r="F275" s="190" t="s">
        <v>349</v>
      </c>
      <c r="G275" s="36"/>
      <c r="H275" s="36"/>
      <c r="I275" s="36"/>
      <c r="J275" s="36"/>
      <c r="K275" s="36"/>
      <c r="L275" s="39"/>
      <c r="M275" s="191"/>
      <c r="N275" s="192"/>
      <c r="O275" s="64"/>
      <c r="P275" s="64"/>
      <c r="Q275" s="64"/>
      <c r="R275" s="64"/>
      <c r="S275" s="64"/>
      <c r="T275" s="65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20" t="s">
        <v>155</v>
      </c>
      <c r="AU275" s="20" t="s">
        <v>79</v>
      </c>
    </row>
    <row r="276" spans="1:65" s="13" customFormat="1" ht="10.199999999999999">
      <c r="B276" s="196"/>
      <c r="C276" s="197"/>
      <c r="D276" s="189" t="s">
        <v>161</v>
      </c>
      <c r="E276" s="198" t="s">
        <v>17</v>
      </c>
      <c r="F276" s="199" t="s">
        <v>340</v>
      </c>
      <c r="G276" s="197"/>
      <c r="H276" s="198" t="s">
        <v>17</v>
      </c>
      <c r="I276" s="197"/>
      <c r="J276" s="197"/>
      <c r="K276" s="197"/>
      <c r="L276" s="200"/>
      <c r="M276" s="201"/>
      <c r="N276" s="202"/>
      <c r="O276" s="202"/>
      <c r="P276" s="202"/>
      <c r="Q276" s="202"/>
      <c r="R276" s="202"/>
      <c r="S276" s="202"/>
      <c r="T276" s="203"/>
      <c r="AT276" s="204" t="s">
        <v>161</v>
      </c>
      <c r="AU276" s="204" t="s">
        <v>79</v>
      </c>
      <c r="AV276" s="13" t="s">
        <v>77</v>
      </c>
      <c r="AW276" s="13" t="s">
        <v>31</v>
      </c>
      <c r="AX276" s="13" t="s">
        <v>70</v>
      </c>
      <c r="AY276" s="204" t="s">
        <v>146</v>
      </c>
    </row>
    <row r="277" spans="1:65" s="14" customFormat="1" ht="10.199999999999999">
      <c r="B277" s="205"/>
      <c r="C277" s="206"/>
      <c r="D277" s="189" t="s">
        <v>161</v>
      </c>
      <c r="E277" s="207" t="s">
        <v>17</v>
      </c>
      <c r="F277" s="208" t="s">
        <v>341</v>
      </c>
      <c r="G277" s="206"/>
      <c r="H277" s="209">
        <v>72.5</v>
      </c>
      <c r="I277" s="206"/>
      <c r="J277" s="206"/>
      <c r="K277" s="206"/>
      <c r="L277" s="210"/>
      <c r="M277" s="211"/>
      <c r="N277" s="212"/>
      <c r="O277" s="212"/>
      <c r="P277" s="212"/>
      <c r="Q277" s="212"/>
      <c r="R277" s="212"/>
      <c r="S277" s="212"/>
      <c r="T277" s="213"/>
      <c r="AT277" s="214" t="s">
        <v>161</v>
      </c>
      <c r="AU277" s="214" t="s">
        <v>79</v>
      </c>
      <c r="AV277" s="14" t="s">
        <v>79</v>
      </c>
      <c r="AW277" s="14" t="s">
        <v>31</v>
      </c>
      <c r="AX277" s="14" t="s">
        <v>77</v>
      </c>
      <c r="AY277" s="214" t="s">
        <v>146</v>
      </c>
    </row>
    <row r="278" spans="1:65" s="2" customFormat="1" ht="24.15" customHeight="1">
      <c r="A278" s="34"/>
      <c r="B278" s="35"/>
      <c r="C278" s="177" t="s">
        <v>351</v>
      </c>
      <c r="D278" s="177" t="s">
        <v>148</v>
      </c>
      <c r="E278" s="178" t="s">
        <v>352</v>
      </c>
      <c r="F278" s="179" t="s">
        <v>353</v>
      </c>
      <c r="G278" s="180" t="s">
        <v>151</v>
      </c>
      <c r="H278" s="181">
        <v>72.5</v>
      </c>
      <c r="I278" s="182">
        <v>345</v>
      </c>
      <c r="J278" s="182">
        <f>ROUND(I278*H278,2)</f>
        <v>25012.5</v>
      </c>
      <c r="K278" s="179" t="s">
        <v>17</v>
      </c>
      <c r="L278" s="39"/>
      <c r="M278" s="183" t="s">
        <v>17</v>
      </c>
      <c r="N278" s="184" t="s">
        <v>41</v>
      </c>
      <c r="O278" s="185">
        <v>2.5000000000000001E-2</v>
      </c>
      <c r="P278" s="185">
        <f>O278*H278</f>
        <v>1.8125</v>
      </c>
      <c r="Q278" s="185">
        <v>6.8099999999999994E-2</v>
      </c>
      <c r="R278" s="185">
        <f>Q278*H278</f>
        <v>4.9372499999999997</v>
      </c>
      <c r="S278" s="185">
        <v>0</v>
      </c>
      <c r="T278" s="186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87" t="s">
        <v>153</v>
      </c>
      <c r="AT278" s="187" t="s">
        <v>148</v>
      </c>
      <c r="AU278" s="187" t="s">
        <v>79</v>
      </c>
      <c r="AY278" s="20" t="s">
        <v>146</v>
      </c>
      <c r="BE278" s="188">
        <f>IF(N278="základní",J278,0)</f>
        <v>25012.5</v>
      </c>
      <c r="BF278" s="188">
        <f>IF(N278="snížená",J278,0)</f>
        <v>0</v>
      </c>
      <c r="BG278" s="188">
        <f>IF(N278="zákl. přenesená",J278,0)</f>
        <v>0</v>
      </c>
      <c r="BH278" s="188">
        <f>IF(N278="sníž. přenesená",J278,0)</f>
        <v>0</v>
      </c>
      <c r="BI278" s="188">
        <f>IF(N278="nulová",J278,0)</f>
        <v>0</v>
      </c>
      <c r="BJ278" s="20" t="s">
        <v>77</v>
      </c>
      <c r="BK278" s="188">
        <f>ROUND(I278*H278,2)</f>
        <v>25012.5</v>
      </c>
      <c r="BL278" s="20" t="s">
        <v>153</v>
      </c>
      <c r="BM278" s="187" t="s">
        <v>354</v>
      </c>
    </row>
    <row r="279" spans="1:65" s="2" customFormat="1" ht="10.199999999999999">
      <c r="A279" s="34"/>
      <c r="B279" s="35"/>
      <c r="C279" s="36"/>
      <c r="D279" s="189" t="s">
        <v>155</v>
      </c>
      <c r="E279" s="36"/>
      <c r="F279" s="190" t="s">
        <v>353</v>
      </c>
      <c r="G279" s="36"/>
      <c r="H279" s="36"/>
      <c r="I279" s="36"/>
      <c r="J279" s="36"/>
      <c r="K279" s="36"/>
      <c r="L279" s="39"/>
      <c r="M279" s="191"/>
      <c r="N279" s="192"/>
      <c r="O279" s="64"/>
      <c r="P279" s="64"/>
      <c r="Q279" s="64"/>
      <c r="R279" s="64"/>
      <c r="S279" s="64"/>
      <c r="T279" s="65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20" t="s">
        <v>155</v>
      </c>
      <c r="AU279" s="20" t="s">
        <v>79</v>
      </c>
    </row>
    <row r="280" spans="1:65" s="13" customFormat="1" ht="10.199999999999999">
      <c r="B280" s="196"/>
      <c r="C280" s="197"/>
      <c r="D280" s="189" t="s">
        <v>161</v>
      </c>
      <c r="E280" s="198" t="s">
        <v>17</v>
      </c>
      <c r="F280" s="199" t="s">
        <v>340</v>
      </c>
      <c r="G280" s="197"/>
      <c r="H280" s="198" t="s">
        <v>17</v>
      </c>
      <c r="I280" s="197"/>
      <c r="J280" s="197"/>
      <c r="K280" s="197"/>
      <c r="L280" s="200"/>
      <c r="M280" s="201"/>
      <c r="N280" s="202"/>
      <c r="O280" s="202"/>
      <c r="P280" s="202"/>
      <c r="Q280" s="202"/>
      <c r="R280" s="202"/>
      <c r="S280" s="202"/>
      <c r="T280" s="203"/>
      <c r="AT280" s="204" t="s">
        <v>161</v>
      </c>
      <c r="AU280" s="204" t="s">
        <v>79</v>
      </c>
      <c r="AV280" s="13" t="s">
        <v>77</v>
      </c>
      <c r="AW280" s="13" t="s">
        <v>31</v>
      </c>
      <c r="AX280" s="13" t="s">
        <v>70</v>
      </c>
      <c r="AY280" s="204" t="s">
        <v>146</v>
      </c>
    </row>
    <row r="281" spans="1:65" s="14" customFormat="1" ht="10.199999999999999">
      <c r="B281" s="205"/>
      <c r="C281" s="206"/>
      <c r="D281" s="189" t="s">
        <v>161</v>
      </c>
      <c r="E281" s="207" t="s">
        <v>17</v>
      </c>
      <c r="F281" s="208" t="s">
        <v>341</v>
      </c>
      <c r="G281" s="206"/>
      <c r="H281" s="209">
        <v>72.5</v>
      </c>
      <c r="I281" s="206"/>
      <c r="J281" s="206"/>
      <c r="K281" s="206"/>
      <c r="L281" s="210"/>
      <c r="M281" s="211"/>
      <c r="N281" s="212"/>
      <c r="O281" s="212"/>
      <c r="P281" s="212"/>
      <c r="Q281" s="212"/>
      <c r="R281" s="212"/>
      <c r="S281" s="212"/>
      <c r="T281" s="213"/>
      <c r="AT281" s="214" t="s">
        <v>161</v>
      </c>
      <c r="AU281" s="214" t="s">
        <v>79</v>
      </c>
      <c r="AV281" s="14" t="s">
        <v>79</v>
      </c>
      <c r="AW281" s="14" t="s">
        <v>31</v>
      </c>
      <c r="AX281" s="14" t="s">
        <v>77</v>
      </c>
      <c r="AY281" s="214" t="s">
        <v>146</v>
      </c>
    </row>
    <row r="282" spans="1:65" s="12" customFormat="1" ht="22.8" customHeight="1">
      <c r="B282" s="162"/>
      <c r="C282" s="163"/>
      <c r="D282" s="164" t="s">
        <v>69</v>
      </c>
      <c r="E282" s="175" t="s">
        <v>207</v>
      </c>
      <c r="F282" s="175" t="s">
        <v>355</v>
      </c>
      <c r="G282" s="163"/>
      <c r="H282" s="163"/>
      <c r="I282" s="163"/>
      <c r="J282" s="176">
        <f>BK282</f>
        <v>179822.45</v>
      </c>
      <c r="K282" s="163"/>
      <c r="L282" s="167"/>
      <c r="M282" s="168"/>
      <c r="N282" s="169"/>
      <c r="O282" s="169"/>
      <c r="P282" s="170">
        <f>SUM(P283:P332)</f>
        <v>83.771568000000016</v>
      </c>
      <c r="Q282" s="169"/>
      <c r="R282" s="170">
        <f>SUM(R283:R332)</f>
        <v>22.600097759999997</v>
      </c>
      <c r="S282" s="169"/>
      <c r="T282" s="171">
        <f>SUM(T283:T332)</f>
        <v>0</v>
      </c>
      <c r="AR282" s="172" t="s">
        <v>77</v>
      </c>
      <c r="AT282" s="173" t="s">
        <v>69</v>
      </c>
      <c r="AU282" s="173" t="s">
        <v>77</v>
      </c>
      <c r="AY282" s="172" t="s">
        <v>146</v>
      </c>
      <c r="BK282" s="174">
        <f>SUM(BK283:BK332)</f>
        <v>179822.45</v>
      </c>
    </row>
    <row r="283" spans="1:65" s="2" customFormat="1" ht="24.15" customHeight="1">
      <c r="A283" s="34"/>
      <c r="B283" s="35"/>
      <c r="C283" s="177" t="s">
        <v>356</v>
      </c>
      <c r="D283" s="177" t="s">
        <v>148</v>
      </c>
      <c r="E283" s="178" t="s">
        <v>357</v>
      </c>
      <c r="F283" s="179" t="s">
        <v>358</v>
      </c>
      <c r="G283" s="180" t="s">
        <v>151</v>
      </c>
      <c r="H283" s="181">
        <v>46.875</v>
      </c>
      <c r="I283" s="182">
        <v>517</v>
      </c>
      <c r="J283" s="182">
        <f>ROUND(I283*H283,2)</f>
        <v>24234.38</v>
      </c>
      <c r="K283" s="179" t="s">
        <v>152</v>
      </c>
      <c r="L283" s="39"/>
      <c r="M283" s="183" t="s">
        <v>17</v>
      </c>
      <c r="N283" s="184" t="s">
        <v>41</v>
      </c>
      <c r="O283" s="185">
        <v>1.1200000000000001</v>
      </c>
      <c r="P283" s="185">
        <f>O283*H283</f>
        <v>52.500000000000007</v>
      </c>
      <c r="Q283" s="185">
        <v>1.7100000000000001E-2</v>
      </c>
      <c r="R283" s="185">
        <f>Q283*H283</f>
        <v>0.80156250000000007</v>
      </c>
      <c r="S283" s="185">
        <v>0</v>
      </c>
      <c r="T283" s="186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87" t="s">
        <v>153</v>
      </c>
      <c r="AT283" s="187" t="s">
        <v>148</v>
      </c>
      <c r="AU283" s="187" t="s">
        <v>79</v>
      </c>
      <c r="AY283" s="20" t="s">
        <v>146</v>
      </c>
      <c r="BE283" s="188">
        <f>IF(N283="základní",J283,0)</f>
        <v>24234.38</v>
      </c>
      <c r="BF283" s="188">
        <f>IF(N283="snížená",J283,0)</f>
        <v>0</v>
      </c>
      <c r="BG283" s="188">
        <f>IF(N283="zákl. přenesená",J283,0)</f>
        <v>0</v>
      </c>
      <c r="BH283" s="188">
        <f>IF(N283="sníž. přenesená",J283,0)</f>
        <v>0</v>
      </c>
      <c r="BI283" s="188">
        <f>IF(N283="nulová",J283,0)</f>
        <v>0</v>
      </c>
      <c r="BJ283" s="20" t="s">
        <v>77</v>
      </c>
      <c r="BK283" s="188">
        <f>ROUND(I283*H283,2)</f>
        <v>24234.38</v>
      </c>
      <c r="BL283" s="20" t="s">
        <v>153</v>
      </c>
      <c r="BM283" s="187" t="s">
        <v>359</v>
      </c>
    </row>
    <row r="284" spans="1:65" s="2" customFormat="1" ht="19.2">
      <c r="A284" s="34"/>
      <c r="B284" s="35"/>
      <c r="C284" s="36"/>
      <c r="D284" s="189" t="s">
        <v>155</v>
      </c>
      <c r="E284" s="36"/>
      <c r="F284" s="190" t="s">
        <v>360</v>
      </c>
      <c r="G284" s="36"/>
      <c r="H284" s="36"/>
      <c r="I284" s="36"/>
      <c r="J284" s="36"/>
      <c r="K284" s="36"/>
      <c r="L284" s="39"/>
      <c r="M284" s="191"/>
      <c r="N284" s="192"/>
      <c r="O284" s="64"/>
      <c r="P284" s="64"/>
      <c r="Q284" s="64"/>
      <c r="R284" s="64"/>
      <c r="S284" s="64"/>
      <c r="T284" s="65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20" t="s">
        <v>155</v>
      </c>
      <c r="AU284" s="20" t="s">
        <v>79</v>
      </c>
    </row>
    <row r="285" spans="1:65" s="2" customFormat="1" ht="10.199999999999999">
      <c r="A285" s="34"/>
      <c r="B285" s="35"/>
      <c r="C285" s="36"/>
      <c r="D285" s="193" t="s">
        <v>157</v>
      </c>
      <c r="E285" s="36"/>
      <c r="F285" s="194" t="s">
        <v>361</v>
      </c>
      <c r="G285" s="36"/>
      <c r="H285" s="36"/>
      <c r="I285" s="36"/>
      <c r="J285" s="36"/>
      <c r="K285" s="36"/>
      <c r="L285" s="39"/>
      <c r="M285" s="191"/>
      <c r="N285" s="192"/>
      <c r="O285" s="64"/>
      <c r="P285" s="64"/>
      <c r="Q285" s="64"/>
      <c r="R285" s="64"/>
      <c r="S285" s="64"/>
      <c r="T285" s="65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20" t="s">
        <v>157</v>
      </c>
      <c r="AU285" s="20" t="s">
        <v>79</v>
      </c>
    </row>
    <row r="286" spans="1:65" s="13" customFormat="1" ht="10.199999999999999">
      <c r="B286" s="196"/>
      <c r="C286" s="197"/>
      <c r="D286" s="189" t="s">
        <v>161</v>
      </c>
      <c r="E286" s="198" t="s">
        <v>17</v>
      </c>
      <c r="F286" s="199" t="s">
        <v>307</v>
      </c>
      <c r="G286" s="197"/>
      <c r="H286" s="198" t="s">
        <v>17</v>
      </c>
      <c r="I286" s="197"/>
      <c r="J286" s="197"/>
      <c r="K286" s="197"/>
      <c r="L286" s="200"/>
      <c r="M286" s="201"/>
      <c r="N286" s="202"/>
      <c r="O286" s="202"/>
      <c r="P286" s="202"/>
      <c r="Q286" s="202"/>
      <c r="R286" s="202"/>
      <c r="S286" s="202"/>
      <c r="T286" s="203"/>
      <c r="AT286" s="204" t="s">
        <v>161</v>
      </c>
      <c r="AU286" s="204" t="s">
        <v>79</v>
      </c>
      <c r="AV286" s="13" t="s">
        <v>77</v>
      </c>
      <c r="AW286" s="13" t="s">
        <v>31</v>
      </c>
      <c r="AX286" s="13" t="s">
        <v>70</v>
      </c>
      <c r="AY286" s="204" t="s">
        <v>146</v>
      </c>
    </row>
    <row r="287" spans="1:65" s="14" customFormat="1" ht="10.199999999999999">
      <c r="B287" s="205"/>
      <c r="C287" s="206"/>
      <c r="D287" s="189" t="s">
        <v>161</v>
      </c>
      <c r="E287" s="207" t="s">
        <v>17</v>
      </c>
      <c r="F287" s="208" t="s">
        <v>362</v>
      </c>
      <c r="G287" s="206"/>
      <c r="H287" s="209">
        <v>24.2</v>
      </c>
      <c r="I287" s="206"/>
      <c r="J287" s="206"/>
      <c r="K287" s="206"/>
      <c r="L287" s="210"/>
      <c r="M287" s="211"/>
      <c r="N287" s="212"/>
      <c r="O287" s="212"/>
      <c r="P287" s="212"/>
      <c r="Q287" s="212"/>
      <c r="R287" s="212"/>
      <c r="S287" s="212"/>
      <c r="T287" s="213"/>
      <c r="AT287" s="214" t="s">
        <v>161</v>
      </c>
      <c r="AU287" s="214" t="s">
        <v>79</v>
      </c>
      <c r="AV287" s="14" t="s">
        <v>79</v>
      </c>
      <c r="AW287" s="14" t="s">
        <v>31</v>
      </c>
      <c r="AX287" s="14" t="s">
        <v>70</v>
      </c>
      <c r="AY287" s="214" t="s">
        <v>146</v>
      </c>
    </row>
    <row r="288" spans="1:65" s="13" customFormat="1" ht="10.199999999999999">
      <c r="B288" s="196"/>
      <c r="C288" s="197"/>
      <c r="D288" s="189" t="s">
        <v>161</v>
      </c>
      <c r="E288" s="198" t="s">
        <v>17</v>
      </c>
      <c r="F288" s="199" t="s">
        <v>187</v>
      </c>
      <c r="G288" s="197"/>
      <c r="H288" s="198" t="s">
        <v>17</v>
      </c>
      <c r="I288" s="197"/>
      <c r="J288" s="197"/>
      <c r="K288" s="197"/>
      <c r="L288" s="200"/>
      <c r="M288" s="201"/>
      <c r="N288" s="202"/>
      <c r="O288" s="202"/>
      <c r="P288" s="202"/>
      <c r="Q288" s="202"/>
      <c r="R288" s="202"/>
      <c r="S288" s="202"/>
      <c r="T288" s="203"/>
      <c r="AT288" s="204" t="s">
        <v>161</v>
      </c>
      <c r="AU288" s="204" t="s">
        <v>79</v>
      </c>
      <c r="AV288" s="13" t="s">
        <v>77</v>
      </c>
      <c r="AW288" s="13" t="s">
        <v>31</v>
      </c>
      <c r="AX288" s="13" t="s">
        <v>70</v>
      </c>
      <c r="AY288" s="204" t="s">
        <v>146</v>
      </c>
    </row>
    <row r="289" spans="1:65" s="14" customFormat="1" ht="10.199999999999999">
      <c r="B289" s="205"/>
      <c r="C289" s="206"/>
      <c r="D289" s="189" t="s">
        <v>161</v>
      </c>
      <c r="E289" s="207" t="s">
        <v>17</v>
      </c>
      <c r="F289" s="208" t="s">
        <v>363</v>
      </c>
      <c r="G289" s="206"/>
      <c r="H289" s="209">
        <v>16.079999999999998</v>
      </c>
      <c r="I289" s="206"/>
      <c r="J289" s="206"/>
      <c r="K289" s="206"/>
      <c r="L289" s="210"/>
      <c r="M289" s="211"/>
      <c r="N289" s="212"/>
      <c r="O289" s="212"/>
      <c r="P289" s="212"/>
      <c r="Q289" s="212"/>
      <c r="R289" s="212"/>
      <c r="S289" s="212"/>
      <c r="T289" s="213"/>
      <c r="AT289" s="214" t="s">
        <v>161</v>
      </c>
      <c r="AU289" s="214" t="s">
        <v>79</v>
      </c>
      <c r="AV289" s="14" t="s">
        <v>79</v>
      </c>
      <c r="AW289" s="14" t="s">
        <v>31</v>
      </c>
      <c r="AX289" s="14" t="s">
        <v>70</v>
      </c>
      <c r="AY289" s="214" t="s">
        <v>146</v>
      </c>
    </row>
    <row r="290" spans="1:65" s="14" customFormat="1" ht="10.199999999999999">
      <c r="B290" s="205"/>
      <c r="C290" s="206"/>
      <c r="D290" s="189" t="s">
        <v>161</v>
      </c>
      <c r="E290" s="207" t="s">
        <v>17</v>
      </c>
      <c r="F290" s="208" t="s">
        <v>364</v>
      </c>
      <c r="G290" s="206"/>
      <c r="H290" s="209">
        <v>0.56499999999999995</v>
      </c>
      <c r="I290" s="206"/>
      <c r="J290" s="206"/>
      <c r="K290" s="206"/>
      <c r="L290" s="210"/>
      <c r="M290" s="211"/>
      <c r="N290" s="212"/>
      <c r="O290" s="212"/>
      <c r="P290" s="212"/>
      <c r="Q290" s="212"/>
      <c r="R290" s="212"/>
      <c r="S290" s="212"/>
      <c r="T290" s="213"/>
      <c r="AT290" s="214" t="s">
        <v>161</v>
      </c>
      <c r="AU290" s="214" t="s">
        <v>79</v>
      </c>
      <c r="AV290" s="14" t="s">
        <v>79</v>
      </c>
      <c r="AW290" s="14" t="s">
        <v>31</v>
      </c>
      <c r="AX290" s="14" t="s">
        <v>70</v>
      </c>
      <c r="AY290" s="214" t="s">
        <v>146</v>
      </c>
    </row>
    <row r="291" spans="1:65" s="14" customFormat="1" ht="10.199999999999999">
      <c r="B291" s="205"/>
      <c r="C291" s="206"/>
      <c r="D291" s="189" t="s">
        <v>161</v>
      </c>
      <c r="E291" s="207" t="s">
        <v>17</v>
      </c>
      <c r="F291" s="208" t="s">
        <v>365</v>
      </c>
      <c r="G291" s="206"/>
      <c r="H291" s="209">
        <v>6.03</v>
      </c>
      <c r="I291" s="206"/>
      <c r="J291" s="206"/>
      <c r="K291" s="206"/>
      <c r="L291" s="210"/>
      <c r="M291" s="211"/>
      <c r="N291" s="212"/>
      <c r="O291" s="212"/>
      <c r="P291" s="212"/>
      <c r="Q291" s="212"/>
      <c r="R291" s="212"/>
      <c r="S291" s="212"/>
      <c r="T291" s="213"/>
      <c r="AT291" s="214" t="s">
        <v>161</v>
      </c>
      <c r="AU291" s="214" t="s">
        <v>79</v>
      </c>
      <c r="AV291" s="14" t="s">
        <v>79</v>
      </c>
      <c r="AW291" s="14" t="s">
        <v>31</v>
      </c>
      <c r="AX291" s="14" t="s">
        <v>70</v>
      </c>
      <c r="AY291" s="214" t="s">
        <v>146</v>
      </c>
    </row>
    <row r="292" spans="1:65" s="15" customFormat="1" ht="10.199999999999999">
      <c r="B292" s="215"/>
      <c r="C292" s="216"/>
      <c r="D292" s="189" t="s">
        <v>161</v>
      </c>
      <c r="E292" s="217" t="s">
        <v>17</v>
      </c>
      <c r="F292" s="218" t="s">
        <v>170</v>
      </c>
      <c r="G292" s="216"/>
      <c r="H292" s="219">
        <v>46.875</v>
      </c>
      <c r="I292" s="216"/>
      <c r="J292" s="216"/>
      <c r="K292" s="216"/>
      <c r="L292" s="220"/>
      <c r="M292" s="221"/>
      <c r="N292" s="222"/>
      <c r="O292" s="222"/>
      <c r="P292" s="222"/>
      <c r="Q292" s="222"/>
      <c r="R292" s="222"/>
      <c r="S292" s="222"/>
      <c r="T292" s="223"/>
      <c r="AT292" s="224" t="s">
        <v>161</v>
      </c>
      <c r="AU292" s="224" t="s">
        <v>79</v>
      </c>
      <c r="AV292" s="15" t="s">
        <v>153</v>
      </c>
      <c r="AW292" s="15" t="s">
        <v>31</v>
      </c>
      <c r="AX292" s="15" t="s">
        <v>77</v>
      </c>
      <c r="AY292" s="224" t="s">
        <v>146</v>
      </c>
    </row>
    <row r="293" spans="1:65" s="2" customFormat="1" ht="33" customHeight="1">
      <c r="A293" s="34"/>
      <c r="B293" s="35"/>
      <c r="C293" s="177" t="s">
        <v>366</v>
      </c>
      <c r="D293" s="177" t="s">
        <v>148</v>
      </c>
      <c r="E293" s="178" t="s">
        <v>367</v>
      </c>
      <c r="F293" s="179" t="s">
        <v>368</v>
      </c>
      <c r="G293" s="180" t="s">
        <v>173</v>
      </c>
      <c r="H293" s="181">
        <v>2.87</v>
      </c>
      <c r="I293" s="182">
        <v>4190</v>
      </c>
      <c r="J293" s="182">
        <f>ROUND(I293*H293,2)</f>
        <v>12025.3</v>
      </c>
      <c r="K293" s="179" t="s">
        <v>152</v>
      </c>
      <c r="L293" s="39"/>
      <c r="M293" s="183" t="s">
        <v>17</v>
      </c>
      <c r="N293" s="184" t="s">
        <v>41</v>
      </c>
      <c r="O293" s="185">
        <v>2.58</v>
      </c>
      <c r="P293" s="185">
        <f>O293*H293</f>
        <v>7.4046000000000003</v>
      </c>
      <c r="Q293" s="185">
        <v>2.5018699999999998</v>
      </c>
      <c r="R293" s="185">
        <f>Q293*H293</f>
        <v>7.1803669000000001</v>
      </c>
      <c r="S293" s="185">
        <v>0</v>
      </c>
      <c r="T293" s="186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7" t="s">
        <v>153</v>
      </c>
      <c r="AT293" s="187" t="s">
        <v>148</v>
      </c>
      <c r="AU293" s="187" t="s">
        <v>79</v>
      </c>
      <c r="AY293" s="20" t="s">
        <v>146</v>
      </c>
      <c r="BE293" s="188">
        <f>IF(N293="základní",J293,0)</f>
        <v>12025.3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77</v>
      </c>
      <c r="BK293" s="188">
        <f>ROUND(I293*H293,2)</f>
        <v>12025.3</v>
      </c>
      <c r="BL293" s="20" t="s">
        <v>153</v>
      </c>
      <c r="BM293" s="187" t="s">
        <v>369</v>
      </c>
    </row>
    <row r="294" spans="1:65" s="2" customFormat="1" ht="19.2">
      <c r="A294" s="34"/>
      <c r="B294" s="35"/>
      <c r="C294" s="36"/>
      <c r="D294" s="189" t="s">
        <v>155</v>
      </c>
      <c r="E294" s="36"/>
      <c r="F294" s="190" t="s">
        <v>370</v>
      </c>
      <c r="G294" s="36"/>
      <c r="H294" s="36"/>
      <c r="I294" s="36"/>
      <c r="J294" s="36"/>
      <c r="K294" s="36"/>
      <c r="L294" s="39"/>
      <c r="M294" s="191"/>
      <c r="N294" s="192"/>
      <c r="O294" s="64"/>
      <c r="P294" s="64"/>
      <c r="Q294" s="64"/>
      <c r="R294" s="64"/>
      <c r="S294" s="64"/>
      <c r="T294" s="65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20" t="s">
        <v>155</v>
      </c>
      <c r="AU294" s="20" t="s">
        <v>79</v>
      </c>
    </row>
    <row r="295" spans="1:65" s="2" customFormat="1" ht="10.199999999999999">
      <c r="A295" s="34"/>
      <c r="B295" s="35"/>
      <c r="C295" s="36"/>
      <c r="D295" s="193" t="s">
        <v>157</v>
      </c>
      <c r="E295" s="36"/>
      <c r="F295" s="194" t="s">
        <v>371</v>
      </c>
      <c r="G295" s="36"/>
      <c r="H295" s="36"/>
      <c r="I295" s="36"/>
      <c r="J295" s="36"/>
      <c r="K295" s="36"/>
      <c r="L295" s="39"/>
      <c r="M295" s="191"/>
      <c r="N295" s="192"/>
      <c r="O295" s="64"/>
      <c r="P295" s="64"/>
      <c r="Q295" s="64"/>
      <c r="R295" s="64"/>
      <c r="S295" s="64"/>
      <c r="T295" s="65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T295" s="20" t="s">
        <v>157</v>
      </c>
      <c r="AU295" s="20" t="s">
        <v>79</v>
      </c>
    </row>
    <row r="296" spans="1:65" s="13" customFormat="1" ht="10.199999999999999">
      <c r="B296" s="196"/>
      <c r="C296" s="197"/>
      <c r="D296" s="189" t="s">
        <v>161</v>
      </c>
      <c r="E296" s="198" t="s">
        <v>17</v>
      </c>
      <c r="F296" s="199" t="s">
        <v>164</v>
      </c>
      <c r="G296" s="197"/>
      <c r="H296" s="198" t="s">
        <v>17</v>
      </c>
      <c r="I296" s="197"/>
      <c r="J296" s="197"/>
      <c r="K296" s="197"/>
      <c r="L296" s="200"/>
      <c r="M296" s="201"/>
      <c r="N296" s="202"/>
      <c r="O296" s="202"/>
      <c r="P296" s="202"/>
      <c r="Q296" s="202"/>
      <c r="R296" s="202"/>
      <c r="S296" s="202"/>
      <c r="T296" s="203"/>
      <c r="AT296" s="204" t="s">
        <v>161</v>
      </c>
      <c r="AU296" s="204" t="s">
        <v>79</v>
      </c>
      <c r="AV296" s="13" t="s">
        <v>77</v>
      </c>
      <c r="AW296" s="13" t="s">
        <v>31</v>
      </c>
      <c r="AX296" s="13" t="s">
        <v>70</v>
      </c>
      <c r="AY296" s="204" t="s">
        <v>146</v>
      </c>
    </row>
    <row r="297" spans="1:65" s="13" customFormat="1" ht="10.199999999999999">
      <c r="B297" s="196"/>
      <c r="C297" s="197"/>
      <c r="D297" s="189" t="s">
        <v>161</v>
      </c>
      <c r="E297" s="198" t="s">
        <v>17</v>
      </c>
      <c r="F297" s="199" t="s">
        <v>372</v>
      </c>
      <c r="G297" s="197"/>
      <c r="H297" s="198" t="s">
        <v>17</v>
      </c>
      <c r="I297" s="197"/>
      <c r="J297" s="197"/>
      <c r="K297" s="197"/>
      <c r="L297" s="200"/>
      <c r="M297" s="201"/>
      <c r="N297" s="202"/>
      <c r="O297" s="202"/>
      <c r="P297" s="202"/>
      <c r="Q297" s="202"/>
      <c r="R297" s="202"/>
      <c r="S297" s="202"/>
      <c r="T297" s="203"/>
      <c r="AT297" s="204" t="s">
        <v>161</v>
      </c>
      <c r="AU297" s="204" t="s">
        <v>79</v>
      </c>
      <c r="AV297" s="13" t="s">
        <v>77</v>
      </c>
      <c r="AW297" s="13" t="s">
        <v>31</v>
      </c>
      <c r="AX297" s="13" t="s">
        <v>70</v>
      </c>
      <c r="AY297" s="204" t="s">
        <v>146</v>
      </c>
    </row>
    <row r="298" spans="1:65" s="14" customFormat="1" ht="10.199999999999999">
      <c r="B298" s="205"/>
      <c r="C298" s="206"/>
      <c r="D298" s="189" t="s">
        <v>161</v>
      </c>
      <c r="E298" s="207" t="s">
        <v>17</v>
      </c>
      <c r="F298" s="208" t="s">
        <v>373</v>
      </c>
      <c r="G298" s="206"/>
      <c r="H298" s="209">
        <v>2.87</v>
      </c>
      <c r="I298" s="206"/>
      <c r="J298" s="206"/>
      <c r="K298" s="206"/>
      <c r="L298" s="210"/>
      <c r="M298" s="211"/>
      <c r="N298" s="212"/>
      <c r="O298" s="212"/>
      <c r="P298" s="212"/>
      <c r="Q298" s="212"/>
      <c r="R298" s="212"/>
      <c r="S298" s="212"/>
      <c r="T298" s="213"/>
      <c r="AT298" s="214" t="s">
        <v>161</v>
      </c>
      <c r="AU298" s="214" t="s">
        <v>79</v>
      </c>
      <c r="AV298" s="14" t="s">
        <v>79</v>
      </c>
      <c r="AW298" s="14" t="s">
        <v>31</v>
      </c>
      <c r="AX298" s="14" t="s">
        <v>77</v>
      </c>
      <c r="AY298" s="214" t="s">
        <v>146</v>
      </c>
    </row>
    <row r="299" spans="1:65" s="2" customFormat="1" ht="16.5" customHeight="1">
      <c r="A299" s="34"/>
      <c r="B299" s="35"/>
      <c r="C299" s="177" t="s">
        <v>374</v>
      </c>
      <c r="D299" s="177" t="s">
        <v>148</v>
      </c>
      <c r="E299" s="178" t="s">
        <v>375</v>
      </c>
      <c r="F299" s="179" t="s">
        <v>376</v>
      </c>
      <c r="G299" s="180" t="s">
        <v>151</v>
      </c>
      <c r="H299" s="181">
        <v>2.835</v>
      </c>
      <c r="I299" s="182">
        <v>411</v>
      </c>
      <c r="J299" s="182">
        <f>ROUND(I299*H299,2)</f>
        <v>1165.19</v>
      </c>
      <c r="K299" s="179" t="s">
        <v>152</v>
      </c>
      <c r="L299" s="39"/>
      <c r="M299" s="183" t="s">
        <v>17</v>
      </c>
      <c r="N299" s="184" t="s">
        <v>41</v>
      </c>
      <c r="O299" s="185">
        <v>0.39600000000000002</v>
      </c>
      <c r="P299" s="185">
        <f>O299*H299</f>
        <v>1.12266</v>
      </c>
      <c r="Q299" s="185">
        <v>1.3520000000000001E-2</v>
      </c>
      <c r="R299" s="185">
        <f>Q299*H299</f>
        <v>3.8329200000000001E-2</v>
      </c>
      <c r="S299" s="185">
        <v>0</v>
      </c>
      <c r="T299" s="186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87" t="s">
        <v>153</v>
      </c>
      <c r="AT299" s="187" t="s">
        <v>148</v>
      </c>
      <c r="AU299" s="187" t="s">
        <v>79</v>
      </c>
      <c r="AY299" s="20" t="s">
        <v>146</v>
      </c>
      <c r="BE299" s="188">
        <f>IF(N299="základní",J299,0)</f>
        <v>1165.19</v>
      </c>
      <c r="BF299" s="188">
        <f>IF(N299="snížená",J299,0)</f>
        <v>0</v>
      </c>
      <c r="BG299" s="188">
        <f>IF(N299="zákl. přenesená",J299,0)</f>
        <v>0</v>
      </c>
      <c r="BH299" s="188">
        <f>IF(N299="sníž. přenesená",J299,0)</f>
        <v>0</v>
      </c>
      <c r="BI299" s="188">
        <f>IF(N299="nulová",J299,0)</f>
        <v>0</v>
      </c>
      <c r="BJ299" s="20" t="s">
        <v>77</v>
      </c>
      <c r="BK299" s="188">
        <f>ROUND(I299*H299,2)</f>
        <v>1165.19</v>
      </c>
      <c r="BL299" s="20" t="s">
        <v>153</v>
      </c>
      <c r="BM299" s="187" t="s">
        <v>377</v>
      </c>
    </row>
    <row r="300" spans="1:65" s="2" customFormat="1" ht="10.199999999999999">
      <c r="A300" s="34"/>
      <c r="B300" s="35"/>
      <c r="C300" s="36"/>
      <c r="D300" s="189" t="s">
        <v>155</v>
      </c>
      <c r="E300" s="36"/>
      <c r="F300" s="190" t="s">
        <v>378</v>
      </c>
      <c r="G300" s="36"/>
      <c r="H300" s="36"/>
      <c r="I300" s="36"/>
      <c r="J300" s="36"/>
      <c r="K300" s="36"/>
      <c r="L300" s="39"/>
      <c r="M300" s="191"/>
      <c r="N300" s="192"/>
      <c r="O300" s="64"/>
      <c r="P300" s="64"/>
      <c r="Q300" s="64"/>
      <c r="R300" s="64"/>
      <c r="S300" s="64"/>
      <c r="T300" s="65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T300" s="20" t="s">
        <v>155</v>
      </c>
      <c r="AU300" s="20" t="s">
        <v>79</v>
      </c>
    </row>
    <row r="301" spans="1:65" s="2" customFormat="1" ht="10.199999999999999">
      <c r="A301" s="34"/>
      <c r="B301" s="35"/>
      <c r="C301" s="36"/>
      <c r="D301" s="193" t="s">
        <v>157</v>
      </c>
      <c r="E301" s="36"/>
      <c r="F301" s="194" t="s">
        <v>379</v>
      </c>
      <c r="G301" s="36"/>
      <c r="H301" s="36"/>
      <c r="I301" s="36"/>
      <c r="J301" s="36"/>
      <c r="K301" s="36"/>
      <c r="L301" s="39"/>
      <c r="M301" s="191"/>
      <c r="N301" s="192"/>
      <c r="O301" s="64"/>
      <c r="P301" s="64"/>
      <c r="Q301" s="64"/>
      <c r="R301" s="64"/>
      <c r="S301" s="64"/>
      <c r="T301" s="65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20" t="s">
        <v>157</v>
      </c>
      <c r="AU301" s="20" t="s">
        <v>79</v>
      </c>
    </row>
    <row r="302" spans="1:65" s="13" customFormat="1" ht="10.199999999999999">
      <c r="B302" s="196"/>
      <c r="C302" s="197"/>
      <c r="D302" s="189" t="s">
        <v>161</v>
      </c>
      <c r="E302" s="198" t="s">
        <v>17</v>
      </c>
      <c r="F302" s="199" t="s">
        <v>164</v>
      </c>
      <c r="G302" s="197"/>
      <c r="H302" s="198" t="s">
        <v>17</v>
      </c>
      <c r="I302" s="197"/>
      <c r="J302" s="197"/>
      <c r="K302" s="197"/>
      <c r="L302" s="200"/>
      <c r="M302" s="201"/>
      <c r="N302" s="202"/>
      <c r="O302" s="202"/>
      <c r="P302" s="202"/>
      <c r="Q302" s="202"/>
      <c r="R302" s="202"/>
      <c r="S302" s="202"/>
      <c r="T302" s="203"/>
      <c r="AT302" s="204" t="s">
        <v>161</v>
      </c>
      <c r="AU302" s="204" t="s">
        <v>79</v>
      </c>
      <c r="AV302" s="13" t="s">
        <v>77</v>
      </c>
      <c r="AW302" s="13" t="s">
        <v>31</v>
      </c>
      <c r="AX302" s="13" t="s">
        <v>70</v>
      </c>
      <c r="AY302" s="204" t="s">
        <v>146</v>
      </c>
    </row>
    <row r="303" spans="1:65" s="14" customFormat="1" ht="10.199999999999999">
      <c r="B303" s="205"/>
      <c r="C303" s="206"/>
      <c r="D303" s="189" t="s">
        <v>161</v>
      </c>
      <c r="E303" s="207" t="s">
        <v>17</v>
      </c>
      <c r="F303" s="208" t="s">
        <v>380</v>
      </c>
      <c r="G303" s="206"/>
      <c r="H303" s="209">
        <v>2.835</v>
      </c>
      <c r="I303" s="206"/>
      <c r="J303" s="206"/>
      <c r="K303" s="206"/>
      <c r="L303" s="210"/>
      <c r="M303" s="211"/>
      <c r="N303" s="212"/>
      <c r="O303" s="212"/>
      <c r="P303" s="212"/>
      <c r="Q303" s="212"/>
      <c r="R303" s="212"/>
      <c r="S303" s="212"/>
      <c r="T303" s="213"/>
      <c r="AT303" s="214" t="s">
        <v>161</v>
      </c>
      <c r="AU303" s="214" t="s">
        <v>79</v>
      </c>
      <c r="AV303" s="14" t="s">
        <v>79</v>
      </c>
      <c r="AW303" s="14" t="s">
        <v>31</v>
      </c>
      <c r="AX303" s="14" t="s">
        <v>77</v>
      </c>
      <c r="AY303" s="214" t="s">
        <v>146</v>
      </c>
    </row>
    <row r="304" spans="1:65" s="2" customFormat="1" ht="16.5" customHeight="1">
      <c r="A304" s="34"/>
      <c r="B304" s="35"/>
      <c r="C304" s="177" t="s">
        <v>381</v>
      </c>
      <c r="D304" s="177" t="s">
        <v>148</v>
      </c>
      <c r="E304" s="178" t="s">
        <v>382</v>
      </c>
      <c r="F304" s="179" t="s">
        <v>383</v>
      </c>
      <c r="G304" s="180" t="s">
        <v>151</v>
      </c>
      <c r="H304" s="181">
        <v>2.835</v>
      </c>
      <c r="I304" s="182">
        <v>92.4</v>
      </c>
      <c r="J304" s="182">
        <f>ROUND(I304*H304,2)</f>
        <v>261.95</v>
      </c>
      <c r="K304" s="179" t="s">
        <v>152</v>
      </c>
      <c r="L304" s="39"/>
      <c r="M304" s="183" t="s">
        <v>17</v>
      </c>
      <c r="N304" s="184" t="s">
        <v>41</v>
      </c>
      <c r="O304" s="185">
        <v>0.24</v>
      </c>
      <c r="P304" s="185">
        <f>O304*H304</f>
        <v>0.6804</v>
      </c>
      <c r="Q304" s="185">
        <v>0</v>
      </c>
      <c r="R304" s="185">
        <f>Q304*H304</f>
        <v>0</v>
      </c>
      <c r="S304" s="185">
        <v>0</v>
      </c>
      <c r="T304" s="186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87" t="s">
        <v>153</v>
      </c>
      <c r="AT304" s="187" t="s">
        <v>148</v>
      </c>
      <c r="AU304" s="187" t="s">
        <v>79</v>
      </c>
      <c r="AY304" s="20" t="s">
        <v>146</v>
      </c>
      <c r="BE304" s="188">
        <f>IF(N304="základní",J304,0)</f>
        <v>261.95</v>
      </c>
      <c r="BF304" s="188">
        <f>IF(N304="snížená",J304,0)</f>
        <v>0</v>
      </c>
      <c r="BG304" s="188">
        <f>IF(N304="zákl. přenesená",J304,0)</f>
        <v>0</v>
      </c>
      <c r="BH304" s="188">
        <f>IF(N304="sníž. přenesená",J304,0)</f>
        <v>0</v>
      </c>
      <c r="BI304" s="188">
        <f>IF(N304="nulová",J304,0)</f>
        <v>0</v>
      </c>
      <c r="BJ304" s="20" t="s">
        <v>77</v>
      </c>
      <c r="BK304" s="188">
        <f>ROUND(I304*H304,2)</f>
        <v>261.95</v>
      </c>
      <c r="BL304" s="20" t="s">
        <v>153</v>
      </c>
      <c r="BM304" s="187" t="s">
        <v>384</v>
      </c>
    </row>
    <row r="305" spans="1:65" s="2" customFormat="1" ht="10.199999999999999">
      <c r="A305" s="34"/>
      <c r="B305" s="35"/>
      <c r="C305" s="36"/>
      <c r="D305" s="189" t="s">
        <v>155</v>
      </c>
      <c r="E305" s="36"/>
      <c r="F305" s="190" t="s">
        <v>385</v>
      </c>
      <c r="G305" s="36"/>
      <c r="H305" s="36"/>
      <c r="I305" s="36"/>
      <c r="J305" s="36"/>
      <c r="K305" s="36"/>
      <c r="L305" s="39"/>
      <c r="M305" s="191"/>
      <c r="N305" s="192"/>
      <c r="O305" s="64"/>
      <c r="P305" s="64"/>
      <c r="Q305" s="64"/>
      <c r="R305" s="64"/>
      <c r="S305" s="64"/>
      <c r="T305" s="65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20" t="s">
        <v>155</v>
      </c>
      <c r="AU305" s="20" t="s">
        <v>79</v>
      </c>
    </row>
    <row r="306" spans="1:65" s="2" customFormat="1" ht="10.199999999999999">
      <c r="A306" s="34"/>
      <c r="B306" s="35"/>
      <c r="C306" s="36"/>
      <c r="D306" s="193" t="s">
        <v>157</v>
      </c>
      <c r="E306" s="36"/>
      <c r="F306" s="194" t="s">
        <v>386</v>
      </c>
      <c r="G306" s="36"/>
      <c r="H306" s="36"/>
      <c r="I306" s="36"/>
      <c r="J306" s="36"/>
      <c r="K306" s="36"/>
      <c r="L306" s="39"/>
      <c r="M306" s="191"/>
      <c r="N306" s="192"/>
      <c r="O306" s="64"/>
      <c r="P306" s="64"/>
      <c r="Q306" s="64"/>
      <c r="R306" s="64"/>
      <c r="S306" s="64"/>
      <c r="T306" s="65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20" t="s">
        <v>157</v>
      </c>
      <c r="AU306" s="20" t="s">
        <v>79</v>
      </c>
    </row>
    <row r="307" spans="1:65" s="2" customFormat="1" ht="16.5" customHeight="1">
      <c r="A307" s="34"/>
      <c r="B307" s="35"/>
      <c r="C307" s="177" t="s">
        <v>387</v>
      </c>
      <c r="D307" s="177" t="s">
        <v>148</v>
      </c>
      <c r="E307" s="178" t="s">
        <v>388</v>
      </c>
      <c r="F307" s="179" t="s">
        <v>389</v>
      </c>
      <c r="G307" s="180" t="s">
        <v>217</v>
      </c>
      <c r="H307" s="181">
        <v>0.108</v>
      </c>
      <c r="I307" s="182">
        <v>49900</v>
      </c>
      <c r="J307" s="182">
        <f>ROUND(I307*H307,2)</f>
        <v>5389.2</v>
      </c>
      <c r="K307" s="179" t="s">
        <v>152</v>
      </c>
      <c r="L307" s="39"/>
      <c r="M307" s="183" t="s">
        <v>17</v>
      </c>
      <c r="N307" s="184" t="s">
        <v>41</v>
      </c>
      <c r="O307" s="185">
        <v>15.231</v>
      </c>
      <c r="P307" s="185">
        <f>O307*H307</f>
        <v>1.6449480000000001</v>
      </c>
      <c r="Q307" s="185">
        <v>1.06277</v>
      </c>
      <c r="R307" s="185">
        <f>Q307*H307</f>
        <v>0.11477915999999999</v>
      </c>
      <c r="S307" s="185">
        <v>0</v>
      </c>
      <c r="T307" s="186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87" t="s">
        <v>153</v>
      </c>
      <c r="AT307" s="187" t="s">
        <v>148</v>
      </c>
      <c r="AU307" s="187" t="s">
        <v>79</v>
      </c>
      <c r="AY307" s="20" t="s">
        <v>146</v>
      </c>
      <c r="BE307" s="188">
        <f>IF(N307="základní",J307,0)</f>
        <v>5389.2</v>
      </c>
      <c r="BF307" s="188">
        <f>IF(N307="snížená",J307,0)</f>
        <v>0</v>
      </c>
      <c r="BG307" s="188">
        <f>IF(N307="zákl. přenesená",J307,0)</f>
        <v>0</v>
      </c>
      <c r="BH307" s="188">
        <f>IF(N307="sníž. přenesená",J307,0)</f>
        <v>0</v>
      </c>
      <c r="BI307" s="188">
        <f>IF(N307="nulová",J307,0)</f>
        <v>0</v>
      </c>
      <c r="BJ307" s="20" t="s">
        <v>77</v>
      </c>
      <c r="BK307" s="188">
        <f>ROUND(I307*H307,2)</f>
        <v>5389.2</v>
      </c>
      <c r="BL307" s="20" t="s">
        <v>153</v>
      </c>
      <c r="BM307" s="187" t="s">
        <v>390</v>
      </c>
    </row>
    <row r="308" spans="1:65" s="2" customFormat="1" ht="10.199999999999999">
      <c r="A308" s="34"/>
      <c r="B308" s="35"/>
      <c r="C308" s="36"/>
      <c r="D308" s="189" t="s">
        <v>155</v>
      </c>
      <c r="E308" s="36"/>
      <c r="F308" s="190" t="s">
        <v>391</v>
      </c>
      <c r="G308" s="36"/>
      <c r="H308" s="36"/>
      <c r="I308" s="36"/>
      <c r="J308" s="36"/>
      <c r="K308" s="36"/>
      <c r="L308" s="39"/>
      <c r="M308" s="191"/>
      <c r="N308" s="192"/>
      <c r="O308" s="64"/>
      <c r="P308" s="64"/>
      <c r="Q308" s="64"/>
      <c r="R308" s="64"/>
      <c r="S308" s="64"/>
      <c r="T308" s="65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20" t="s">
        <v>155</v>
      </c>
      <c r="AU308" s="20" t="s">
        <v>79</v>
      </c>
    </row>
    <row r="309" spans="1:65" s="2" customFormat="1" ht="10.199999999999999">
      <c r="A309" s="34"/>
      <c r="B309" s="35"/>
      <c r="C309" s="36"/>
      <c r="D309" s="193" t="s">
        <v>157</v>
      </c>
      <c r="E309" s="36"/>
      <c r="F309" s="194" t="s">
        <v>392</v>
      </c>
      <c r="G309" s="36"/>
      <c r="H309" s="36"/>
      <c r="I309" s="36"/>
      <c r="J309" s="36"/>
      <c r="K309" s="36"/>
      <c r="L309" s="39"/>
      <c r="M309" s="191"/>
      <c r="N309" s="192"/>
      <c r="O309" s="64"/>
      <c r="P309" s="64"/>
      <c r="Q309" s="64"/>
      <c r="R309" s="64"/>
      <c r="S309" s="64"/>
      <c r="T309" s="65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20" t="s">
        <v>157</v>
      </c>
      <c r="AU309" s="20" t="s">
        <v>79</v>
      </c>
    </row>
    <row r="310" spans="1:65" s="13" customFormat="1" ht="10.199999999999999">
      <c r="B310" s="196"/>
      <c r="C310" s="197"/>
      <c r="D310" s="189" t="s">
        <v>161</v>
      </c>
      <c r="E310" s="198" t="s">
        <v>17</v>
      </c>
      <c r="F310" s="199" t="s">
        <v>164</v>
      </c>
      <c r="G310" s="197"/>
      <c r="H310" s="198" t="s">
        <v>17</v>
      </c>
      <c r="I310" s="197"/>
      <c r="J310" s="197"/>
      <c r="K310" s="197"/>
      <c r="L310" s="200"/>
      <c r="M310" s="201"/>
      <c r="N310" s="202"/>
      <c r="O310" s="202"/>
      <c r="P310" s="202"/>
      <c r="Q310" s="202"/>
      <c r="R310" s="202"/>
      <c r="S310" s="202"/>
      <c r="T310" s="203"/>
      <c r="AT310" s="204" t="s">
        <v>161</v>
      </c>
      <c r="AU310" s="204" t="s">
        <v>79</v>
      </c>
      <c r="AV310" s="13" t="s">
        <v>77</v>
      </c>
      <c r="AW310" s="13" t="s">
        <v>31</v>
      </c>
      <c r="AX310" s="13" t="s">
        <v>70</v>
      </c>
      <c r="AY310" s="204" t="s">
        <v>146</v>
      </c>
    </row>
    <row r="311" spans="1:65" s="14" customFormat="1" ht="10.199999999999999">
      <c r="B311" s="205"/>
      <c r="C311" s="206"/>
      <c r="D311" s="189" t="s">
        <v>161</v>
      </c>
      <c r="E311" s="207" t="s">
        <v>17</v>
      </c>
      <c r="F311" s="208" t="s">
        <v>393</v>
      </c>
      <c r="G311" s="206"/>
      <c r="H311" s="209">
        <v>0.108</v>
      </c>
      <c r="I311" s="206"/>
      <c r="J311" s="206"/>
      <c r="K311" s="206"/>
      <c r="L311" s="210"/>
      <c r="M311" s="211"/>
      <c r="N311" s="212"/>
      <c r="O311" s="212"/>
      <c r="P311" s="212"/>
      <c r="Q311" s="212"/>
      <c r="R311" s="212"/>
      <c r="S311" s="212"/>
      <c r="T311" s="213"/>
      <c r="AT311" s="214" t="s">
        <v>161</v>
      </c>
      <c r="AU311" s="214" t="s">
        <v>79</v>
      </c>
      <c r="AV311" s="14" t="s">
        <v>79</v>
      </c>
      <c r="AW311" s="14" t="s">
        <v>31</v>
      </c>
      <c r="AX311" s="14" t="s">
        <v>77</v>
      </c>
      <c r="AY311" s="214" t="s">
        <v>146</v>
      </c>
    </row>
    <row r="312" spans="1:65" s="2" customFormat="1" ht="16.5" customHeight="1">
      <c r="A312" s="34"/>
      <c r="B312" s="35"/>
      <c r="C312" s="177" t="s">
        <v>394</v>
      </c>
      <c r="D312" s="177" t="s">
        <v>148</v>
      </c>
      <c r="E312" s="178" t="s">
        <v>395</v>
      </c>
      <c r="F312" s="179" t="s">
        <v>396</v>
      </c>
      <c r="G312" s="180" t="s">
        <v>173</v>
      </c>
      <c r="H312" s="181">
        <v>1.129</v>
      </c>
      <c r="I312" s="182">
        <v>1670</v>
      </c>
      <c r="J312" s="182">
        <f>ROUND(I312*H312,2)</f>
        <v>1885.43</v>
      </c>
      <c r="K312" s="179" t="s">
        <v>152</v>
      </c>
      <c r="L312" s="39"/>
      <c r="M312" s="183" t="s">
        <v>17</v>
      </c>
      <c r="N312" s="184" t="s">
        <v>41</v>
      </c>
      <c r="O312" s="185">
        <v>2.048</v>
      </c>
      <c r="P312" s="185">
        <f>O312*H312</f>
        <v>2.312192</v>
      </c>
      <c r="Q312" s="185">
        <v>1.98</v>
      </c>
      <c r="R312" s="185">
        <f>Q312*H312</f>
        <v>2.23542</v>
      </c>
      <c r="S312" s="185">
        <v>0</v>
      </c>
      <c r="T312" s="186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87" t="s">
        <v>153</v>
      </c>
      <c r="AT312" s="187" t="s">
        <v>148</v>
      </c>
      <c r="AU312" s="187" t="s">
        <v>79</v>
      </c>
      <c r="AY312" s="20" t="s">
        <v>146</v>
      </c>
      <c r="BE312" s="188">
        <f>IF(N312="základní",J312,0)</f>
        <v>1885.43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77</v>
      </c>
      <c r="BK312" s="188">
        <f>ROUND(I312*H312,2)</f>
        <v>1885.43</v>
      </c>
      <c r="BL312" s="20" t="s">
        <v>153</v>
      </c>
      <c r="BM312" s="187" t="s">
        <v>397</v>
      </c>
    </row>
    <row r="313" spans="1:65" s="2" customFormat="1" ht="19.2">
      <c r="A313" s="34"/>
      <c r="B313" s="35"/>
      <c r="C313" s="36"/>
      <c r="D313" s="189" t="s">
        <v>155</v>
      </c>
      <c r="E313" s="36"/>
      <c r="F313" s="190" t="s">
        <v>398</v>
      </c>
      <c r="G313" s="36"/>
      <c r="H313" s="36"/>
      <c r="I313" s="36"/>
      <c r="J313" s="36"/>
      <c r="K313" s="36"/>
      <c r="L313" s="39"/>
      <c r="M313" s="191"/>
      <c r="N313" s="192"/>
      <c r="O313" s="64"/>
      <c r="P313" s="64"/>
      <c r="Q313" s="64"/>
      <c r="R313" s="64"/>
      <c r="S313" s="64"/>
      <c r="T313" s="65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20" t="s">
        <v>155</v>
      </c>
      <c r="AU313" s="20" t="s">
        <v>79</v>
      </c>
    </row>
    <row r="314" spans="1:65" s="2" customFormat="1" ht="10.199999999999999">
      <c r="A314" s="34"/>
      <c r="B314" s="35"/>
      <c r="C314" s="36"/>
      <c r="D314" s="193" t="s">
        <v>157</v>
      </c>
      <c r="E314" s="36"/>
      <c r="F314" s="194" t="s">
        <v>399</v>
      </c>
      <c r="G314" s="36"/>
      <c r="H314" s="36"/>
      <c r="I314" s="36"/>
      <c r="J314" s="36"/>
      <c r="K314" s="36"/>
      <c r="L314" s="39"/>
      <c r="M314" s="191"/>
      <c r="N314" s="192"/>
      <c r="O314" s="64"/>
      <c r="P314" s="64"/>
      <c r="Q314" s="64"/>
      <c r="R314" s="64"/>
      <c r="S314" s="64"/>
      <c r="T314" s="65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20" t="s">
        <v>157</v>
      </c>
      <c r="AU314" s="20" t="s">
        <v>79</v>
      </c>
    </row>
    <row r="315" spans="1:65" s="13" customFormat="1" ht="10.199999999999999">
      <c r="B315" s="196"/>
      <c r="C315" s="197"/>
      <c r="D315" s="189" t="s">
        <v>161</v>
      </c>
      <c r="E315" s="198" t="s">
        <v>17</v>
      </c>
      <c r="F315" s="199" t="s">
        <v>164</v>
      </c>
      <c r="G315" s="197"/>
      <c r="H315" s="198" t="s">
        <v>17</v>
      </c>
      <c r="I315" s="197"/>
      <c r="J315" s="197"/>
      <c r="K315" s="197"/>
      <c r="L315" s="200"/>
      <c r="M315" s="201"/>
      <c r="N315" s="202"/>
      <c r="O315" s="202"/>
      <c r="P315" s="202"/>
      <c r="Q315" s="202"/>
      <c r="R315" s="202"/>
      <c r="S315" s="202"/>
      <c r="T315" s="203"/>
      <c r="AT315" s="204" t="s">
        <v>161</v>
      </c>
      <c r="AU315" s="204" t="s">
        <v>79</v>
      </c>
      <c r="AV315" s="13" t="s">
        <v>77</v>
      </c>
      <c r="AW315" s="13" t="s">
        <v>31</v>
      </c>
      <c r="AX315" s="13" t="s">
        <v>70</v>
      </c>
      <c r="AY315" s="204" t="s">
        <v>146</v>
      </c>
    </row>
    <row r="316" spans="1:65" s="14" customFormat="1" ht="10.199999999999999">
      <c r="B316" s="205"/>
      <c r="C316" s="206"/>
      <c r="D316" s="189" t="s">
        <v>161</v>
      </c>
      <c r="E316" s="207" t="s">
        <v>17</v>
      </c>
      <c r="F316" s="208" t="s">
        <v>400</v>
      </c>
      <c r="G316" s="206"/>
      <c r="H316" s="209">
        <v>1.56</v>
      </c>
      <c r="I316" s="206"/>
      <c r="J316" s="206"/>
      <c r="K316" s="206"/>
      <c r="L316" s="210"/>
      <c r="M316" s="211"/>
      <c r="N316" s="212"/>
      <c r="O316" s="212"/>
      <c r="P316" s="212"/>
      <c r="Q316" s="212"/>
      <c r="R316" s="212"/>
      <c r="S316" s="212"/>
      <c r="T316" s="213"/>
      <c r="AT316" s="214" t="s">
        <v>161</v>
      </c>
      <c r="AU316" s="214" t="s">
        <v>79</v>
      </c>
      <c r="AV316" s="14" t="s">
        <v>79</v>
      </c>
      <c r="AW316" s="14" t="s">
        <v>31</v>
      </c>
      <c r="AX316" s="14" t="s">
        <v>70</v>
      </c>
      <c r="AY316" s="214" t="s">
        <v>146</v>
      </c>
    </row>
    <row r="317" spans="1:65" s="14" customFormat="1" ht="10.199999999999999">
      <c r="B317" s="205"/>
      <c r="C317" s="206"/>
      <c r="D317" s="189" t="s">
        <v>161</v>
      </c>
      <c r="E317" s="207" t="s">
        <v>17</v>
      </c>
      <c r="F317" s="208" t="s">
        <v>401</v>
      </c>
      <c r="G317" s="206"/>
      <c r="H317" s="209">
        <v>-0.36299999999999999</v>
      </c>
      <c r="I317" s="206"/>
      <c r="J317" s="206"/>
      <c r="K317" s="206"/>
      <c r="L317" s="210"/>
      <c r="M317" s="211"/>
      <c r="N317" s="212"/>
      <c r="O317" s="212"/>
      <c r="P317" s="212"/>
      <c r="Q317" s="212"/>
      <c r="R317" s="212"/>
      <c r="S317" s="212"/>
      <c r="T317" s="213"/>
      <c r="AT317" s="214" t="s">
        <v>161</v>
      </c>
      <c r="AU317" s="214" t="s">
        <v>79</v>
      </c>
      <c r="AV317" s="14" t="s">
        <v>79</v>
      </c>
      <c r="AW317" s="14" t="s">
        <v>31</v>
      </c>
      <c r="AX317" s="14" t="s">
        <v>70</v>
      </c>
      <c r="AY317" s="214" t="s">
        <v>146</v>
      </c>
    </row>
    <row r="318" spans="1:65" s="14" customFormat="1" ht="10.199999999999999">
      <c r="B318" s="205"/>
      <c r="C318" s="206"/>
      <c r="D318" s="189" t="s">
        <v>161</v>
      </c>
      <c r="E318" s="207" t="s">
        <v>17</v>
      </c>
      <c r="F318" s="208" t="s">
        <v>402</v>
      </c>
      <c r="G318" s="206"/>
      <c r="H318" s="209">
        <v>-3.5999999999999997E-2</v>
      </c>
      <c r="I318" s="206"/>
      <c r="J318" s="206"/>
      <c r="K318" s="206"/>
      <c r="L318" s="210"/>
      <c r="M318" s="211"/>
      <c r="N318" s="212"/>
      <c r="O318" s="212"/>
      <c r="P318" s="212"/>
      <c r="Q318" s="212"/>
      <c r="R318" s="212"/>
      <c r="S318" s="212"/>
      <c r="T318" s="213"/>
      <c r="AT318" s="214" t="s">
        <v>161</v>
      </c>
      <c r="AU318" s="214" t="s">
        <v>79</v>
      </c>
      <c r="AV318" s="14" t="s">
        <v>79</v>
      </c>
      <c r="AW318" s="14" t="s">
        <v>31</v>
      </c>
      <c r="AX318" s="14" t="s">
        <v>70</v>
      </c>
      <c r="AY318" s="214" t="s">
        <v>146</v>
      </c>
    </row>
    <row r="319" spans="1:65" s="14" customFormat="1" ht="10.199999999999999">
      <c r="B319" s="205"/>
      <c r="C319" s="206"/>
      <c r="D319" s="189" t="s">
        <v>161</v>
      </c>
      <c r="E319" s="207" t="s">
        <v>17</v>
      </c>
      <c r="F319" s="208" t="s">
        <v>403</v>
      </c>
      <c r="G319" s="206"/>
      <c r="H319" s="209">
        <v>-3.2000000000000001E-2</v>
      </c>
      <c r="I319" s="206"/>
      <c r="J319" s="206"/>
      <c r="K319" s="206"/>
      <c r="L319" s="210"/>
      <c r="M319" s="211"/>
      <c r="N319" s="212"/>
      <c r="O319" s="212"/>
      <c r="P319" s="212"/>
      <c r="Q319" s="212"/>
      <c r="R319" s="212"/>
      <c r="S319" s="212"/>
      <c r="T319" s="213"/>
      <c r="AT319" s="214" t="s">
        <v>161</v>
      </c>
      <c r="AU319" s="214" t="s">
        <v>79</v>
      </c>
      <c r="AV319" s="14" t="s">
        <v>79</v>
      </c>
      <c r="AW319" s="14" t="s">
        <v>31</v>
      </c>
      <c r="AX319" s="14" t="s">
        <v>70</v>
      </c>
      <c r="AY319" s="214" t="s">
        <v>146</v>
      </c>
    </row>
    <row r="320" spans="1:65" s="15" customFormat="1" ht="10.199999999999999">
      <c r="B320" s="215"/>
      <c r="C320" s="216"/>
      <c r="D320" s="189" t="s">
        <v>161</v>
      </c>
      <c r="E320" s="217" t="s">
        <v>17</v>
      </c>
      <c r="F320" s="218" t="s">
        <v>170</v>
      </c>
      <c r="G320" s="216"/>
      <c r="H320" s="219">
        <v>1.129</v>
      </c>
      <c r="I320" s="216"/>
      <c r="J320" s="216"/>
      <c r="K320" s="216"/>
      <c r="L320" s="220"/>
      <c r="M320" s="221"/>
      <c r="N320" s="222"/>
      <c r="O320" s="222"/>
      <c r="P320" s="222"/>
      <c r="Q320" s="222"/>
      <c r="R320" s="222"/>
      <c r="S320" s="222"/>
      <c r="T320" s="223"/>
      <c r="AT320" s="224" t="s">
        <v>161</v>
      </c>
      <c r="AU320" s="224" t="s">
        <v>79</v>
      </c>
      <c r="AV320" s="15" t="s">
        <v>153</v>
      </c>
      <c r="AW320" s="15" t="s">
        <v>31</v>
      </c>
      <c r="AX320" s="15" t="s">
        <v>77</v>
      </c>
      <c r="AY320" s="224" t="s">
        <v>146</v>
      </c>
    </row>
    <row r="321" spans="1:65" s="2" customFormat="1" ht="24.15" customHeight="1">
      <c r="A321" s="34"/>
      <c r="B321" s="35"/>
      <c r="C321" s="177" t="s">
        <v>404</v>
      </c>
      <c r="D321" s="177" t="s">
        <v>148</v>
      </c>
      <c r="E321" s="178" t="s">
        <v>405</v>
      </c>
      <c r="F321" s="179" t="s">
        <v>406</v>
      </c>
      <c r="G321" s="180" t="s">
        <v>173</v>
      </c>
      <c r="H321" s="181">
        <v>4.516</v>
      </c>
      <c r="I321" s="182">
        <v>2250</v>
      </c>
      <c r="J321" s="182">
        <f>ROUND(I321*H321,2)</f>
        <v>10161</v>
      </c>
      <c r="K321" s="179" t="s">
        <v>17</v>
      </c>
      <c r="L321" s="39"/>
      <c r="M321" s="183" t="s">
        <v>17</v>
      </c>
      <c r="N321" s="184" t="s">
        <v>41</v>
      </c>
      <c r="O321" s="185">
        <v>2.048</v>
      </c>
      <c r="P321" s="185">
        <f>O321*H321</f>
        <v>9.2487680000000001</v>
      </c>
      <c r="Q321" s="185">
        <v>2.16</v>
      </c>
      <c r="R321" s="185">
        <f>Q321*H321</f>
        <v>9.7545600000000015</v>
      </c>
      <c r="S321" s="185">
        <v>0</v>
      </c>
      <c r="T321" s="186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87" t="s">
        <v>153</v>
      </c>
      <c r="AT321" s="187" t="s">
        <v>148</v>
      </c>
      <c r="AU321" s="187" t="s">
        <v>79</v>
      </c>
      <c r="AY321" s="20" t="s">
        <v>146</v>
      </c>
      <c r="BE321" s="188">
        <f>IF(N321="základní",J321,0)</f>
        <v>10161</v>
      </c>
      <c r="BF321" s="188">
        <f>IF(N321="snížená",J321,0)</f>
        <v>0</v>
      </c>
      <c r="BG321" s="188">
        <f>IF(N321="zákl. přenesená",J321,0)</f>
        <v>0</v>
      </c>
      <c r="BH321" s="188">
        <f>IF(N321="sníž. přenesená",J321,0)</f>
        <v>0</v>
      </c>
      <c r="BI321" s="188">
        <f>IF(N321="nulová",J321,0)</f>
        <v>0</v>
      </c>
      <c r="BJ321" s="20" t="s">
        <v>77</v>
      </c>
      <c r="BK321" s="188">
        <f>ROUND(I321*H321,2)</f>
        <v>10161</v>
      </c>
      <c r="BL321" s="20" t="s">
        <v>153</v>
      </c>
      <c r="BM321" s="187" t="s">
        <v>407</v>
      </c>
    </row>
    <row r="322" spans="1:65" s="2" customFormat="1" ht="19.2">
      <c r="A322" s="34"/>
      <c r="B322" s="35"/>
      <c r="C322" s="36"/>
      <c r="D322" s="189" t="s">
        <v>155</v>
      </c>
      <c r="E322" s="36"/>
      <c r="F322" s="190" t="s">
        <v>408</v>
      </c>
      <c r="G322" s="36"/>
      <c r="H322" s="36"/>
      <c r="I322" s="36"/>
      <c r="J322" s="36"/>
      <c r="K322" s="36"/>
      <c r="L322" s="39"/>
      <c r="M322" s="191"/>
      <c r="N322" s="192"/>
      <c r="O322" s="64"/>
      <c r="P322" s="64"/>
      <c r="Q322" s="64"/>
      <c r="R322" s="64"/>
      <c r="S322" s="64"/>
      <c r="T322" s="65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20" t="s">
        <v>155</v>
      </c>
      <c r="AU322" s="20" t="s">
        <v>79</v>
      </c>
    </row>
    <row r="323" spans="1:65" s="13" customFormat="1" ht="10.199999999999999">
      <c r="B323" s="196"/>
      <c r="C323" s="197"/>
      <c r="D323" s="189" t="s">
        <v>161</v>
      </c>
      <c r="E323" s="198" t="s">
        <v>17</v>
      </c>
      <c r="F323" s="199" t="s">
        <v>164</v>
      </c>
      <c r="G323" s="197"/>
      <c r="H323" s="198" t="s">
        <v>17</v>
      </c>
      <c r="I323" s="197"/>
      <c r="J323" s="197"/>
      <c r="K323" s="197"/>
      <c r="L323" s="200"/>
      <c r="M323" s="201"/>
      <c r="N323" s="202"/>
      <c r="O323" s="202"/>
      <c r="P323" s="202"/>
      <c r="Q323" s="202"/>
      <c r="R323" s="202"/>
      <c r="S323" s="202"/>
      <c r="T323" s="203"/>
      <c r="AT323" s="204" t="s">
        <v>161</v>
      </c>
      <c r="AU323" s="204" t="s">
        <v>79</v>
      </c>
      <c r="AV323" s="13" t="s">
        <v>77</v>
      </c>
      <c r="AW323" s="13" t="s">
        <v>31</v>
      </c>
      <c r="AX323" s="13" t="s">
        <v>70</v>
      </c>
      <c r="AY323" s="204" t="s">
        <v>146</v>
      </c>
    </row>
    <row r="324" spans="1:65" s="14" customFormat="1" ht="10.199999999999999">
      <c r="B324" s="205"/>
      <c r="C324" s="206"/>
      <c r="D324" s="189" t="s">
        <v>161</v>
      </c>
      <c r="E324" s="207" t="s">
        <v>17</v>
      </c>
      <c r="F324" s="208" t="s">
        <v>409</v>
      </c>
      <c r="G324" s="206"/>
      <c r="H324" s="209">
        <v>6.24</v>
      </c>
      <c r="I324" s="206"/>
      <c r="J324" s="206"/>
      <c r="K324" s="206"/>
      <c r="L324" s="210"/>
      <c r="M324" s="211"/>
      <c r="N324" s="212"/>
      <c r="O324" s="212"/>
      <c r="P324" s="212"/>
      <c r="Q324" s="212"/>
      <c r="R324" s="212"/>
      <c r="S324" s="212"/>
      <c r="T324" s="213"/>
      <c r="AT324" s="214" t="s">
        <v>161</v>
      </c>
      <c r="AU324" s="214" t="s">
        <v>79</v>
      </c>
      <c r="AV324" s="14" t="s">
        <v>79</v>
      </c>
      <c r="AW324" s="14" t="s">
        <v>31</v>
      </c>
      <c r="AX324" s="14" t="s">
        <v>70</v>
      </c>
      <c r="AY324" s="214" t="s">
        <v>146</v>
      </c>
    </row>
    <row r="325" spans="1:65" s="14" customFormat="1" ht="10.199999999999999">
      <c r="B325" s="205"/>
      <c r="C325" s="206"/>
      <c r="D325" s="189" t="s">
        <v>161</v>
      </c>
      <c r="E325" s="207" t="s">
        <v>17</v>
      </c>
      <c r="F325" s="208" t="s">
        <v>410</v>
      </c>
      <c r="G325" s="206"/>
      <c r="H325" s="209">
        <v>-1.452</v>
      </c>
      <c r="I325" s="206"/>
      <c r="J325" s="206"/>
      <c r="K325" s="206"/>
      <c r="L325" s="210"/>
      <c r="M325" s="211"/>
      <c r="N325" s="212"/>
      <c r="O325" s="212"/>
      <c r="P325" s="212"/>
      <c r="Q325" s="212"/>
      <c r="R325" s="212"/>
      <c r="S325" s="212"/>
      <c r="T325" s="213"/>
      <c r="AT325" s="214" t="s">
        <v>161</v>
      </c>
      <c r="AU325" s="214" t="s">
        <v>79</v>
      </c>
      <c r="AV325" s="14" t="s">
        <v>79</v>
      </c>
      <c r="AW325" s="14" t="s">
        <v>31</v>
      </c>
      <c r="AX325" s="14" t="s">
        <v>70</v>
      </c>
      <c r="AY325" s="214" t="s">
        <v>146</v>
      </c>
    </row>
    <row r="326" spans="1:65" s="14" customFormat="1" ht="10.199999999999999">
      <c r="B326" s="205"/>
      <c r="C326" s="206"/>
      <c r="D326" s="189" t="s">
        <v>161</v>
      </c>
      <c r="E326" s="207" t="s">
        <v>17</v>
      </c>
      <c r="F326" s="208" t="s">
        <v>411</v>
      </c>
      <c r="G326" s="206"/>
      <c r="H326" s="209">
        <v>-0.14399999999999999</v>
      </c>
      <c r="I326" s="206"/>
      <c r="J326" s="206"/>
      <c r="K326" s="206"/>
      <c r="L326" s="210"/>
      <c r="M326" s="211"/>
      <c r="N326" s="212"/>
      <c r="O326" s="212"/>
      <c r="P326" s="212"/>
      <c r="Q326" s="212"/>
      <c r="R326" s="212"/>
      <c r="S326" s="212"/>
      <c r="T326" s="213"/>
      <c r="AT326" s="214" t="s">
        <v>161</v>
      </c>
      <c r="AU326" s="214" t="s">
        <v>79</v>
      </c>
      <c r="AV326" s="14" t="s">
        <v>79</v>
      </c>
      <c r="AW326" s="14" t="s">
        <v>31</v>
      </c>
      <c r="AX326" s="14" t="s">
        <v>70</v>
      </c>
      <c r="AY326" s="214" t="s">
        <v>146</v>
      </c>
    </row>
    <row r="327" spans="1:65" s="14" customFormat="1" ht="10.199999999999999">
      <c r="B327" s="205"/>
      <c r="C327" s="206"/>
      <c r="D327" s="189" t="s">
        <v>161</v>
      </c>
      <c r="E327" s="207" t="s">
        <v>17</v>
      </c>
      <c r="F327" s="208" t="s">
        <v>412</v>
      </c>
      <c r="G327" s="206"/>
      <c r="H327" s="209">
        <v>-0.128</v>
      </c>
      <c r="I327" s="206"/>
      <c r="J327" s="206"/>
      <c r="K327" s="206"/>
      <c r="L327" s="210"/>
      <c r="M327" s="211"/>
      <c r="N327" s="212"/>
      <c r="O327" s="212"/>
      <c r="P327" s="212"/>
      <c r="Q327" s="212"/>
      <c r="R327" s="212"/>
      <c r="S327" s="212"/>
      <c r="T327" s="213"/>
      <c r="AT327" s="214" t="s">
        <v>161</v>
      </c>
      <c r="AU327" s="214" t="s">
        <v>79</v>
      </c>
      <c r="AV327" s="14" t="s">
        <v>79</v>
      </c>
      <c r="AW327" s="14" t="s">
        <v>31</v>
      </c>
      <c r="AX327" s="14" t="s">
        <v>70</v>
      </c>
      <c r="AY327" s="214" t="s">
        <v>146</v>
      </c>
    </row>
    <row r="328" spans="1:65" s="15" customFormat="1" ht="10.199999999999999">
      <c r="B328" s="215"/>
      <c r="C328" s="216"/>
      <c r="D328" s="189" t="s">
        <v>161</v>
      </c>
      <c r="E328" s="217" t="s">
        <v>17</v>
      </c>
      <c r="F328" s="218" t="s">
        <v>170</v>
      </c>
      <c r="G328" s="216"/>
      <c r="H328" s="219">
        <v>4.516</v>
      </c>
      <c r="I328" s="216"/>
      <c r="J328" s="216"/>
      <c r="K328" s="216"/>
      <c r="L328" s="220"/>
      <c r="M328" s="221"/>
      <c r="N328" s="222"/>
      <c r="O328" s="222"/>
      <c r="P328" s="222"/>
      <c r="Q328" s="222"/>
      <c r="R328" s="222"/>
      <c r="S328" s="222"/>
      <c r="T328" s="223"/>
      <c r="AT328" s="224" t="s">
        <v>161</v>
      </c>
      <c r="AU328" s="224" t="s">
        <v>79</v>
      </c>
      <c r="AV328" s="15" t="s">
        <v>153</v>
      </c>
      <c r="AW328" s="15" t="s">
        <v>31</v>
      </c>
      <c r="AX328" s="15" t="s">
        <v>77</v>
      </c>
      <c r="AY328" s="224" t="s">
        <v>146</v>
      </c>
    </row>
    <row r="329" spans="1:65" s="2" customFormat="1" ht="44.25" customHeight="1">
      <c r="A329" s="34"/>
      <c r="B329" s="35"/>
      <c r="C329" s="177" t="s">
        <v>413</v>
      </c>
      <c r="D329" s="177" t="s">
        <v>148</v>
      </c>
      <c r="E329" s="178" t="s">
        <v>414</v>
      </c>
      <c r="F329" s="179" t="s">
        <v>415</v>
      </c>
      <c r="G329" s="180" t="s">
        <v>151</v>
      </c>
      <c r="H329" s="181">
        <v>86</v>
      </c>
      <c r="I329" s="182">
        <v>1450</v>
      </c>
      <c r="J329" s="182">
        <f>ROUND(I329*H329,2)</f>
        <v>124700</v>
      </c>
      <c r="K329" s="179" t="s">
        <v>17</v>
      </c>
      <c r="L329" s="39"/>
      <c r="M329" s="183" t="s">
        <v>17</v>
      </c>
      <c r="N329" s="184" t="s">
        <v>41</v>
      </c>
      <c r="O329" s="185">
        <v>0.10299999999999999</v>
      </c>
      <c r="P329" s="185">
        <f>O329*H329</f>
        <v>8.8579999999999988</v>
      </c>
      <c r="Q329" s="185">
        <v>2.878E-2</v>
      </c>
      <c r="R329" s="185">
        <f>Q329*H329</f>
        <v>2.4750800000000002</v>
      </c>
      <c r="S329" s="185">
        <v>0</v>
      </c>
      <c r="T329" s="186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87" t="s">
        <v>153</v>
      </c>
      <c r="AT329" s="187" t="s">
        <v>148</v>
      </c>
      <c r="AU329" s="187" t="s">
        <v>79</v>
      </c>
      <c r="AY329" s="20" t="s">
        <v>146</v>
      </c>
      <c r="BE329" s="188">
        <f>IF(N329="základní",J329,0)</f>
        <v>124700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77</v>
      </c>
      <c r="BK329" s="188">
        <f>ROUND(I329*H329,2)</f>
        <v>124700</v>
      </c>
      <c r="BL329" s="20" t="s">
        <v>153</v>
      </c>
      <c r="BM329" s="187" t="s">
        <v>416</v>
      </c>
    </row>
    <row r="330" spans="1:65" s="2" customFormat="1" ht="28.8">
      <c r="A330" s="34"/>
      <c r="B330" s="35"/>
      <c r="C330" s="36"/>
      <c r="D330" s="189" t="s">
        <v>155</v>
      </c>
      <c r="E330" s="36"/>
      <c r="F330" s="190" t="s">
        <v>417</v>
      </c>
      <c r="G330" s="36"/>
      <c r="H330" s="36"/>
      <c r="I330" s="36"/>
      <c r="J330" s="36"/>
      <c r="K330" s="36"/>
      <c r="L330" s="39"/>
      <c r="M330" s="191"/>
      <c r="N330" s="192"/>
      <c r="O330" s="64"/>
      <c r="P330" s="64"/>
      <c r="Q330" s="64"/>
      <c r="R330" s="64"/>
      <c r="S330" s="64"/>
      <c r="T330" s="65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20" t="s">
        <v>155</v>
      </c>
      <c r="AU330" s="20" t="s">
        <v>79</v>
      </c>
    </row>
    <row r="331" spans="1:65" s="13" customFormat="1" ht="10.199999999999999">
      <c r="B331" s="196"/>
      <c r="C331" s="197"/>
      <c r="D331" s="189" t="s">
        <v>161</v>
      </c>
      <c r="E331" s="198" t="s">
        <v>17</v>
      </c>
      <c r="F331" s="199" t="s">
        <v>228</v>
      </c>
      <c r="G331" s="197"/>
      <c r="H331" s="198" t="s">
        <v>17</v>
      </c>
      <c r="I331" s="197"/>
      <c r="J331" s="197"/>
      <c r="K331" s="197"/>
      <c r="L331" s="200"/>
      <c r="M331" s="201"/>
      <c r="N331" s="202"/>
      <c r="O331" s="202"/>
      <c r="P331" s="202"/>
      <c r="Q331" s="202"/>
      <c r="R331" s="202"/>
      <c r="S331" s="202"/>
      <c r="T331" s="203"/>
      <c r="AT331" s="204" t="s">
        <v>161</v>
      </c>
      <c r="AU331" s="204" t="s">
        <v>79</v>
      </c>
      <c r="AV331" s="13" t="s">
        <v>77</v>
      </c>
      <c r="AW331" s="13" t="s">
        <v>31</v>
      </c>
      <c r="AX331" s="13" t="s">
        <v>70</v>
      </c>
      <c r="AY331" s="204" t="s">
        <v>146</v>
      </c>
    </row>
    <row r="332" spans="1:65" s="14" customFormat="1" ht="10.199999999999999">
      <c r="B332" s="205"/>
      <c r="C332" s="206"/>
      <c r="D332" s="189" t="s">
        <v>161</v>
      </c>
      <c r="E332" s="207" t="s">
        <v>17</v>
      </c>
      <c r="F332" s="208" t="s">
        <v>229</v>
      </c>
      <c r="G332" s="206"/>
      <c r="H332" s="209">
        <v>86</v>
      </c>
      <c r="I332" s="206"/>
      <c r="J332" s="206"/>
      <c r="K332" s="206"/>
      <c r="L332" s="210"/>
      <c r="M332" s="211"/>
      <c r="N332" s="212"/>
      <c r="O332" s="212"/>
      <c r="P332" s="212"/>
      <c r="Q332" s="212"/>
      <c r="R332" s="212"/>
      <c r="S332" s="212"/>
      <c r="T332" s="213"/>
      <c r="AT332" s="214" t="s">
        <v>161</v>
      </c>
      <c r="AU332" s="214" t="s">
        <v>79</v>
      </c>
      <c r="AV332" s="14" t="s">
        <v>79</v>
      </c>
      <c r="AW332" s="14" t="s">
        <v>31</v>
      </c>
      <c r="AX332" s="14" t="s">
        <v>77</v>
      </c>
      <c r="AY332" s="214" t="s">
        <v>146</v>
      </c>
    </row>
    <row r="333" spans="1:65" s="12" customFormat="1" ht="22.8" customHeight="1">
      <c r="B333" s="162"/>
      <c r="C333" s="163"/>
      <c r="D333" s="164" t="s">
        <v>69</v>
      </c>
      <c r="E333" s="175" t="s">
        <v>230</v>
      </c>
      <c r="F333" s="175" t="s">
        <v>418</v>
      </c>
      <c r="G333" s="163"/>
      <c r="H333" s="163"/>
      <c r="I333" s="163"/>
      <c r="J333" s="176">
        <f>BK333</f>
        <v>664965.92999999993</v>
      </c>
      <c r="K333" s="163"/>
      <c r="L333" s="167"/>
      <c r="M333" s="168"/>
      <c r="N333" s="169"/>
      <c r="O333" s="169"/>
      <c r="P333" s="170">
        <f>SUM(P334:P404)</f>
        <v>74.55795599999999</v>
      </c>
      <c r="Q333" s="169"/>
      <c r="R333" s="170">
        <f>SUM(R334:R404)</f>
        <v>48.606116279999995</v>
      </c>
      <c r="S333" s="169"/>
      <c r="T333" s="171">
        <f>SUM(T334:T404)</f>
        <v>0</v>
      </c>
      <c r="AR333" s="172" t="s">
        <v>77</v>
      </c>
      <c r="AT333" s="173" t="s">
        <v>69</v>
      </c>
      <c r="AU333" s="173" t="s">
        <v>77</v>
      </c>
      <c r="AY333" s="172" t="s">
        <v>146</v>
      </c>
      <c r="BK333" s="174">
        <f>SUM(BK334:BK404)</f>
        <v>664965.92999999993</v>
      </c>
    </row>
    <row r="334" spans="1:65" s="2" customFormat="1" ht="33" customHeight="1">
      <c r="A334" s="34"/>
      <c r="B334" s="35"/>
      <c r="C334" s="177" t="s">
        <v>419</v>
      </c>
      <c r="D334" s="177" t="s">
        <v>148</v>
      </c>
      <c r="E334" s="178" t="s">
        <v>420</v>
      </c>
      <c r="F334" s="179" t="s">
        <v>421</v>
      </c>
      <c r="G334" s="180" t="s">
        <v>325</v>
      </c>
      <c r="H334" s="181">
        <v>33.4</v>
      </c>
      <c r="I334" s="182">
        <v>237</v>
      </c>
      <c r="J334" s="182">
        <f>ROUND(I334*H334,2)</f>
        <v>7915.8</v>
      </c>
      <c r="K334" s="179" t="s">
        <v>152</v>
      </c>
      <c r="L334" s="39"/>
      <c r="M334" s="183" t="s">
        <v>17</v>
      </c>
      <c r="N334" s="184" t="s">
        <v>41</v>
      </c>
      <c r="O334" s="185">
        <v>0.23899999999999999</v>
      </c>
      <c r="P334" s="185">
        <f>O334*H334</f>
        <v>7.9825999999999997</v>
      </c>
      <c r="Q334" s="185">
        <v>0.1295</v>
      </c>
      <c r="R334" s="185">
        <f>Q334*H334</f>
        <v>4.3253000000000004</v>
      </c>
      <c r="S334" s="185">
        <v>0</v>
      </c>
      <c r="T334" s="186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87" t="s">
        <v>153</v>
      </c>
      <c r="AT334" s="187" t="s">
        <v>148</v>
      </c>
      <c r="AU334" s="187" t="s">
        <v>79</v>
      </c>
      <c r="AY334" s="20" t="s">
        <v>146</v>
      </c>
      <c r="BE334" s="188">
        <f>IF(N334="základní",J334,0)</f>
        <v>7915.8</v>
      </c>
      <c r="BF334" s="188">
        <f>IF(N334="snížená",J334,0)</f>
        <v>0</v>
      </c>
      <c r="BG334" s="188">
        <f>IF(N334="zákl. přenesená",J334,0)</f>
        <v>0</v>
      </c>
      <c r="BH334" s="188">
        <f>IF(N334="sníž. přenesená",J334,0)</f>
        <v>0</v>
      </c>
      <c r="BI334" s="188">
        <f>IF(N334="nulová",J334,0)</f>
        <v>0</v>
      </c>
      <c r="BJ334" s="20" t="s">
        <v>77</v>
      </c>
      <c r="BK334" s="188">
        <f>ROUND(I334*H334,2)</f>
        <v>7915.8</v>
      </c>
      <c r="BL334" s="20" t="s">
        <v>153</v>
      </c>
      <c r="BM334" s="187" t="s">
        <v>422</v>
      </c>
    </row>
    <row r="335" spans="1:65" s="2" customFormat="1" ht="38.4">
      <c r="A335" s="34"/>
      <c r="B335" s="35"/>
      <c r="C335" s="36"/>
      <c r="D335" s="189" t="s">
        <v>155</v>
      </c>
      <c r="E335" s="36"/>
      <c r="F335" s="190" t="s">
        <v>423</v>
      </c>
      <c r="G335" s="36"/>
      <c r="H335" s="36"/>
      <c r="I335" s="36"/>
      <c r="J335" s="36"/>
      <c r="K335" s="36"/>
      <c r="L335" s="39"/>
      <c r="M335" s="191"/>
      <c r="N335" s="192"/>
      <c r="O335" s="64"/>
      <c r="P335" s="64"/>
      <c r="Q335" s="64"/>
      <c r="R335" s="64"/>
      <c r="S335" s="64"/>
      <c r="T335" s="65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T335" s="20" t="s">
        <v>155</v>
      </c>
      <c r="AU335" s="20" t="s">
        <v>79</v>
      </c>
    </row>
    <row r="336" spans="1:65" s="2" customFormat="1" ht="10.199999999999999">
      <c r="A336" s="34"/>
      <c r="B336" s="35"/>
      <c r="C336" s="36"/>
      <c r="D336" s="193" t="s">
        <v>157</v>
      </c>
      <c r="E336" s="36"/>
      <c r="F336" s="194" t="s">
        <v>424</v>
      </c>
      <c r="G336" s="36"/>
      <c r="H336" s="36"/>
      <c r="I336" s="36"/>
      <c r="J336" s="36"/>
      <c r="K336" s="36"/>
      <c r="L336" s="39"/>
      <c r="M336" s="191"/>
      <c r="N336" s="192"/>
      <c r="O336" s="64"/>
      <c r="P336" s="64"/>
      <c r="Q336" s="64"/>
      <c r="R336" s="64"/>
      <c r="S336" s="64"/>
      <c r="T336" s="65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T336" s="20" t="s">
        <v>157</v>
      </c>
      <c r="AU336" s="20" t="s">
        <v>79</v>
      </c>
    </row>
    <row r="337" spans="1:65" s="13" customFormat="1" ht="10.199999999999999">
      <c r="B337" s="196"/>
      <c r="C337" s="197"/>
      <c r="D337" s="189" t="s">
        <v>161</v>
      </c>
      <c r="E337" s="198" t="s">
        <v>17</v>
      </c>
      <c r="F337" s="199" t="s">
        <v>425</v>
      </c>
      <c r="G337" s="197"/>
      <c r="H337" s="198" t="s">
        <v>17</v>
      </c>
      <c r="I337" s="197"/>
      <c r="J337" s="197"/>
      <c r="K337" s="197"/>
      <c r="L337" s="200"/>
      <c r="M337" s="201"/>
      <c r="N337" s="202"/>
      <c r="O337" s="202"/>
      <c r="P337" s="202"/>
      <c r="Q337" s="202"/>
      <c r="R337" s="202"/>
      <c r="S337" s="202"/>
      <c r="T337" s="203"/>
      <c r="AT337" s="204" t="s">
        <v>161</v>
      </c>
      <c r="AU337" s="204" t="s">
        <v>79</v>
      </c>
      <c r="AV337" s="13" t="s">
        <v>77</v>
      </c>
      <c r="AW337" s="13" t="s">
        <v>31</v>
      </c>
      <c r="AX337" s="13" t="s">
        <v>70</v>
      </c>
      <c r="AY337" s="204" t="s">
        <v>146</v>
      </c>
    </row>
    <row r="338" spans="1:65" s="14" customFormat="1" ht="10.199999999999999">
      <c r="B338" s="205"/>
      <c r="C338" s="206"/>
      <c r="D338" s="189" t="s">
        <v>161</v>
      </c>
      <c r="E338" s="207" t="s">
        <v>17</v>
      </c>
      <c r="F338" s="208" t="s">
        <v>426</v>
      </c>
      <c r="G338" s="206"/>
      <c r="H338" s="209">
        <v>33.4</v>
      </c>
      <c r="I338" s="206"/>
      <c r="J338" s="206"/>
      <c r="K338" s="206"/>
      <c r="L338" s="210"/>
      <c r="M338" s="211"/>
      <c r="N338" s="212"/>
      <c r="O338" s="212"/>
      <c r="P338" s="212"/>
      <c r="Q338" s="212"/>
      <c r="R338" s="212"/>
      <c r="S338" s="212"/>
      <c r="T338" s="213"/>
      <c r="AT338" s="214" t="s">
        <v>161</v>
      </c>
      <c r="AU338" s="214" t="s">
        <v>79</v>
      </c>
      <c r="AV338" s="14" t="s">
        <v>79</v>
      </c>
      <c r="AW338" s="14" t="s">
        <v>31</v>
      </c>
      <c r="AX338" s="14" t="s">
        <v>77</v>
      </c>
      <c r="AY338" s="214" t="s">
        <v>146</v>
      </c>
    </row>
    <row r="339" spans="1:65" s="2" customFormat="1" ht="16.5" customHeight="1">
      <c r="A339" s="34"/>
      <c r="B339" s="35"/>
      <c r="C339" s="235" t="s">
        <v>427</v>
      </c>
      <c r="D339" s="235" t="s">
        <v>328</v>
      </c>
      <c r="E339" s="236" t="s">
        <v>428</v>
      </c>
      <c r="F339" s="237" t="s">
        <v>429</v>
      </c>
      <c r="G339" s="238" t="s">
        <v>325</v>
      </c>
      <c r="H339" s="239">
        <v>34.067999999999998</v>
      </c>
      <c r="I339" s="240">
        <v>162</v>
      </c>
      <c r="J339" s="240">
        <f>ROUND(I339*H339,2)</f>
        <v>5519.02</v>
      </c>
      <c r="K339" s="237" t="s">
        <v>152</v>
      </c>
      <c r="L339" s="241"/>
      <c r="M339" s="242" t="s">
        <v>17</v>
      </c>
      <c r="N339" s="243" t="s">
        <v>41</v>
      </c>
      <c r="O339" s="185">
        <v>0</v>
      </c>
      <c r="P339" s="185">
        <f>O339*H339</f>
        <v>0</v>
      </c>
      <c r="Q339" s="185">
        <v>5.6120000000000003E-2</v>
      </c>
      <c r="R339" s="185">
        <f>Q339*H339</f>
        <v>1.91189616</v>
      </c>
      <c r="S339" s="185">
        <v>0</v>
      </c>
      <c r="T339" s="186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87" t="s">
        <v>222</v>
      </c>
      <c r="AT339" s="187" t="s">
        <v>328</v>
      </c>
      <c r="AU339" s="187" t="s">
        <v>79</v>
      </c>
      <c r="AY339" s="20" t="s">
        <v>146</v>
      </c>
      <c r="BE339" s="188">
        <f>IF(N339="základní",J339,0)</f>
        <v>5519.02</v>
      </c>
      <c r="BF339" s="188">
        <f>IF(N339="snížená",J339,0)</f>
        <v>0</v>
      </c>
      <c r="BG339" s="188">
        <f>IF(N339="zákl. přenesená",J339,0)</f>
        <v>0</v>
      </c>
      <c r="BH339" s="188">
        <f>IF(N339="sníž. přenesená",J339,0)</f>
        <v>0</v>
      </c>
      <c r="BI339" s="188">
        <f>IF(N339="nulová",J339,0)</f>
        <v>0</v>
      </c>
      <c r="BJ339" s="20" t="s">
        <v>77</v>
      </c>
      <c r="BK339" s="188">
        <f>ROUND(I339*H339,2)</f>
        <v>5519.02</v>
      </c>
      <c r="BL339" s="20" t="s">
        <v>153</v>
      </c>
      <c r="BM339" s="187" t="s">
        <v>430</v>
      </c>
    </row>
    <row r="340" spans="1:65" s="2" customFormat="1" ht="10.199999999999999">
      <c r="A340" s="34"/>
      <c r="B340" s="35"/>
      <c r="C340" s="36"/>
      <c r="D340" s="189" t="s">
        <v>155</v>
      </c>
      <c r="E340" s="36"/>
      <c r="F340" s="190" t="s">
        <v>429</v>
      </c>
      <c r="G340" s="36"/>
      <c r="H340" s="36"/>
      <c r="I340" s="36"/>
      <c r="J340" s="36"/>
      <c r="K340" s="36"/>
      <c r="L340" s="39"/>
      <c r="M340" s="191"/>
      <c r="N340" s="192"/>
      <c r="O340" s="64"/>
      <c r="P340" s="64"/>
      <c r="Q340" s="64"/>
      <c r="R340" s="64"/>
      <c r="S340" s="64"/>
      <c r="T340" s="65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T340" s="20" t="s">
        <v>155</v>
      </c>
      <c r="AU340" s="20" t="s">
        <v>79</v>
      </c>
    </row>
    <row r="341" spans="1:65" s="13" customFormat="1" ht="10.199999999999999">
      <c r="B341" s="196"/>
      <c r="C341" s="197"/>
      <c r="D341" s="189" t="s">
        <v>161</v>
      </c>
      <c r="E341" s="198" t="s">
        <v>17</v>
      </c>
      <c r="F341" s="199" t="s">
        <v>425</v>
      </c>
      <c r="G341" s="197"/>
      <c r="H341" s="198" t="s">
        <v>17</v>
      </c>
      <c r="I341" s="197"/>
      <c r="J341" s="197"/>
      <c r="K341" s="197"/>
      <c r="L341" s="200"/>
      <c r="M341" s="201"/>
      <c r="N341" s="202"/>
      <c r="O341" s="202"/>
      <c r="P341" s="202"/>
      <c r="Q341" s="202"/>
      <c r="R341" s="202"/>
      <c r="S341" s="202"/>
      <c r="T341" s="203"/>
      <c r="AT341" s="204" t="s">
        <v>161</v>
      </c>
      <c r="AU341" s="204" t="s">
        <v>79</v>
      </c>
      <c r="AV341" s="13" t="s">
        <v>77</v>
      </c>
      <c r="AW341" s="13" t="s">
        <v>31</v>
      </c>
      <c r="AX341" s="13" t="s">
        <v>70</v>
      </c>
      <c r="AY341" s="204" t="s">
        <v>146</v>
      </c>
    </row>
    <row r="342" spans="1:65" s="14" customFormat="1" ht="10.199999999999999">
      <c r="B342" s="205"/>
      <c r="C342" s="206"/>
      <c r="D342" s="189" t="s">
        <v>161</v>
      </c>
      <c r="E342" s="207" t="s">
        <v>17</v>
      </c>
      <c r="F342" s="208" t="s">
        <v>426</v>
      </c>
      <c r="G342" s="206"/>
      <c r="H342" s="209">
        <v>33.4</v>
      </c>
      <c r="I342" s="206"/>
      <c r="J342" s="206"/>
      <c r="K342" s="206"/>
      <c r="L342" s="210"/>
      <c r="M342" s="211"/>
      <c r="N342" s="212"/>
      <c r="O342" s="212"/>
      <c r="P342" s="212"/>
      <c r="Q342" s="212"/>
      <c r="R342" s="212"/>
      <c r="S342" s="212"/>
      <c r="T342" s="213"/>
      <c r="AT342" s="214" t="s">
        <v>161</v>
      </c>
      <c r="AU342" s="214" t="s">
        <v>79</v>
      </c>
      <c r="AV342" s="14" t="s">
        <v>79</v>
      </c>
      <c r="AW342" s="14" t="s">
        <v>31</v>
      </c>
      <c r="AX342" s="14" t="s">
        <v>70</v>
      </c>
      <c r="AY342" s="214" t="s">
        <v>146</v>
      </c>
    </row>
    <row r="343" spans="1:65" s="14" customFormat="1" ht="10.199999999999999">
      <c r="B343" s="205"/>
      <c r="C343" s="206"/>
      <c r="D343" s="189" t="s">
        <v>161</v>
      </c>
      <c r="E343" s="207" t="s">
        <v>17</v>
      </c>
      <c r="F343" s="208" t="s">
        <v>431</v>
      </c>
      <c r="G343" s="206"/>
      <c r="H343" s="209">
        <v>0.66800000000000004</v>
      </c>
      <c r="I343" s="206"/>
      <c r="J343" s="206"/>
      <c r="K343" s="206"/>
      <c r="L343" s="210"/>
      <c r="M343" s="211"/>
      <c r="N343" s="212"/>
      <c r="O343" s="212"/>
      <c r="P343" s="212"/>
      <c r="Q343" s="212"/>
      <c r="R343" s="212"/>
      <c r="S343" s="212"/>
      <c r="T343" s="213"/>
      <c r="AT343" s="214" t="s">
        <v>161</v>
      </c>
      <c r="AU343" s="214" t="s">
        <v>79</v>
      </c>
      <c r="AV343" s="14" t="s">
        <v>79</v>
      </c>
      <c r="AW343" s="14" t="s">
        <v>31</v>
      </c>
      <c r="AX343" s="14" t="s">
        <v>70</v>
      </c>
      <c r="AY343" s="214" t="s">
        <v>146</v>
      </c>
    </row>
    <row r="344" spans="1:65" s="15" customFormat="1" ht="10.199999999999999">
      <c r="B344" s="215"/>
      <c r="C344" s="216"/>
      <c r="D344" s="189" t="s">
        <v>161</v>
      </c>
      <c r="E344" s="217" t="s">
        <v>17</v>
      </c>
      <c r="F344" s="218" t="s">
        <v>170</v>
      </c>
      <c r="G344" s="216"/>
      <c r="H344" s="219">
        <v>34.067999999999998</v>
      </c>
      <c r="I344" s="216"/>
      <c r="J344" s="216"/>
      <c r="K344" s="216"/>
      <c r="L344" s="220"/>
      <c r="M344" s="221"/>
      <c r="N344" s="222"/>
      <c r="O344" s="222"/>
      <c r="P344" s="222"/>
      <c r="Q344" s="222"/>
      <c r="R344" s="222"/>
      <c r="S344" s="222"/>
      <c r="T344" s="223"/>
      <c r="AT344" s="224" t="s">
        <v>161</v>
      </c>
      <c r="AU344" s="224" t="s">
        <v>79</v>
      </c>
      <c r="AV344" s="15" t="s">
        <v>153</v>
      </c>
      <c r="AW344" s="15" t="s">
        <v>31</v>
      </c>
      <c r="AX344" s="15" t="s">
        <v>77</v>
      </c>
      <c r="AY344" s="224" t="s">
        <v>146</v>
      </c>
    </row>
    <row r="345" spans="1:65" s="2" customFormat="1" ht="33" customHeight="1">
      <c r="A345" s="34"/>
      <c r="B345" s="35"/>
      <c r="C345" s="177" t="s">
        <v>432</v>
      </c>
      <c r="D345" s="177" t="s">
        <v>148</v>
      </c>
      <c r="E345" s="178" t="s">
        <v>433</v>
      </c>
      <c r="F345" s="179" t="s">
        <v>434</v>
      </c>
      <c r="G345" s="180" t="s">
        <v>325</v>
      </c>
      <c r="H345" s="181">
        <v>71</v>
      </c>
      <c r="I345" s="182">
        <v>457</v>
      </c>
      <c r="J345" s="182">
        <f>ROUND(I345*H345,2)</f>
        <v>32447</v>
      </c>
      <c r="K345" s="179" t="s">
        <v>17</v>
      </c>
      <c r="L345" s="39"/>
      <c r="M345" s="183" t="s">
        <v>17</v>
      </c>
      <c r="N345" s="184" t="s">
        <v>41</v>
      </c>
      <c r="O345" s="185">
        <v>0.05</v>
      </c>
      <c r="P345" s="185">
        <f>O345*H345</f>
        <v>3.5500000000000003</v>
      </c>
      <c r="Q345" s="185">
        <v>0</v>
      </c>
      <c r="R345" s="185">
        <f>Q345*H345</f>
        <v>0</v>
      </c>
      <c r="S345" s="185">
        <v>0</v>
      </c>
      <c r="T345" s="186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87" t="s">
        <v>153</v>
      </c>
      <c r="AT345" s="187" t="s">
        <v>148</v>
      </c>
      <c r="AU345" s="187" t="s">
        <v>79</v>
      </c>
      <c r="AY345" s="20" t="s">
        <v>146</v>
      </c>
      <c r="BE345" s="188">
        <f>IF(N345="základní",J345,0)</f>
        <v>32447</v>
      </c>
      <c r="BF345" s="188">
        <f>IF(N345="snížená",J345,0)</f>
        <v>0</v>
      </c>
      <c r="BG345" s="188">
        <f>IF(N345="zákl. přenesená",J345,0)</f>
        <v>0</v>
      </c>
      <c r="BH345" s="188">
        <f>IF(N345="sníž. přenesená",J345,0)</f>
        <v>0</v>
      </c>
      <c r="BI345" s="188">
        <f>IF(N345="nulová",J345,0)</f>
        <v>0</v>
      </c>
      <c r="BJ345" s="20" t="s">
        <v>77</v>
      </c>
      <c r="BK345" s="188">
        <f>ROUND(I345*H345,2)</f>
        <v>32447</v>
      </c>
      <c r="BL345" s="20" t="s">
        <v>153</v>
      </c>
      <c r="BM345" s="187" t="s">
        <v>435</v>
      </c>
    </row>
    <row r="346" spans="1:65" s="2" customFormat="1" ht="19.2">
      <c r="A346" s="34"/>
      <c r="B346" s="35"/>
      <c r="C346" s="36"/>
      <c r="D346" s="189" t="s">
        <v>155</v>
      </c>
      <c r="E346" s="36"/>
      <c r="F346" s="190" t="s">
        <v>434</v>
      </c>
      <c r="G346" s="36"/>
      <c r="H346" s="36"/>
      <c r="I346" s="36"/>
      <c r="J346" s="36"/>
      <c r="K346" s="36"/>
      <c r="L346" s="39"/>
      <c r="M346" s="191"/>
      <c r="N346" s="192"/>
      <c r="O346" s="64"/>
      <c r="P346" s="64"/>
      <c r="Q346" s="64"/>
      <c r="R346" s="64"/>
      <c r="S346" s="64"/>
      <c r="T346" s="65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T346" s="20" t="s">
        <v>155</v>
      </c>
      <c r="AU346" s="20" t="s">
        <v>79</v>
      </c>
    </row>
    <row r="347" spans="1:65" s="13" customFormat="1" ht="10.199999999999999">
      <c r="B347" s="196"/>
      <c r="C347" s="197"/>
      <c r="D347" s="189" t="s">
        <v>161</v>
      </c>
      <c r="E347" s="198" t="s">
        <v>17</v>
      </c>
      <c r="F347" s="199" t="s">
        <v>436</v>
      </c>
      <c r="G347" s="197"/>
      <c r="H347" s="198" t="s">
        <v>17</v>
      </c>
      <c r="I347" s="197"/>
      <c r="J347" s="197"/>
      <c r="K347" s="197"/>
      <c r="L347" s="200"/>
      <c r="M347" s="201"/>
      <c r="N347" s="202"/>
      <c r="O347" s="202"/>
      <c r="P347" s="202"/>
      <c r="Q347" s="202"/>
      <c r="R347" s="202"/>
      <c r="S347" s="202"/>
      <c r="T347" s="203"/>
      <c r="AT347" s="204" t="s">
        <v>161</v>
      </c>
      <c r="AU347" s="204" t="s">
        <v>79</v>
      </c>
      <c r="AV347" s="13" t="s">
        <v>77</v>
      </c>
      <c r="AW347" s="13" t="s">
        <v>31</v>
      </c>
      <c r="AX347" s="13" t="s">
        <v>70</v>
      </c>
      <c r="AY347" s="204" t="s">
        <v>146</v>
      </c>
    </row>
    <row r="348" spans="1:65" s="14" customFormat="1" ht="10.199999999999999">
      <c r="B348" s="205"/>
      <c r="C348" s="206"/>
      <c r="D348" s="189" t="s">
        <v>161</v>
      </c>
      <c r="E348" s="207" t="s">
        <v>17</v>
      </c>
      <c r="F348" s="208" t="s">
        <v>437</v>
      </c>
      <c r="G348" s="206"/>
      <c r="H348" s="209">
        <v>71</v>
      </c>
      <c r="I348" s="206"/>
      <c r="J348" s="206"/>
      <c r="K348" s="206"/>
      <c r="L348" s="210"/>
      <c r="M348" s="211"/>
      <c r="N348" s="212"/>
      <c r="O348" s="212"/>
      <c r="P348" s="212"/>
      <c r="Q348" s="212"/>
      <c r="R348" s="212"/>
      <c r="S348" s="212"/>
      <c r="T348" s="213"/>
      <c r="AT348" s="214" t="s">
        <v>161</v>
      </c>
      <c r="AU348" s="214" t="s">
        <v>79</v>
      </c>
      <c r="AV348" s="14" t="s">
        <v>79</v>
      </c>
      <c r="AW348" s="14" t="s">
        <v>31</v>
      </c>
      <c r="AX348" s="14" t="s">
        <v>77</v>
      </c>
      <c r="AY348" s="214" t="s">
        <v>146</v>
      </c>
    </row>
    <row r="349" spans="1:65" s="2" customFormat="1" ht="24.15" customHeight="1">
      <c r="A349" s="34"/>
      <c r="B349" s="35"/>
      <c r="C349" s="177" t="s">
        <v>438</v>
      </c>
      <c r="D349" s="177" t="s">
        <v>148</v>
      </c>
      <c r="E349" s="178" t="s">
        <v>439</v>
      </c>
      <c r="F349" s="179" t="s">
        <v>440</v>
      </c>
      <c r="G349" s="180" t="s">
        <v>173</v>
      </c>
      <c r="H349" s="181">
        <v>0.41799999999999998</v>
      </c>
      <c r="I349" s="182">
        <v>3270</v>
      </c>
      <c r="J349" s="182">
        <f>ROUND(I349*H349,2)</f>
        <v>1366.86</v>
      </c>
      <c r="K349" s="179" t="s">
        <v>152</v>
      </c>
      <c r="L349" s="39"/>
      <c r="M349" s="183" t="s">
        <v>17</v>
      </c>
      <c r="N349" s="184" t="s">
        <v>41</v>
      </c>
      <c r="O349" s="185">
        <v>1.4419999999999999</v>
      </c>
      <c r="P349" s="185">
        <f>O349*H349</f>
        <v>0.60275599999999996</v>
      </c>
      <c r="Q349" s="185">
        <v>2.2563399999999998</v>
      </c>
      <c r="R349" s="185">
        <f>Q349*H349</f>
        <v>0.94315011999999987</v>
      </c>
      <c r="S349" s="185">
        <v>0</v>
      </c>
      <c r="T349" s="186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187" t="s">
        <v>153</v>
      </c>
      <c r="AT349" s="187" t="s">
        <v>148</v>
      </c>
      <c r="AU349" s="187" t="s">
        <v>79</v>
      </c>
      <c r="AY349" s="20" t="s">
        <v>146</v>
      </c>
      <c r="BE349" s="188">
        <f>IF(N349="základní",J349,0)</f>
        <v>1366.86</v>
      </c>
      <c r="BF349" s="188">
        <f>IF(N349="snížená",J349,0)</f>
        <v>0</v>
      </c>
      <c r="BG349" s="188">
        <f>IF(N349="zákl. přenesená",J349,0)</f>
        <v>0</v>
      </c>
      <c r="BH349" s="188">
        <f>IF(N349="sníž. přenesená",J349,0)</f>
        <v>0</v>
      </c>
      <c r="BI349" s="188">
        <f>IF(N349="nulová",J349,0)</f>
        <v>0</v>
      </c>
      <c r="BJ349" s="20" t="s">
        <v>77</v>
      </c>
      <c r="BK349" s="188">
        <f>ROUND(I349*H349,2)</f>
        <v>1366.86</v>
      </c>
      <c r="BL349" s="20" t="s">
        <v>153</v>
      </c>
      <c r="BM349" s="187" t="s">
        <v>441</v>
      </c>
    </row>
    <row r="350" spans="1:65" s="2" customFormat="1" ht="19.2">
      <c r="A350" s="34"/>
      <c r="B350" s="35"/>
      <c r="C350" s="36"/>
      <c r="D350" s="189" t="s">
        <v>155</v>
      </c>
      <c r="E350" s="36"/>
      <c r="F350" s="190" t="s">
        <v>442</v>
      </c>
      <c r="G350" s="36"/>
      <c r="H350" s="36"/>
      <c r="I350" s="36"/>
      <c r="J350" s="36"/>
      <c r="K350" s="36"/>
      <c r="L350" s="39"/>
      <c r="M350" s="191"/>
      <c r="N350" s="192"/>
      <c r="O350" s="64"/>
      <c r="P350" s="64"/>
      <c r="Q350" s="64"/>
      <c r="R350" s="64"/>
      <c r="S350" s="64"/>
      <c r="T350" s="65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T350" s="20" t="s">
        <v>155</v>
      </c>
      <c r="AU350" s="20" t="s">
        <v>79</v>
      </c>
    </row>
    <row r="351" spans="1:65" s="2" customFormat="1" ht="10.199999999999999">
      <c r="A351" s="34"/>
      <c r="B351" s="35"/>
      <c r="C351" s="36"/>
      <c r="D351" s="193" t="s">
        <v>157</v>
      </c>
      <c r="E351" s="36"/>
      <c r="F351" s="194" t="s">
        <v>443</v>
      </c>
      <c r="G351" s="36"/>
      <c r="H351" s="36"/>
      <c r="I351" s="36"/>
      <c r="J351" s="36"/>
      <c r="K351" s="36"/>
      <c r="L351" s="39"/>
      <c r="M351" s="191"/>
      <c r="N351" s="192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20" t="s">
        <v>157</v>
      </c>
      <c r="AU351" s="20" t="s">
        <v>79</v>
      </c>
    </row>
    <row r="352" spans="1:65" s="13" customFormat="1" ht="10.199999999999999">
      <c r="B352" s="196"/>
      <c r="C352" s="197"/>
      <c r="D352" s="189" t="s">
        <v>161</v>
      </c>
      <c r="E352" s="198" t="s">
        <v>17</v>
      </c>
      <c r="F352" s="199" t="s">
        <v>425</v>
      </c>
      <c r="G352" s="197"/>
      <c r="H352" s="198" t="s">
        <v>17</v>
      </c>
      <c r="I352" s="197"/>
      <c r="J352" s="197"/>
      <c r="K352" s="197"/>
      <c r="L352" s="200"/>
      <c r="M352" s="201"/>
      <c r="N352" s="202"/>
      <c r="O352" s="202"/>
      <c r="P352" s="202"/>
      <c r="Q352" s="202"/>
      <c r="R352" s="202"/>
      <c r="S352" s="202"/>
      <c r="T352" s="203"/>
      <c r="AT352" s="204" t="s">
        <v>161</v>
      </c>
      <c r="AU352" s="204" t="s">
        <v>79</v>
      </c>
      <c r="AV352" s="13" t="s">
        <v>77</v>
      </c>
      <c r="AW352" s="13" t="s">
        <v>31</v>
      </c>
      <c r="AX352" s="13" t="s">
        <v>70</v>
      </c>
      <c r="AY352" s="204" t="s">
        <v>146</v>
      </c>
    </row>
    <row r="353" spans="1:65" s="14" customFormat="1" ht="10.199999999999999">
      <c r="B353" s="205"/>
      <c r="C353" s="206"/>
      <c r="D353" s="189" t="s">
        <v>161</v>
      </c>
      <c r="E353" s="207" t="s">
        <v>17</v>
      </c>
      <c r="F353" s="208" t="s">
        <v>444</v>
      </c>
      <c r="G353" s="206"/>
      <c r="H353" s="209">
        <v>0.41799999999999998</v>
      </c>
      <c r="I353" s="206"/>
      <c r="J353" s="206"/>
      <c r="K353" s="206"/>
      <c r="L353" s="210"/>
      <c r="M353" s="211"/>
      <c r="N353" s="212"/>
      <c r="O353" s="212"/>
      <c r="P353" s="212"/>
      <c r="Q353" s="212"/>
      <c r="R353" s="212"/>
      <c r="S353" s="212"/>
      <c r="T353" s="213"/>
      <c r="AT353" s="214" t="s">
        <v>161</v>
      </c>
      <c r="AU353" s="214" t="s">
        <v>79</v>
      </c>
      <c r="AV353" s="14" t="s">
        <v>79</v>
      </c>
      <c r="AW353" s="14" t="s">
        <v>31</v>
      </c>
      <c r="AX353" s="14" t="s">
        <v>77</v>
      </c>
      <c r="AY353" s="214" t="s">
        <v>146</v>
      </c>
    </row>
    <row r="354" spans="1:65" s="2" customFormat="1" ht="24.15" customHeight="1">
      <c r="A354" s="34"/>
      <c r="B354" s="35"/>
      <c r="C354" s="177" t="s">
        <v>445</v>
      </c>
      <c r="D354" s="177" t="s">
        <v>148</v>
      </c>
      <c r="E354" s="178" t="s">
        <v>446</v>
      </c>
      <c r="F354" s="179" t="s">
        <v>447</v>
      </c>
      <c r="G354" s="180" t="s">
        <v>151</v>
      </c>
      <c r="H354" s="181">
        <v>72.5</v>
      </c>
      <c r="I354" s="182">
        <v>65.7</v>
      </c>
      <c r="J354" s="182">
        <f>ROUND(I354*H354,2)</f>
        <v>4763.25</v>
      </c>
      <c r="K354" s="179" t="s">
        <v>152</v>
      </c>
      <c r="L354" s="39"/>
      <c r="M354" s="183" t="s">
        <v>17</v>
      </c>
      <c r="N354" s="184" t="s">
        <v>41</v>
      </c>
      <c r="O354" s="185">
        <v>0.08</v>
      </c>
      <c r="P354" s="185">
        <f>O354*H354</f>
        <v>5.8</v>
      </c>
      <c r="Q354" s="185">
        <v>4.6999999999999999E-4</v>
      </c>
      <c r="R354" s="185">
        <f>Q354*H354</f>
        <v>3.4075000000000001E-2</v>
      </c>
      <c r="S354" s="185">
        <v>0</v>
      </c>
      <c r="T354" s="186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87" t="s">
        <v>153</v>
      </c>
      <c r="AT354" s="187" t="s">
        <v>148</v>
      </c>
      <c r="AU354" s="187" t="s">
        <v>79</v>
      </c>
      <c r="AY354" s="20" t="s">
        <v>146</v>
      </c>
      <c r="BE354" s="188">
        <f>IF(N354="základní",J354,0)</f>
        <v>4763.25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77</v>
      </c>
      <c r="BK354" s="188">
        <f>ROUND(I354*H354,2)</f>
        <v>4763.25</v>
      </c>
      <c r="BL354" s="20" t="s">
        <v>153</v>
      </c>
      <c r="BM354" s="187" t="s">
        <v>448</v>
      </c>
    </row>
    <row r="355" spans="1:65" s="2" customFormat="1" ht="19.2">
      <c r="A355" s="34"/>
      <c r="B355" s="35"/>
      <c r="C355" s="36"/>
      <c r="D355" s="189" t="s">
        <v>155</v>
      </c>
      <c r="E355" s="36"/>
      <c r="F355" s="190" t="s">
        <v>449</v>
      </c>
      <c r="G355" s="36"/>
      <c r="H355" s="36"/>
      <c r="I355" s="36"/>
      <c r="J355" s="36"/>
      <c r="K355" s="36"/>
      <c r="L355" s="39"/>
      <c r="M355" s="191"/>
      <c r="N355" s="192"/>
      <c r="O355" s="64"/>
      <c r="P355" s="64"/>
      <c r="Q355" s="64"/>
      <c r="R355" s="64"/>
      <c r="S355" s="64"/>
      <c r="T355" s="65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T355" s="20" t="s">
        <v>155</v>
      </c>
      <c r="AU355" s="20" t="s">
        <v>79</v>
      </c>
    </row>
    <row r="356" spans="1:65" s="2" customFormat="1" ht="10.199999999999999">
      <c r="A356" s="34"/>
      <c r="B356" s="35"/>
      <c r="C356" s="36"/>
      <c r="D356" s="193" t="s">
        <v>157</v>
      </c>
      <c r="E356" s="36"/>
      <c r="F356" s="194" t="s">
        <v>450</v>
      </c>
      <c r="G356" s="36"/>
      <c r="H356" s="36"/>
      <c r="I356" s="36"/>
      <c r="J356" s="36"/>
      <c r="K356" s="36"/>
      <c r="L356" s="39"/>
      <c r="M356" s="191"/>
      <c r="N356" s="192"/>
      <c r="O356" s="64"/>
      <c r="P356" s="64"/>
      <c r="Q356" s="64"/>
      <c r="R356" s="64"/>
      <c r="S356" s="64"/>
      <c r="T356" s="65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20" t="s">
        <v>157</v>
      </c>
      <c r="AU356" s="20" t="s">
        <v>79</v>
      </c>
    </row>
    <row r="357" spans="1:65" s="13" customFormat="1" ht="10.199999999999999">
      <c r="B357" s="196"/>
      <c r="C357" s="197"/>
      <c r="D357" s="189" t="s">
        <v>161</v>
      </c>
      <c r="E357" s="198" t="s">
        <v>17</v>
      </c>
      <c r="F357" s="199" t="s">
        <v>340</v>
      </c>
      <c r="G357" s="197"/>
      <c r="H357" s="198" t="s">
        <v>17</v>
      </c>
      <c r="I357" s="197"/>
      <c r="J357" s="197"/>
      <c r="K357" s="197"/>
      <c r="L357" s="200"/>
      <c r="M357" s="201"/>
      <c r="N357" s="202"/>
      <c r="O357" s="202"/>
      <c r="P357" s="202"/>
      <c r="Q357" s="202"/>
      <c r="R357" s="202"/>
      <c r="S357" s="202"/>
      <c r="T357" s="203"/>
      <c r="AT357" s="204" t="s">
        <v>161</v>
      </c>
      <c r="AU357" s="204" t="s">
        <v>79</v>
      </c>
      <c r="AV357" s="13" t="s">
        <v>77</v>
      </c>
      <c r="AW357" s="13" t="s">
        <v>31</v>
      </c>
      <c r="AX357" s="13" t="s">
        <v>70</v>
      </c>
      <c r="AY357" s="204" t="s">
        <v>146</v>
      </c>
    </row>
    <row r="358" spans="1:65" s="14" customFormat="1" ht="10.199999999999999">
      <c r="B358" s="205"/>
      <c r="C358" s="206"/>
      <c r="D358" s="189" t="s">
        <v>161</v>
      </c>
      <c r="E358" s="207" t="s">
        <v>17</v>
      </c>
      <c r="F358" s="208" t="s">
        <v>341</v>
      </c>
      <c r="G358" s="206"/>
      <c r="H358" s="209">
        <v>72.5</v>
      </c>
      <c r="I358" s="206"/>
      <c r="J358" s="206"/>
      <c r="K358" s="206"/>
      <c r="L358" s="210"/>
      <c r="M358" s="211"/>
      <c r="N358" s="212"/>
      <c r="O358" s="212"/>
      <c r="P358" s="212"/>
      <c r="Q358" s="212"/>
      <c r="R358" s="212"/>
      <c r="S358" s="212"/>
      <c r="T358" s="213"/>
      <c r="AT358" s="214" t="s">
        <v>161</v>
      </c>
      <c r="AU358" s="214" t="s">
        <v>79</v>
      </c>
      <c r="AV358" s="14" t="s">
        <v>79</v>
      </c>
      <c r="AW358" s="14" t="s">
        <v>31</v>
      </c>
      <c r="AX358" s="14" t="s">
        <v>77</v>
      </c>
      <c r="AY358" s="214" t="s">
        <v>146</v>
      </c>
    </row>
    <row r="359" spans="1:65" s="2" customFormat="1" ht="24.15" customHeight="1">
      <c r="A359" s="34"/>
      <c r="B359" s="35"/>
      <c r="C359" s="177" t="s">
        <v>451</v>
      </c>
      <c r="D359" s="177" t="s">
        <v>148</v>
      </c>
      <c r="E359" s="178" t="s">
        <v>452</v>
      </c>
      <c r="F359" s="179" t="s">
        <v>453</v>
      </c>
      <c r="G359" s="180" t="s">
        <v>325</v>
      </c>
      <c r="H359" s="181">
        <v>5.8</v>
      </c>
      <c r="I359" s="182">
        <v>430</v>
      </c>
      <c r="J359" s="182">
        <f>ROUND(I359*H359,2)</f>
        <v>2494</v>
      </c>
      <c r="K359" s="179" t="s">
        <v>17</v>
      </c>
      <c r="L359" s="39"/>
      <c r="M359" s="183" t="s">
        <v>17</v>
      </c>
      <c r="N359" s="184" t="s">
        <v>41</v>
      </c>
      <c r="O359" s="185">
        <v>0.36</v>
      </c>
      <c r="P359" s="185">
        <f>O359*H359</f>
        <v>2.0880000000000001</v>
      </c>
      <c r="Q359" s="185">
        <v>0</v>
      </c>
      <c r="R359" s="185">
        <f>Q359*H359</f>
        <v>0</v>
      </c>
      <c r="S359" s="185">
        <v>0</v>
      </c>
      <c r="T359" s="186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87" t="s">
        <v>153</v>
      </c>
      <c r="AT359" s="187" t="s">
        <v>148</v>
      </c>
      <c r="AU359" s="187" t="s">
        <v>79</v>
      </c>
      <c r="AY359" s="20" t="s">
        <v>146</v>
      </c>
      <c r="BE359" s="188">
        <f>IF(N359="základní",J359,0)</f>
        <v>2494</v>
      </c>
      <c r="BF359" s="188">
        <f>IF(N359="snížená",J359,0)</f>
        <v>0</v>
      </c>
      <c r="BG359" s="188">
        <f>IF(N359="zákl. přenesená",J359,0)</f>
        <v>0</v>
      </c>
      <c r="BH359" s="188">
        <f>IF(N359="sníž. přenesená",J359,0)</f>
        <v>0</v>
      </c>
      <c r="BI359" s="188">
        <f>IF(N359="nulová",J359,0)</f>
        <v>0</v>
      </c>
      <c r="BJ359" s="20" t="s">
        <v>77</v>
      </c>
      <c r="BK359" s="188">
        <f>ROUND(I359*H359,2)</f>
        <v>2494</v>
      </c>
      <c r="BL359" s="20" t="s">
        <v>153</v>
      </c>
      <c r="BM359" s="187" t="s">
        <v>454</v>
      </c>
    </row>
    <row r="360" spans="1:65" s="2" customFormat="1" ht="10.199999999999999">
      <c r="A360" s="34"/>
      <c r="B360" s="35"/>
      <c r="C360" s="36"/>
      <c r="D360" s="189" t="s">
        <v>155</v>
      </c>
      <c r="E360" s="36"/>
      <c r="F360" s="190" t="s">
        <v>455</v>
      </c>
      <c r="G360" s="36"/>
      <c r="H360" s="36"/>
      <c r="I360" s="36"/>
      <c r="J360" s="36"/>
      <c r="K360" s="36"/>
      <c r="L360" s="39"/>
      <c r="M360" s="191"/>
      <c r="N360" s="192"/>
      <c r="O360" s="64"/>
      <c r="P360" s="64"/>
      <c r="Q360" s="64"/>
      <c r="R360" s="64"/>
      <c r="S360" s="64"/>
      <c r="T360" s="65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T360" s="20" t="s">
        <v>155</v>
      </c>
      <c r="AU360" s="20" t="s">
        <v>79</v>
      </c>
    </row>
    <row r="361" spans="1:65" s="13" customFormat="1" ht="10.199999999999999">
      <c r="B361" s="196"/>
      <c r="C361" s="197"/>
      <c r="D361" s="189" t="s">
        <v>161</v>
      </c>
      <c r="E361" s="198" t="s">
        <v>17</v>
      </c>
      <c r="F361" s="199" t="s">
        <v>456</v>
      </c>
      <c r="G361" s="197"/>
      <c r="H361" s="198" t="s">
        <v>17</v>
      </c>
      <c r="I361" s="197"/>
      <c r="J361" s="197"/>
      <c r="K361" s="197"/>
      <c r="L361" s="200"/>
      <c r="M361" s="201"/>
      <c r="N361" s="202"/>
      <c r="O361" s="202"/>
      <c r="P361" s="202"/>
      <c r="Q361" s="202"/>
      <c r="R361" s="202"/>
      <c r="S361" s="202"/>
      <c r="T361" s="203"/>
      <c r="AT361" s="204" t="s">
        <v>161</v>
      </c>
      <c r="AU361" s="204" t="s">
        <v>79</v>
      </c>
      <c r="AV361" s="13" t="s">
        <v>77</v>
      </c>
      <c r="AW361" s="13" t="s">
        <v>31</v>
      </c>
      <c r="AX361" s="13" t="s">
        <v>70</v>
      </c>
      <c r="AY361" s="204" t="s">
        <v>146</v>
      </c>
    </row>
    <row r="362" spans="1:65" s="14" customFormat="1" ht="10.199999999999999">
      <c r="B362" s="205"/>
      <c r="C362" s="206"/>
      <c r="D362" s="189" t="s">
        <v>161</v>
      </c>
      <c r="E362" s="207" t="s">
        <v>17</v>
      </c>
      <c r="F362" s="208" t="s">
        <v>457</v>
      </c>
      <c r="G362" s="206"/>
      <c r="H362" s="209">
        <v>5.8</v>
      </c>
      <c r="I362" s="206"/>
      <c r="J362" s="206"/>
      <c r="K362" s="206"/>
      <c r="L362" s="210"/>
      <c r="M362" s="211"/>
      <c r="N362" s="212"/>
      <c r="O362" s="212"/>
      <c r="P362" s="212"/>
      <c r="Q362" s="212"/>
      <c r="R362" s="212"/>
      <c r="S362" s="212"/>
      <c r="T362" s="213"/>
      <c r="AT362" s="214" t="s">
        <v>161</v>
      </c>
      <c r="AU362" s="214" t="s">
        <v>79</v>
      </c>
      <c r="AV362" s="14" t="s">
        <v>79</v>
      </c>
      <c r="AW362" s="14" t="s">
        <v>31</v>
      </c>
      <c r="AX362" s="14" t="s">
        <v>77</v>
      </c>
      <c r="AY362" s="214" t="s">
        <v>146</v>
      </c>
    </row>
    <row r="363" spans="1:65" s="2" customFormat="1" ht="24.15" customHeight="1">
      <c r="A363" s="34"/>
      <c r="B363" s="35"/>
      <c r="C363" s="177" t="s">
        <v>458</v>
      </c>
      <c r="D363" s="177" t="s">
        <v>148</v>
      </c>
      <c r="E363" s="178" t="s">
        <v>459</v>
      </c>
      <c r="F363" s="179" t="s">
        <v>460</v>
      </c>
      <c r="G363" s="180" t="s">
        <v>151</v>
      </c>
      <c r="H363" s="181">
        <v>67.5</v>
      </c>
      <c r="I363" s="182">
        <v>1290</v>
      </c>
      <c r="J363" s="182">
        <f>ROUND(I363*H363,2)</f>
        <v>87075</v>
      </c>
      <c r="K363" s="179" t="s">
        <v>17</v>
      </c>
      <c r="L363" s="39"/>
      <c r="M363" s="183" t="s">
        <v>17</v>
      </c>
      <c r="N363" s="184" t="s">
        <v>41</v>
      </c>
      <c r="O363" s="185">
        <v>0.48699999999999999</v>
      </c>
      <c r="P363" s="185">
        <f>O363*H363</f>
        <v>32.872500000000002</v>
      </c>
      <c r="Q363" s="185">
        <v>0.60028000000000004</v>
      </c>
      <c r="R363" s="185">
        <f>Q363*H363</f>
        <v>40.518900000000002</v>
      </c>
      <c r="S363" s="185">
        <v>0</v>
      </c>
      <c r="T363" s="186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87" t="s">
        <v>153</v>
      </c>
      <c r="AT363" s="187" t="s">
        <v>148</v>
      </c>
      <c r="AU363" s="187" t="s">
        <v>79</v>
      </c>
      <c r="AY363" s="20" t="s">
        <v>146</v>
      </c>
      <c r="BE363" s="188">
        <f>IF(N363="základní",J363,0)</f>
        <v>87075</v>
      </c>
      <c r="BF363" s="188">
        <f>IF(N363="snížená",J363,0)</f>
        <v>0</v>
      </c>
      <c r="BG363" s="188">
        <f>IF(N363="zákl. přenesená",J363,0)</f>
        <v>0</v>
      </c>
      <c r="BH363" s="188">
        <f>IF(N363="sníž. přenesená",J363,0)</f>
        <v>0</v>
      </c>
      <c r="BI363" s="188">
        <f>IF(N363="nulová",J363,0)</f>
        <v>0</v>
      </c>
      <c r="BJ363" s="20" t="s">
        <v>77</v>
      </c>
      <c r="BK363" s="188">
        <f>ROUND(I363*H363,2)</f>
        <v>87075</v>
      </c>
      <c r="BL363" s="20" t="s">
        <v>153</v>
      </c>
      <c r="BM363" s="187" t="s">
        <v>461</v>
      </c>
    </row>
    <row r="364" spans="1:65" s="2" customFormat="1" ht="19.2">
      <c r="A364" s="34"/>
      <c r="B364" s="35"/>
      <c r="C364" s="36"/>
      <c r="D364" s="189" t="s">
        <v>155</v>
      </c>
      <c r="E364" s="36"/>
      <c r="F364" s="190" t="s">
        <v>462</v>
      </c>
      <c r="G364" s="36"/>
      <c r="H364" s="36"/>
      <c r="I364" s="36"/>
      <c r="J364" s="36"/>
      <c r="K364" s="36"/>
      <c r="L364" s="39"/>
      <c r="M364" s="191"/>
      <c r="N364" s="192"/>
      <c r="O364" s="64"/>
      <c r="P364" s="64"/>
      <c r="Q364" s="64"/>
      <c r="R364" s="64"/>
      <c r="S364" s="64"/>
      <c r="T364" s="65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T364" s="20" t="s">
        <v>155</v>
      </c>
      <c r="AU364" s="20" t="s">
        <v>79</v>
      </c>
    </row>
    <row r="365" spans="1:65" s="13" customFormat="1" ht="10.199999999999999">
      <c r="B365" s="196"/>
      <c r="C365" s="197"/>
      <c r="D365" s="189" t="s">
        <v>161</v>
      </c>
      <c r="E365" s="198" t="s">
        <v>17</v>
      </c>
      <c r="F365" s="199" t="s">
        <v>425</v>
      </c>
      <c r="G365" s="197"/>
      <c r="H365" s="198" t="s">
        <v>17</v>
      </c>
      <c r="I365" s="197"/>
      <c r="J365" s="197"/>
      <c r="K365" s="197"/>
      <c r="L365" s="200"/>
      <c r="M365" s="201"/>
      <c r="N365" s="202"/>
      <c r="O365" s="202"/>
      <c r="P365" s="202"/>
      <c r="Q365" s="202"/>
      <c r="R365" s="202"/>
      <c r="S365" s="202"/>
      <c r="T365" s="203"/>
      <c r="AT365" s="204" t="s">
        <v>161</v>
      </c>
      <c r="AU365" s="204" t="s">
        <v>79</v>
      </c>
      <c r="AV365" s="13" t="s">
        <v>77</v>
      </c>
      <c r="AW365" s="13" t="s">
        <v>31</v>
      </c>
      <c r="AX365" s="13" t="s">
        <v>70</v>
      </c>
      <c r="AY365" s="204" t="s">
        <v>146</v>
      </c>
    </row>
    <row r="366" spans="1:65" s="14" customFormat="1" ht="10.199999999999999">
      <c r="B366" s="205"/>
      <c r="C366" s="206"/>
      <c r="D366" s="189" t="s">
        <v>161</v>
      </c>
      <c r="E366" s="207" t="s">
        <v>17</v>
      </c>
      <c r="F366" s="208" t="s">
        <v>463</v>
      </c>
      <c r="G366" s="206"/>
      <c r="H366" s="209">
        <v>67.5</v>
      </c>
      <c r="I366" s="206"/>
      <c r="J366" s="206"/>
      <c r="K366" s="206"/>
      <c r="L366" s="210"/>
      <c r="M366" s="211"/>
      <c r="N366" s="212"/>
      <c r="O366" s="212"/>
      <c r="P366" s="212"/>
      <c r="Q366" s="212"/>
      <c r="R366" s="212"/>
      <c r="S366" s="212"/>
      <c r="T366" s="213"/>
      <c r="AT366" s="214" t="s">
        <v>161</v>
      </c>
      <c r="AU366" s="214" t="s">
        <v>79</v>
      </c>
      <c r="AV366" s="14" t="s">
        <v>79</v>
      </c>
      <c r="AW366" s="14" t="s">
        <v>31</v>
      </c>
      <c r="AX366" s="14" t="s">
        <v>77</v>
      </c>
      <c r="AY366" s="214" t="s">
        <v>146</v>
      </c>
    </row>
    <row r="367" spans="1:65" s="2" customFormat="1" ht="37.799999999999997" customHeight="1">
      <c r="A367" s="34"/>
      <c r="B367" s="35"/>
      <c r="C367" s="177" t="s">
        <v>464</v>
      </c>
      <c r="D367" s="177" t="s">
        <v>148</v>
      </c>
      <c r="E367" s="178" t="s">
        <v>465</v>
      </c>
      <c r="F367" s="179" t="s">
        <v>466</v>
      </c>
      <c r="G367" s="180" t="s">
        <v>325</v>
      </c>
      <c r="H367" s="181">
        <v>10.1</v>
      </c>
      <c r="I367" s="182">
        <v>2100</v>
      </c>
      <c r="J367" s="182">
        <f>ROUND(I367*H367,2)</f>
        <v>21210</v>
      </c>
      <c r="K367" s="179" t="s">
        <v>17</v>
      </c>
      <c r="L367" s="39"/>
      <c r="M367" s="183" t="s">
        <v>17</v>
      </c>
      <c r="N367" s="184" t="s">
        <v>41</v>
      </c>
      <c r="O367" s="185">
        <v>1.341</v>
      </c>
      <c r="P367" s="185">
        <f>O367*H367</f>
        <v>13.544099999999998</v>
      </c>
      <c r="Q367" s="185">
        <v>1.745E-2</v>
      </c>
      <c r="R367" s="185">
        <f>Q367*H367</f>
        <v>0.17624499999999999</v>
      </c>
      <c r="S367" s="185">
        <v>0</v>
      </c>
      <c r="T367" s="186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187" t="s">
        <v>153</v>
      </c>
      <c r="AT367" s="187" t="s">
        <v>148</v>
      </c>
      <c r="AU367" s="187" t="s">
        <v>79</v>
      </c>
      <c r="AY367" s="20" t="s">
        <v>146</v>
      </c>
      <c r="BE367" s="188">
        <f>IF(N367="základní",J367,0)</f>
        <v>21210</v>
      </c>
      <c r="BF367" s="188">
        <f>IF(N367="snížená",J367,0)</f>
        <v>0</v>
      </c>
      <c r="BG367" s="188">
        <f>IF(N367="zákl. přenesená",J367,0)</f>
        <v>0</v>
      </c>
      <c r="BH367" s="188">
        <f>IF(N367="sníž. přenesená",J367,0)</f>
        <v>0</v>
      </c>
      <c r="BI367" s="188">
        <f>IF(N367="nulová",J367,0)</f>
        <v>0</v>
      </c>
      <c r="BJ367" s="20" t="s">
        <v>77</v>
      </c>
      <c r="BK367" s="188">
        <f>ROUND(I367*H367,2)</f>
        <v>21210</v>
      </c>
      <c r="BL367" s="20" t="s">
        <v>153</v>
      </c>
      <c r="BM367" s="187" t="s">
        <v>467</v>
      </c>
    </row>
    <row r="368" spans="1:65" s="2" customFormat="1" ht="19.2">
      <c r="A368" s="34"/>
      <c r="B368" s="35"/>
      <c r="C368" s="36"/>
      <c r="D368" s="189" t="s">
        <v>155</v>
      </c>
      <c r="E368" s="36"/>
      <c r="F368" s="190" t="s">
        <v>466</v>
      </c>
      <c r="G368" s="36"/>
      <c r="H368" s="36"/>
      <c r="I368" s="36"/>
      <c r="J368" s="36"/>
      <c r="K368" s="36"/>
      <c r="L368" s="39"/>
      <c r="M368" s="191"/>
      <c r="N368" s="192"/>
      <c r="O368" s="64"/>
      <c r="P368" s="64"/>
      <c r="Q368" s="64"/>
      <c r="R368" s="64"/>
      <c r="S368" s="64"/>
      <c r="T368" s="65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T368" s="20" t="s">
        <v>155</v>
      </c>
      <c r="AU368" s="20" t="s">
        <v>79</v>
      </c>
    </row>
    <row r="369" spans="1:65" s="13" customFormat="1" ht="10.199999999999999">
      <c r="B369" s="196"/>
      <c r="C369" s="197"/>
      <c r="D369" s="189" t="s">
        <v>161</v>
      </c>
      <c r="E369" s="198" t="s">
        <v>17</v>
      </c>
      <c r="F369" s="199" t="s">
        <v>307</v>
      </c>
      <c r="G369" s="197"/>
      <c r="H369" s="198" t="s">
        <v>17</v>
      </c>
      <c r="I369" s="197"/>
      <c r="J369" s="197"/>
      <c r="K369" s="197"/>
      <c r="L369" s="200"/>
      <c r="M369" s="201"/>
      <c r="N369" s="202"/>
      <c r="O369" s="202"/>
      <c r="P369" s="202"/>
      <c r="Q369" s="202"/>
      <c r="R369" s="202"/>
      <c r="S369" s="202"/>
      <c r="T369" s="203"/>
      <c r="AT369" s="204" t="s">
        <v>161</v>
      </c>
      <c r="AU369" s="204" t="s">
        <v>79</v>
      </c>
      <c r="AV369" s="13" t="s">
        <v>77</v>
      </c>
      <c r="AW369" s="13" t="s">
        <v>31</v>
      </c>
      <c r="AX369" s="13" t="s">
        <v>70</v>
      </c>
      <c r="AY369" s="204" t="s">
        <v>146</v>
      </c>
    </row>
    <row r="370" spans="1:65" s="14" customFormat="1" ht="10.199999999999999">
      <c r="B370" s="205"/>
      <c r="C370" s="206"/>
      <c r="D370" s="189" t="s">
        <v>161</v>
      </c>
      <c r="E370" s="207" t="s">
        <v>17</v>
      </c>
      <c r="F370" s="208" t="s">
        <v>468</v>
      </c>
      <c r="G370" s="206"/>
      <c r="H370" s="209">
        <v>10.1</v>
      </c>
      <c r="I370" s="206"/>
      <c r="J370" s="206"/>
      <c r="K370" s="206"/>
      <c r="L370" s="210"/>
      <c r="M370" s="211"/>
      <c r="N370" s="212"/>
      <c r="O370" s="212"/>
      <c r="P370" s="212"/>
      <c r="Q370" s="212"/>
      <c r="R370" s="212"/>
      <c r="S370" s="212"/>
      <c r="T370" s="213"/>
      <c r="AT370" s="214" t="s">
        <v>161</v>
      </c>
      <c r="AU370" s="214" t="s">
        <v>79</v>
      </c>
      <c r="AV370" s="14" t="s">
        <v>79</v>
      </c>
      <c r="AW370" s="14" t="s">
        <v>31</v>
      </c>
      <c r="AX370" s="14" t="s">
        <v>77</v>
      </c>
      <c r="AY370" s="214" t="s">
        <v>146</v>
      </c>
    </row>
    <row r="371" spans="1:65" s="2" customFormat="1" ht="24.15" customHeight="1">
      <c r="A371" s="34"/>
      <c r="B371" s="35"/>
      <c r="C371" s="177" t="s">
        <v>469</v>
      </c>
      <c r="D371" s="177" t="s">
        <v>148</v>
      </c>
      <c r="E371" s="178" t="s">
        <v>470</v>
      </c>
      <c r="F371" s="179" t="s">
        <v>471</v>
      </c>
      <c r="G371" s="180" t="s">
        <v>472</v>
      </c>
      <c r="H371" s="181">
        <v>1</v>
      </c>
      <c r="I371" s="182">
        <v>196920</v>
      </c>
      <c r="J371" s="182">
        <f>ROUND(I371*H371,2)</f>
        <v>196920</v>
      </c>
      <c r="K371" s="179" t="s">
        <v>17</v>
      </c>
      <c r="L371" s="39"/>
      <c r="M371" s="183" t="s">
        <v>17</v>
      </c>
      <c r="N371" s="184" t="s">
        <v>41</v>
      </c>
      <c r="O371" s="185">
        <v>0.48699999999999999</v>
      </c>
      <c r="P371" s="185">
        <f>O371*H371</f>
        <v>0.48699999999999999</v>
      </c>
      <c r="Q371" s="185">
        <v>0.60028000000000004</v>
      </c>
      <c r="R371" s="185">
        <f>Q371*H371</f>
        <v>0.60028000000000004</v>
      </c>
      <c r="S371" s="185">
        <v>0</v>
      </c>
      <c r="T371" s="186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187" t="s">
        <v>153</v>
      </c>
      <c r="AT371" s="187" t="s">
        <v>148</v>
      </c>
      <c r="AU371" s="187" t="s">
        <v>79</v>
      </c>
      <c r="AY371" s="20" t="s">
        <v>146</v>
      </c>
      <c r="BE371" s="188">
        <f>IF(N371="základní",J371,0)</f>
        <v>196920</v>
      </c>
      <c r="BF371" s="188">
        <f>IF(N371="snížená",J371,0)</f>
        <v>0</v>
      </c>
      <c r="BG371" s="188">
        <f>IF(N371="zákl. přenesená",J371,0)</f>
        <v>0</v>
      </c>
      <c r="BH371" s="188">
        <f>IF(N371="sníž. přenesená",J371,0)</f>
        <v>0</v>
      </c>
      <c r="BI371" s="188">
        <f>IF(N371="nulová",J371,0)</f>
        <v>0</v>
      </c>
      <c r="BJ371" s="20" t="s">
        <v>77</v>
      </c>
      <c r="BK371" s="188">
        <f>ROUND(I371*H371,2)</f>
        <v>196920</v>
      </c>
      <c r="BL371" s="20" t="s">
        <v>153</v>
      </c>
      <c r="BM371" s="187" t="s">
        <v>473</v>
      </c>
    </row>
    <row r="372" spans="1:65" s="2" customFormat="1" ht="10.199999999999999">
      <c r="A372" s="34"/>
      <c r="B372" s="35"/>
      <c r="C372" s="36"/>
      <c r="D372" s="189" t="s">
        <v>155</v>
      </c>
      <c r="E372" s="36"/>
      <c r="F372" s="190" t="s">
        <v>474</v>
      </c>
      <c r="G372" s="36"/>
      <c r="H372" s="36"/>
      <c r="I372" s="36"/>
      <c r="J372" s="36"/>
      <c r="K372" s="36"/>
      <c r="L372" s="39"/>
      <c r="M372" s="191"/>
      <c r="N372" s="192"/>
      <c r="O372" s="64"/>
      <c r="P372" s="64"/>
      <c r="Q372" s="64"/>
      <c r="R372" s="64"/>
      <c r="S372" s="64"/>
      <c r="T372" s="65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20" t="s">
        <v>155</v>
      </c>
      <c r="AU372" s="20" t="s">
        <v>79</v>
      </c>
    </row>
    <row r="373" spans="1:65" s="2" customFormat="1" ht="409.6">
      <c r="A373" s="34"/>
      <c r="B373" s="35"/>
      <c r="C373" s="36"/>
      <c r="D373" s="189" t="s">
        <v>159</v>
      </c>
      <c r="E373" s="36"/>
      <c r="F373" s="195" t="s">
        <v>475</v>
      </c>
      <c r="G373" s="36"/>
      <c r="H373" s="36"/>
      <c r="I373" s="36"/>
      <c r="J373" s="36"/>
      <c r="K373" s="36"/>
      <c r="L373" s="39"/>
      <c r="M373" s="191"/>
      <c r="N373" s="192"/>
      <c r="O373" s="64"/>
      <c r="P373" s="64"/>
      <c r="Q373" s="64"/>
      <c r="R373" s="64"/>
      <c r="S373" s="64"/>
      <c r="T373" s="65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20" t="s">
        <v>159</v>
      </c>
      <c r="AU373" s="20" t="s">
        <v>79</v>
      </c>
    </row>
    <row r="374" spans="1:65" s="14" customFormat="1" ht="10.199999999999999">
      <c r="B374" s="205"/>
      <c r="C374" s="206"/>
      <c r="D374" s="189" t="s">
        <v>161</v>
      </c>
      <c r="E374" s="207" t="s">
        <v>17</v>
      </c>
      <c r="F374" s="208" t="s">
        <v>476</v>
      </c>
      <c r="G374" s="206"/>
      <c r="H374" s="209">
        <v>1</v>
      </c>
      <c r="I374" s="206"/>
      <c r="J374" s="206"/>
      <c r="K374" s="206"/>
      <c r="L374" s="210"/>
      <c r="M374" s="211"/>
      <c r="N374" s="212"/>
      <c r="O374" s="212"/>
      <c r="P374" s="212"/>
      <c r="Q374" s="212"/>
      <c r="R374" s="212"/>
      <c r="S374" s="212"/>
      <c r="T374" s="213"/>
      <c r="AT374" s="214" t="s">
        <v>161</v>
      </c>
      <c r="AU374" s="214" t="s">
        <v>79</v>
      </c>
      <c r="AV374" s="14" t="s">
        <v>79</v>
      </c>
      <c r="AW374" s="14" t="s">
        <v>31</v>
      </c>
      <c r="AX374" s="14" t="s">
        <v>77</v>
      </c>
      <c r="AY374" s="214" t="s">
        <v>146</v>
      </c>
    </row>
    <row r="375" spans="1:65" s="2" customFormat="1" ht="24.15" customHeight="1">
      <c r="A375" s="34"/>
      <c r="B375" s="35"/>
      <c r="C375" s="177" t="s">
        <v>477</v>
      </c>
      <c r="D375" s="177" t="s">
        <v>148</v>
      </c>
      <c r="E375" s="178" t="s">
        <v>478</v>
      </c>
      <c r="F375" s="179" t="s">
        <v>479</v>
      </c>
      <c r="G375" s="180" t="s">
        <v>472</v>
      </c>
      <c r="H375" s="181">
        <v>1</v>
      </c>
      <c r="I375" s="182">
        <v>216195</v>
      </c>
      <c r="J375" s="182">
        <f>ROUND(I375*H375,2)</f>
        <v>216195</v>
      </c>
      <c r="K375" s="179" t="s">
        <v>17</v>
      </c>
      <c r="L375" s="39"/>
      <c r="M375" s="183" t="s">
        <v>17</v>
      </c>
      <c r="N375" s="184" t="s">
        <v>41</v>
      </c>
      <c r="O375" s="185">
        <v>1.181</v>
      </c>
      <c r="P375" s="185">
        <f>O375*H375</f>
        <v>1.181</v>
      </c>
      <c r="Q375" s="185">
        <v>0</v>
      </c>
      <c r="R375" s="185">
        <f>Q375*H375</f>
        <v>0</v>
      </c>
      <c r="S375" s="185">
        <v>0</v>
      </c>
      <c r="T375" s="186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87" t="s">
        <v>153</v>
      </c>
      <c r="AT375" s="187" t="s">
        <v>148</v>
      </c>
      <c r="AU375" s="187" t="s">
        <v>79</v>
      </c>
      <c r="AY375" s="20" t="s">
        <v>146</v>
      </c>
      <c r="BE375" s="188">
        <f>IF(N375="základní",J375,0)</f>
        <v>216195</v>
      </c>
      <c r="BF375" s="188">
        <f>IF(N375="snížená",J375,0)</f>
        <v>0</v>
      </c>
      <c r="BG375" s="188">
        <f>IF(N375="zákl. přenesená",J375,0)</f>
        <v>0</v>
      </c>
      <c r="BH375" s="188">
        <f>IF(N375="sníž. přenesená",J375,0)</f>
        <v>0</v>
      </c>
      <c r="BI375" s="188">
        <f>IF(N375="nulová",J375,0)</f>
        <v>0</v>
      </c>
      <c r="BJ375" s="20" t="s">
        <v>77</v>
      </c>
      <c r="BK375" s="188">
        <f>ROUND(I375*H375,2)</f>
        <v>216195</v>
      </c>
      <c r="BL375" s="20" t="s">
        <v>153</v>
      </c>
      <c r="BM375" s="187" t="s">
        <v>480</v>
      </c>
    </row>
    <row r="376" spans="1:65" s="2" customFormat="1" ht="19.2">
      <c r="A376" s="34"/>
      <c r="B376" s="35"/>
      <c r="C376" s="36"/>
      <c r="D376" s="189" t="s">
        <v>155</v>
      </c>
      <c r="E376" s="36"/>
      <c r="F376" s="190" t="s">
        <v>479</v>
      </c>
      <c r="G376" s="36"/>
      <c r="H376" s="36"/>
      <c r="I376" s="36"/>
      <c r="J376" s="36"/>
      <c r="K376" s="36"/>
      <c r="L376" s="39"/>
      <c r="M376" s="191"/>
      <c r="N376" s="192"/>
      <c r="O376" s="64"/>
      <c r="P376" s="64"/>
      <c r="Q376" s="64"/>
      <c r="R376" s="64"/>
      <c r="S376" s="64"/>
      <c r="T376" s="65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T376" s="20" t="s">
        <v>155</v>
      </c>
      <c r="AU376" s="20" t="s">
        <v>79</v>
      </c>
    </row>
    <row r="377" spans="1:65" s="2" customFormat="1" ht="163.19999999999999">
      <c r="A377" s="34"/>
      <c r="B377" s="35"/>
      <c r="C377" s="36"/>
      <c r="D377" s="189" t="s">
        <v>159</v>
      </c>
      <c r="E377" s="36"/>
      <c r="F377" s="195" t="s">
        <v>481</v>
      </c>
      <c r="G377" s="36"/>
      <c r="H377" s="36"/>
      <c r="I377" s="36"/>
      <c r="J377" s="36"/>
      <c r="K377" s="36"/>
      <c r="L377" s="39"/>
      <c r="M377" s="191"/>
      <c r="N377" s="192"/>
      <c r="O377" s="64"/>
      <c r="P377" s="64"/>
      <c r="Q377" s="64"/>
      <c r="R377" s="64"/>
      <c r="S377" s="64"/>
      <c r="T377" s="65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T377" s="20" t="s">
        <v>159</v>
      </c>
      <c r="AU377" s="20" t="s">
        <v>79</v>
      </c>
    </row>
    <row r="378" spans="1:65" s="13" customFormat="1" ht="10.199999999999999">
      <c r="B378" s="196"/>
      <c r="C378" s="197"/>
      <c r="D378" s="189" t="s">
        <v>161</v>
      </c>
      <c r="E378" s="198" t="s">
        <v>17</v>
      </c>
      <c r="F378" s="199" t="s">
        <v>436</v>
      </c>
      <c r="G378" s="197"/>
      <c r="H378" s="198" t="s">
        <v>17</v>
      </c>
      <c r="I378" s="197"/>
      <c r="J378" s="197"/>
      <c r="K378" s="197"/>
      <c r="L378" s="200"/>
      <c r="M378" s="201"/>
      <c r="N378" s="202"/>
      <c r="O378" s="202"/>
      <c r="P378" s="202"/>
      <c r="Q378" s="202"/>
      <c r="R378" s="202"/>
      <c r="S378" s="202"/>
      <c r="T378" s="203"/>
      <c r="AT378" s="204" t="s">
        <v>161</v>
      </c>
      <c r="AU378" s="204" t="s">
        <v>79</v>
      </c>
      <c r="AV378" s="13" t="s">
        <v>77</v>
      </c>
      <c r="AW378" s="13" t="s">
        <v>31</v>
      </c>
      <c r="AX378" s="13" t="s">
        <v>70</v>
      </c>
      <c r="AY378" s="204" t="s">
        <v>146</v>
      </c>
    </row>
    <row r="379" spans="1:65" s="14" customFormat="1" ht="10.199999999999999">
      <c r="B379" s="205"/>
      <c r="C379" s="206"/>
      <c r="D379" s="189" t="s">
        <v>161</v>
      </c>
      <c r="E379" s="207" t="s">
        <v>17</v>
      </c>
      <c r="F379" s="208" t="s">
        <v>77</v>
      </c>
      <c r="G379" s="206"/>
      <c r="H379" s="209">
        <v>1</v>
      </c>
      <c r="I379" s="206"/>
      <c r="J379" s="206"/>
      <c r="K379" s="206"/>
      <c r="L379" s="210"/>
      <c r="M379" s="211"/>
      <c r="N379" s="212"/>
      <c r="O379" s="212"/>
      <c r="P379" s="212"/>
      <c r="Q379" s="212"/>
      <c r="R379" s="212"/>
      <c r="S379" s="212"/>
      <c r="T379" s="213"/>
      <c r="AT379" s="214" t="s">
        <v>161</v>
      </c>
      <c r="AU379" s="214" t="s">
        <v>79</v>
      </c>
      <c r="AV379" s="14" t="s">
        <v>79</v>
      </c>
      <c r="AW379" s="14" t="s">
        <v>31</v>
      </c>
      <c r="AX379" s="14" t="s">
        <v>77</v>
      </c>
      <c r="AY379" s="214" t="s">
        <v>146</v>
      </c>
    </row>
    <row r="380" spans="1:65" s="2" customFormat="1" ht="24.15" customHeight="1">
      <c r="A380" s="34"/>
      <c r="B380" s="35"/>
      <c r="C380" s="177" t="s">
        <v>482</v>
      </c>
      <c r="D380" s="177" t="s">
        <v>148</v>
      </c>
      <c r="E380" s="178" t="s">
        <v>483</v>
      </c>
      <c r="F380" s="179" t="s">
        <v>484</v>
      </c>
      <c r="G380" s="180" t="s">
        <v>485</v>
      </c>
      <c r="H380" s="181">
        <v>1</v>
      </c>
      <c r="I380" s="182">
        <v>730</v>
      </c>
      <c r="J380" s="182">
        <f>ROUND(I380*H380,2)</f>
        <v>730</v>
      </c>
      <c r="K380" s="179" t="s">
        <v>17</v>
      </c>
      <c r="L380" s="39"/>
      <c r="M380" s="183" t="s">
        <v>17</v>
      </c>
      <c r="N380" s="184" t="s">
        <v>41</v>
      </c>
      <c r="O380" s="185">
        <v>0.65</v>
      </c>
      <c r="P380" s="185">
        <f>O380*H380</f>
        <v>0.65</v>
      </c>
      <c r="Q380" s="185">
        <v>8.0000000000000004E-4</v>
      </c>
      <c r="R380" s="185">
        <f>Q380*H380</f>
        <v>8.0000000000000004E-4</v>
      </c>
      <c r="S380" s="185">
        <v>0</v>
      </c>
      <c r="T380" s="186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187" t="s">
        <v>153</v>
      </c>
      <c r="AT380" s="187" t="s">
        <v>148</v>
      </c>
      <c r="AU380" s="187" t="s">
        <v>79</v>
      </c>
      <c r="AY380" s="20" t="s">
        <v>146</v>
      </c>
      <c r="BE380" s="188">
        <f>IF(N380="základní",J380,0)</f>
        <v>730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77</v>
      </c>
      <c r="BK380" s="188">
        <f>ROUND(I380*H380,2)</f>
        <v>730</v>
      </c>
      <c r="BL380" s="20" t="s">
        <v>153</v>
      </c>
      <c r="BM380" s="187" t="s">
        <v>486</v>
      </c>
    </row>
    <row r="381" spans="1:65" s="2" customFormat="1" ht="19.2">
      <c r="A381" s="34"/>
      <c r="B381" s="35"/>
      <c r="C381" s="36"/>
      <c r="D381" s="189" t="s">
        <v>155</v>
      </c>
      <c r="E381" s="36"/>
      <c r="F381" s="190" t="s">
        <v>487</v>
      </c>
      <c r="G381" s="36"/>
      <c r="H381" s="36"/>
      <c r="I381" s="36"/>
      <c r="J381" s="36"/>
      <c r="K381" s="36"/>
      <c r="L381" s="39"/>
      <c r="M381" s="191"/>
      <c r="N381" s="192"/>
      <c r="O381" s="64"/>
      <c r="P381" s="64"/>
      <c r="Q381" s="64"/>
      <c r="R381" s="64"/>
      <c r="S381" s="64"/>
      <c r="T381" s="65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20" t="s">
        <v>155</v>
      </c>
      <c r="AU381" s="20" t="s">
        <v>79</v>
      </c>
    </row>
    <row r="382" spans="1:65" s="14" customFormat="1" ht="10.199999999999999">
      <c r="B382" s="205"/>
      <c r="C382" s="206"/>
      <c r="D382" s="189" t="s">
        <v>161</v>
      </c>
      <c r="E382" s="207" t="s">
        <v>17</v>
      </c>
      <c r="F382" s="208" t="s">
        <v>488</v>
      </c>
      <c r="G382" s="206"/>
      <c r="H382" s="209">
        <v>1</v>
      </c>
      <c r="I382" s="206"/>
      <c r="J382" s="206"/>
      <c r="K382" s="206"/>
      <c r="L382" s="210"/>
      <c r="M382" s="211"/>
      <c r="N382" s="212"/>
      <c r="O382" s="212"/>
      <c r="P382" s="212"/>
      <c r="Q382" s="212"/>
      <c r="R382" s="212"/>
      <c r="S382" s="212"/>
      <c r="T382" s="213"/>
      <c r="AT382" s="214" t="s">
        <v>161</v>
      </c>
      <c r="AU382" s="214" t="s">
        <v>79</v>
      </c>
      <c r="AV382" s="14" t="s">
        <v>79</v>
      </c>
      <c r="AW382" s="14" t="s">
        <v>31</v>
      </c>
      <c r="AX382" s="14" t="s">
        <v>77</v>
      </c>
      <c r="AY382" s="214" t="s">
        <v>146</v>
      </c>
    </row>
    <row r="383" spans="1:65" s="2" customFormat="1" ht="37.799999999999997" customHeight="1">
      <c r="A383" s="34"/>
      <c r="B383" s="35"/>
      <c r="C383" s="235" t="s">
        <v>489</v>
      </c>
      <c r="D383" s="235" t="s">
        <v>328</v>
      </c>
      <c r="E383" s="236" t="s">
        <v>490</v>
      </c>
      <c r="F383" s="237" t="s">
        <v>491</v>
      </c>
      <c r="G383" s="238" t="s">
        <v>151</v>
      </c>
      <c r="H383" s="239">
        <v>1</v>
      </c>
      <c r="I383" s="240">
        <v>17490</v>
      </c>
      <c r="J383" s="240">
        <f>ROUND(I383*H383,2)</f>
        <v>17490</v>
      </c>
      <c r="K383" s="237" t="s">
        <v>17</v>
      </c>
      <c r="L383" s="241"/>
      <c r="M383" s="242" t="s">
        <v>17</v>
      </c>
      <c r="N383" s="243" t="s">
        <v>41</v>
      </c>
      <c r="O383" s="185">
        <v>0</v>
      </c>
      <c r="P383" s="185">
        <f>O383*H383</f>
        <v>0</v>
      </c>
      <c r="Q383" s="185">
        <v>1.5970000000000002E-2</v>
      </c>
      <c r="R383" s="185">
        <f>Q383*H383</f>
        <v>1.5970000000000002E-2</v>
      </c>
      <c r="S383" s="185">
        <v>0</v>
      </c>
      <c r="T383" s="186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87" t="s">
        <v>222</v>
      </c>
      <c r="AT383" s="187" t="s">
        <v>328</v>
      </c>
      <c r="AU383" s="187" t="s">
        <v>79</v>
      </c>
      <c r="AY383" s="20" t="s">
        <v>146</v>
      </c>
      <c r="BE383" s="188">
        <f>IF(N383="základní",J383,0)</f>
        <v>17490</v>
      </c>
      <c r="BF383" s="188">
        <f>IF(N383="snížená",J383,0)</f>
        <v>0</v>
      </c>
      <c r="BG383" s="188">
        <f>IF(N383="zákl. přenesená",J383,0)</f>
        <v>0</v>
      </c>
      <c r="BH383" s="188">
        <f>IF(N383="sníž. přenesená",J383,0)</f>
        <v>0</v>
      </c>
      <c r="BI383" s="188">
        <f>IF(N383="nulová",J383,0)</f>
        <v>0</v>
      </c>
      <c r="BJ383" s="20" t="s">
        <v>77</v>
      </c>
      <c r="BK383" s="188">
        <f>ROUND(I383*H383,2)</f>
        <v>17490</v>
      </c>
      <c r="BL383" s="20" t="s">
        <v>153</v>
      </c>
      <c r="BM383" s="187" t="s">
        <v>492</v>
      </c>
    </row>
    <row r="384" spans="1:65" s="2" customFormat="1" ht="28.8">
      <c r="A384" s="34"/>
      <c r="B384" s="35"/>
      <c r="C384" s="36"/>
      <c r="D384" s="189" t="s">
        <v>155</v>
      </c>
      <c r="E384" s="36"/>
      <c r="F384" s="190" t="s">
        <v>491</v>
      </c>
      <c r="G384" s="36"/>
      <c r="H384" s="36"/>
      <c r="I384" s="36"/>
      <c r="J384" s="36"/>
      <c r="K384" s="36"/>
      <c r="L384" s="39"/>
      <c r="M384" s="191"/>
      <c r="N384" s="192"/>
      <c r="O384" s="64"/>
      <c r="P384" s="64"/>
      <c r="Q384" s="64"/>
      <c r="R384" s="64"/>
      <c r="S384" s="64"/>
      <c r="T384" s="65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T384" s="20" t="s">
        <v>155</v>
      </c>
      <c r="AU384" s="20" t="s">
        <v>79</v>
      </c>
    </row>
    <row r="385" spans="1:65" s="2" customFormat="1" ht="19.2">
      <c r="A385" s="34"/>
      <c r="B385" s="35"/>
      <c r="C385" s="36"/>
      <c r="D385" s="189" t="s">
        <v>159</v>
      </c>
      <c r="E385" s="36"/>
      <c r="F385" s="195" t="s">
        <v>493</v>
      </c>
      <c r="G385" s="36"/>
      <c r="H385" s="36"/>
      <c r="I385" s="36"/>
      <c r="J385" s="36"/>
      <c r="K385" s="36"/>
      <c r="L385" s="39"/>
      <c r="M385" s="191"/>
      <c r="N385" s="192"/>
      <c r="O385" s="64"/>
      <c r="P385" s="64"/>
      <c r="Q385" s="64"/>
      <c r="R385" s="64"/>
      <c r="S385" s="64"/>
      <c r="T385" s="65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20" t="s">
        <v>159</v>
      </c>
      <c r="AU385" s="20" t="s">
        <v>79</v>
      </c>
    </row>
    <row r="386" spans="1:65" s="2" customFormat="1" ht="24.15" customHeight="1">
      <c r="A386" s="34"/>
      <c r="B386" s="35"/>
      <c r="C386" s="177" t="s">
        <v>494</v>
      </c>
      <c r="D386" s="177" t="s">
        <v>148</v>
      </c>
      <c r="E386" s="178" t="s">
        <v>495</v>
      </c>
      <c r="F386" s="179" t="s">
        <v>496</v>
      </c>
      <c r="G386" s="180" t="s">
        <v>485</v>
      </c>
      <c r="H386" s="181">
        <v>5</v>
      </c>
      <c r="I386" s="182">
        <v>412</v>
      </c>
      <c r="J386" s="182">
        <f>ROUND(I386*H386,2)</f>
        <v>2060</v>
      </c>
      <c r="K386" s="179" t="s">
        <v>152</v>
      </c>
      <c r="L386" s="39"/>
      <c r="M386" s="183" t="s">
        <v>17</v>
      </c>
      <c r="N386" s="184" t="s">
        <v>41</v>
      </c>
      <c r="O386" s="185">
        <v>0.65</v>
      </c>
      <c r="P386" s="185">
        <f>O386*H386</f>
        <v>3.25</v>
      </c>
      <c r="Q386" s="185">
        <v>8.0000000000000004E-4</v>
      </c>
      <c r="R386" s="185">
        <f>Q386*H386</f>
        <v>4.0000000000000001E-3</v>
      </c>
      <c r="S386" s="185">
        <v>0</v>
      </c>
      <c r="T386" s="186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87" t="s">
        <v>153</v>
      </c>
      <c r="AT386" s="187" t="s">
        <v>148</v>
      </c>
      <c r="AU386" s="187" t="s">
        <v>79</v>
      </c>
      <c r="AY386" s="20" t="s">
        <v>146</v>
      </c>
      <c r="BE386" s="188">
        <f>IF(N386="základní",J386,0)</f>
        <v>2060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77</v>
      </c>
      <c r="BK386" s="188">
        <f>ROUND(I386*H386,2)</f>
        <v>2060</v>
      </c>
      <c r="BL386" s="20" t="s">
        <v>153</v>
      </c>
      <c r="BM386" s="187" t="s">
        <v>497</v>
      </c>
    </row>
    <row r="387" spans="1:65" s="2" customFormat="1" ht="10.199999999999999">
      <c r="A387" s="34"/>
      <c r="B387" s="35"/>
      <c r="C387" s="36"/>
      <c r="D387" s="189" t="s">
        <v>155</v>
      </c>
      <c r="E387" s="36"/>
      <c r="F387" s="190" t="s">
        <v>498</v>
      </c>
      <c r="G387" s="36"/>
      <c r="H387" s="36"/>
      <c r="I387" s="36"/>
      <c r="J387" s="36"/>
      <c r="K387" s="36"/>
      <c r="L387" s="39"/>
      <c r="M387" s="191"/>
      <c r="N387" s="192"/>
      <c r="O387" s="64"/>
      <c r="P387" s="64"/>
      <c r="Q387" s="64"/>
      <c r="R387" s="64"/>
      <c r="S387" s="64"/>
      <c r="T387" s="65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T387" s="20" t="s">
        <v>155</v>
      </c>
      <c r="AU387" s="20" t="s">
        <v>79</v>
      </c>
    </row>
    <row r="388" spans="1:65" s="2" customFormat="1" ht="10.199999999999999">
      <c r="A388" s="34"/>
      <c r="B388" s="35"/>
      <c r="C388" s="36"/>
      <c r="D388" s="193" t="s">
        <v>157</v>
      </c>
      <c r="E388" s="36"/>
      <c r="F388" s="194" t="s">
        <v>499</v>
      </c>
      <c r="G388" s="36"/>
      <c r="H388" s="36"/>
      <c r="I388" s="36"/>
      <c r="J388" s="36"/>
      <c r="K388" s="36"/>
      <c r="L388" s="39"/>
      <c r="M388" s="191"/>
      <c r="N388" s="192"/>
      <c r="O388" s="64"/>
      <c r="P388" s="64"/>
      <c r="Q388" s="64"/>
      <c r="R388" s="64"/>
      <c r="S388" s="64"/>
      <c r="T388" s="65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20" t="s">
        <v>157</v>
      </c>
      <c r="AU388" s="20" t="s">
        <v>79</v>
      </c>
    </row>
    <row r="389" spans="1:65" s="14" customFormat="1" ht="10.199999999999999">
      <c r="B389" s="205"/>
      <c r="C389" s="206"/>
      <c r="D389" s="189" t="s">
        <v>161</v>
      </c>
      <c r="E389" s="207" t="s">
        <v>17</v>
      </c>
      <c r="F389" s="208" t="s">
        <v>500</v>
      </c>
      <c r="G389" s="206"/>
      <c r="H389" s="209">
        <v>5</v>
      </c>
      <c r="I389" s="206"/>
      <c r="J389" s="206"/>
      <c r="K389" s="206"/>
      <c r="L389" s="210"/>
      <c r="M389" s="211"/>
      <c r="N389" s="212"/>
      <c r="O389" s="212"/>
      <c r="P389" s="212"/>
      <c r="Q389" s="212"/>
      <c r="R389" s="212"/>
      <c r="S389" s="212"/>
      <c r="T389" s="213"/>
      <c r="AT389" s="214" t="s">
        <v>161</v>
      </c>
      <c r="AU389" s="214" t="s">
        <v>79</v>
      </c>
      <c r="AV389" s="14" t="s">
        <v>79</v>
      </c>
      <c r="AW389" s="14" t="s">
        <v>31</v>
      </c>
      <c r="AX389" s="14" t="s">
        <v>77</v>
      </c>
      <c r="AY389" s="214" t="s">
        <v>146</v>
      </c>
    </row>
    <row r="390" spans="1:65" s="2" customFormat="1" ht="24.15" customHeight="1">
      <c r="A390" s="34"/>
      <c r="B390" s="35"/>
      <c r="C390" s="235" t="s">
        <v>501</v>
      </c>
      <c r="D390" s="235" t="s">
        <v>328</v>
      </c>
      <c r="E390" s="236" t="s">
        <v>502</v>
      </c>
      <c r="F390" s="237" t="s">
        <v>503</v>
      </c>
      <c r="G390" s="238" t="s">
        <v>485</v>
      </c>
      <c r="H390" s="239">
        <v>5</v>
      </c>
      <c r="I390" s="240">
        <v>8870</v>
      </c>
      <c r="J390" s="240">
        <f>ROUND(I390*H390,2)</f>
        <v>44350</v>
      </c>
      <c r="K390" s="237" t="s">
        <v>17</v>
      </c>
      <c r="L390" s="241"/>
      <c r="M390" s="242" t="s">
        <v>17</v>
      </c>
      <c r="N390" s="243" t="s">
        <v>41</v>
      </c>
      <c r="O390" s="185">
        <v>0</v>
      </c>
      <c r="P390" s="185">
        <f>O390*H390</f>
        <v>0</v>
      </c>
      <c r="Q390" s="185">
        <v>1.4500000000000001E-2</v>
      </c>
      <c r="R390" s="185">
        <f>Q390*H390</f>
        <v>7.2500000000000009E-2</v>
      </c>
      <c r="S390" s="185">
        <v>0</v>
      </c>
      <c r="T390" s="186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87" t="s">
        <v>222</v>
      </c>
      <c r="AT390" s="187" t="s">
        <v>328</v>
      </c>
      <c r="AU390" s="187" t="s">
        <v>79</v>
      </c>
      <c r="AY390" s="20" t="s">
        <v>146</v>
      </c>
      <c r="BE390" s="188">
        <f>IF(N390="základní",J390,0)</f>
        <v>44350</v>
      </c>
      <c r="BF390" s="188">
        <f>IF(N390="snížená",J390,0)</f>
        <v>0</v>
      </c>
      <c r="BG390" s="188">
        <f>IF(N390="zákl. přenesená",J390,0)</f>
        <v>0</v>
      </c>
      <c r="BH390" s="188">
        <f>IF(N390="sníž. přenesená",J390,0)</f>
        <v>0</v>
      </c>
      <c r="BI390" s="188">
        <f>IF(N390="nulová",J390,0)</f>
        <v>0</v>
      </c>
      <c r="BJ390" s="20" t="s">
        <v>77</v>
      </c>
      <c r="BK390" s="188">
        <f>ROUND(I390*H390,2)</f>
        <v>44350</v>
      </c>
      <c r="BL390" s="20" t="s">
        <v>153</v>
      </c>
      <c r="BM390" s="187" t="s">
        <v>504</v>
      </c>
    </row>
    <row r="391" spans="1:65" s="2" customFormat="1" ht="19.2">
      <c r="A391" s="34"/>
      <c r="B391" s="35"/>
      <c r="C391" s="36"/>
      <c r="D391" s="189" t="s">
        <v>155</v>
      </c>
      <c r="E391" s="36"/>
      <c r="F391" s="190" t="s">
        <v>505</v>
      </c>
      <c r="G391" s="36"/>
      <c r="H391" s="36"/>
      <c r="I391" s="36"/>
      <c r="J391" s="36"/>
      <c r="K391" s="36"/>
      <c r="L391" s="39"/>
      <c r="M391" s="191"/>
      <c r="N391" s="192"/>
      <c r="O391" s="64"/>
      <c r="P391" s="64"/>
      <c r="Q391" s="64"/>
      <c r="R391" s="64"/>
      <c r="S391" s="64"/>
      <c r="T391" s="65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T391" s="20" t="s">
        <v>155</v>
      </c>
      <c r="AU391" s="20" t="s">
        <v>79</v>
      </c>
    </row>
    <row r="392" spans="1:65" s="2" customFormat="1" ht="38.4">
      <c r="A392" s="34"/>
      <c r="B392" s="35"/>
      <c r="C392" s="36"/>
      <c r="D392" s="189" t="s">
        <v>159</v>
      </c>
      <c r="E392" s="36"/>
      <c r="F392" s="195" t="s">
        <v>506</v>
      </c>
      <c r="G392" s="36"/>
      <c r="H392" s="36"/>
      <c r="I392" s="36"/>
      <c r="J392" s="36"/>
      <c r="K392" s="36"/>
      <c r="L392" s="39"/>
      <c r="M392" s="191"/>
      <c r="N392" s="192"/>
      <c r="O392" s="64"/>
      <c r="P392" s="64"/>
      <c r="Q392" s="64"/>
      <c r="R392" s="64"/>
      <c r="S392" s="64"/>
      <c r="T392" s="65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20" t="s">
        <v>159</v>
      </c>
      <c r="AU392" s="20" t="s">
        <v>79</v>
      </c>
    </row>
    <row r="393" spans="1:65" s="14" customFormat="1" ht="10.199999999999999">
      <c r="B393" s="205"/>
      <c r="C393" s="206"/>
      <c r="D393" s="189" t="s">
        <v>161</v>
      </c>
      <c r="E393" s="207" t="s">
        <v>17</v>
      </c>
      <c r="F393" s="208" t="s">
        <v>195</v>
      </c>
      <c r="G393" s="206"/>
      <c r="H393" s="209">
        <v>5</v>
      </c>
      <c r="I393" s="206"/>
      <c r="J393" s="206"/>
      <c r="K393" s="206"/>
      <c r="L393" s="210"/>
      <c r="M393" s="211"/>
      <c r="N393" s="212"/>
      <c r="O393" s="212"/>
      <c r="P393" s="212"/>
      <c r="Q393" s="212"/>
      <c r="R393" s="212"/>
      <c r="S393" s="212"/>
      <c r="T393" s="213"/>
      <c r="AT393" s="214" t="s">
        <v>161</v>
      </c>
      <c r="AU393" s="214" t="s">
        <v>79</v>
      </c>
      <c r="AV393" s="14" t="s">
        <v>79</v>
      </c>
      <c r="AW393" s="14" t="s">
        <v>31</v>
      </c>
      <c r="AX393" s="14" t="s">
        <v>77</v>
      </c>
      <c r="AY393" s="214" t="s">
        <v>146</v>
      </c>
    </row>
    <row r="394" spans="1:65" s="2" customFormat="1" ht="24.15" customHeight="1">
      <c r="A394" s="34"/>
      <c r="B394" s="35"/>
      <c r="C394" s="177" t="s">
        <v>507</v>
      </c>
      <c r="D394" s="177" t="s">
        <v>148</v>
      </c>
      <c r="E394" s="178" t="s">
        <v>508</v>
      </c>
      <c r="F394" s="179" t="s">
        <v>509</v>
      </c>
      <c r="G394" s="180" t="s">
        <v>485</v>
      </c>
      <c r="H394" s="181">
        <v>3</v>
      </c>
      <c r="I394" s="182">
        <v>510</v>
      </c>
      <c r="J394" s="182">
        <f>ROUND(I394*H394,2)</f>
        <v>1530</v>
      </c>
      <c r="K394" s="179" t="s">
        <v>152</v>
      </c>
      <c r="L394" s="39"/>
      <c r="M394" s="183" t="s">
        <v>17</v>
      </c>
      <c r="N394" s="184" t="s">
        <v>41</v>
      </c>
      <c r="O394" s="185">
        <v>0.85</v>
      </c>
      <c r="P394" s="185">
        <f>O394*H394</f>
        <v>2.5499999999999998</v>
      </c>
      <c r="Q394" s="185">
        <v>1E-3</v>
      </c>
      <c r="R394" s="185">
        <f>Q394*H394</f>
        <v>3.0000000000000001E-3</v>
      </c>
      <c r="S394" s="185">
        <v>0</v>
      </c>
      <c r="T394" s="186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87" t="s">
        <v>153</v>
      </c>
      <c r="AT394" s="187" t="s">
        <v>148</v>
      </c>
      <c r="AU394" s="187" t="s">
        <v>79</v>
      </c>
      <c r="AY394" s="20" t="s">
        <v>146</v>
      </c>
      <c r="BE394" s="188">
        <f>IF(N394="základní",J394,0)</f>
        <v>1530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77</v>
      </c>
      <c r="BK394" s="188">
        <f>ROUND(I394*H394,2)</f>
        <v>1530</v>
      </c>
      <c r="BL394" s="20" t="s">
        <v>153</v>
      </c>
      <c r="BM394" s="187" t="s">
        <v>510</v>
      </c>
    </row>
    <row r="395" spans="1:65" s="2" customFormat="1" ht="10.199999999999999">
      <c r="A395" s="34"/>
      <c r="B395" s="35"/>
      <c r="C395" s="36"/>
      <c r="D395" s="189" t="s">
        <v>155</v>
      </c>
      <c r="E395" s="36"/>
      <c r="F395" s="190" t="s">
        <v>511</v>
      </c>
      <c r="G395" s="36"/>
      <c r="H395" s="36"/>
      <c r="I395" s="36"/>
      <c r="J395" s="36"/>
      <c r="K395" s="36"/>
      <c r="L395" s="39"/>
      <c r="M395" s="191"/>
      <c r="N395" s="192"/>
      <c r="O395" s="64"/>
      <c r="P395" s="64"/>
      <c r="Q395" s="64"/>
      <c r="R395" s="64"/>
      <c r="S395" s="64"/>
      <c r="T395" s="65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T395" s="20" t="s">
        <v>155</v>
      </c>
      <c r="AU395" s="20" t="s">
        <v>79</v>
      </c>
    </row>
    <row r="396" spans="1:65" s="2" customFormat="1" ht="10.199999999999999">
      <c r="A396" s="34"/>
      <c r="B396" s="35"/>
      <c r="C396" s="36"/>
      <c r="D396" s="193" t="s">
        <v>157</v>
      </c>
      <c r="E396" s="36"/>
      <c r="F396" s="194" t="s">
        <v>512</v>
      </c>
      <c r="G396" s="36"/>
      <c r="H396" s="36"/>
      <c r="I396" s="36"/>
      <c r="J396" s="36"/>
      <c r="K396" s="36"/>
      <c r="L396" s="39"/>
      <c r="M396" s="191"/>
      <c r="N396" s="192"/>
      <c r="O396" s="64"/>
      <c r="P396" s="64"/>
      <c r="Q396" s="64"/>
      <c r="R396" s="64"/>
      <c r="S396" s="64"/>
      <c r="T396" s="65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20" t="s">
        <v>157</v>
      </c>
      <c r="AU396" s="20" t="s">
        <v>79</v>
      </c>
    </row>
    <row r="397" spans="1:65" s="14" customFormat="1" ht="10.199999999999999">
      <c r="B397" s="205"/>
      <c r="C397" s="206"/>
      <c r="D397" s="189" t="s">
        <v>161</v>
      </c>
      <c r="E397" s="207" t="s">
        <v>17</v>
      </c>
      <c r="F397" s="208" t="s">
        <v>513</v>
      </c>
      <c r="G397" s="206"/>
      <c r="H397" s="209">
        <v>3</v>
      </c>
      <c r="I397" s="206"/>
      <c r="J397" s="206"/>
      <c r="K397" s="206"/>
      <c r="L397" s="210"/>
      <c r="M397" s="211"/>
      <c r="N397" s="212"/>
      <c r="O397" s="212"/>
      <c r="P397" s="212"/>
      <c r="Q397" s="212"/>
      <c r="R397" s="212"/>
      <c r="S397" s="212"/>
      <c r="T397" s="213"/>
      <c r="AT397" s="214" t="s">
        <v>161</v>
      </c>
      <c r="AU397" s="214" t="s">
        <v>79</v>
      </c>
      <c r="AV397" s="14" t="s">
        <v>79</v>
      </c>
      <c r="AW397" s="14" t="s">
        <v>31</v>
      </c>
      <c r="AX397" s="14" t="s">
        <v>77</v>
      </c>
      <c r="AY397" s="214" t="s">
        <v>146</v>
      </c>
    </row>
    <row r="398" spans="1:65" s="2" customFormat="1" ht="37.799999999999997" customHeight="1">
      <c r="A398" s="34"/>
      <c r="B398" s="35"/>
      <c r="C398" s="235" t="s">
        <v>514</v>
      </c>
      <c r="D398" s="235" t="s">
        <v>328</v>
      </c>
      <c r="E398" s="236" t="s">
        <v>515</v>
      </c>
      <c r="F398" s="237" t="s">
        <v>516</v>
      </c>
      <c r="G398" s="238" t="s">
        <v>485</v>
      </c>
      <c r="H398" s="239">
        <v>3</v>
      </c>
      <c r="I398" s="240">
        <v>6800</v>
      </c>
      <c r="J398" s="240">
        <f>ROUND(I398*H398,2)</f>
        <v>20400</v>
      </c>
      <c r="K398" s="237" t="s">
        <v>17</v>
      </c>
      <c r="L398" s="241"/>
      <c r="M398" s="242" t="s">
        <v>17</v>
      </c>
      <c r="N398" s="243" t="s">
        <v>41</v>
      </c>
      <c r="O398" s="185">
        <v>0</v>
      </c>
      <c r="P398" s="185">
        <f>O398*H398</f>
        <v>0</v>
      </c>
      <c r="Q398" s="185">
        <v>0</v>
      </c>
      <c r="R398" s="185">
        <f>Q398*H398</f>
        <v>0</v>
      </c>
      <c r="S398" s="185">
        <v>0</v>
      </c>
      <c r="T398" s="186">
        <f>S398*H398</f>
        <v>0</v>
      </c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R398" s="187" t="s">
        <v>222</v>
      </c>
      <c r="AT398" s="187" t="s">
        <v>328</v>
      </c>
      <c r="AU398" s="187" t="s">
        <v>79</v>
      </c>
      <c r="AY398" s="20" t="s">
        <v>146</v>
      </c>
      <c r="BE398" s="188">
        <f>IF(N398="základní",J398,0)</f>
        <v>20400</v>
      </c>
      <c r="BF398" s="188">
        <f>IF(N398="snížená",J398,0)</f>
        <v>0</v>
      </c>
      <c r="BG398" s="188">
        <f>IF(N398="zákl. přenesená",J398,0)</f>
        <v>0</v>
      </c>
      <c r="BH398" s="188">
        <f>IF(N398="sníž. přenesená",J398,0)</f>
        <v>0</v>
      </c>
      <c r="BI398" s="188">
        <f>IF(N398="nulová",J398,0)</f>
        <v>0</v>
      </c>
      <c r="BJ398" s="20" t="s">
        <v>77</v>
      </c>
      <c r="BK398" s="188">
        <f>ROUND(I398*H398,2)</f>
        <v>20400</v>
      </c>
      <c r="BL398" s="20" t="s">
        <v>153</v>
      </c>
      <c r="BM398" s="187" t="s">
        <v>517</v>
      </c>
    </row>
    <row r="399" spans="1:65" s="2" customFormat="1" ht="28.8">
      <c r="A399" s="34"/>
      <c r="B399" s="35"/>
      <c r="C399" s="36"/>
      <c r="D399" s="189" t="s">
        <v>155</v>
      </c>
      <c r="E399" s="36"/>
      <c r="F399" s="190" t="s">
        <v>516</v>
      </c>
      <c r="G399" s="36"/>
      <c r="H399" s="36"/>
      <c r="I399" s="36"/>
      <c r="J399" s="36"/>
      <c r="K399" s="36"/>
      <c r="L399" s="39"/>
      <c r="M399" s="191"/>
      <c r="N399" s="192"/>
      <c r="O399" s="64"/>
      <c r="P399" s="64"/>
      <c r="Q399" s="64"/>
      <c r="R399" s="64"/>
      <c r="S399" s="64"/>
      <c r="T399" s="65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T399" s="20" t="s">
        <v>155</v>
      </c>
      <c r="AU399" s="20" t="s">
        <v>79</v>
      </c>
    </row>
    <row r="400" spans="1:65" s="2" customFormat="1" ht="19.2">
      <c r="A400" s="34"/>
      <c r="B400" s="35"/>
      <c r="C400" s="36"/>
      <c r="D400" s="189" t="s">
        <v>159</v>
      </c>
      <c r="E400" s="36"/>
      <c r="F400" s="195" t="s">
        <v>518</v>
      </c>
      <c r="G400" s="36"/>
      <c r="H400" s="36"/>
      <c r="I400" s="36"/>
      <c r="J400" s="36"/>
      <c r="K400" s="36"/>
      <c r="L400" s="39"/>
      <c r="M400" s="191"/>
      <c r="N400" s="192"/>
      <c r="O400" s="64"/>
      <c r="P400" s="64"/>
      <c r="Q400" s="64"/>
      <c r="R400" s="64"/>
      <c r="S400" s="64"/>
      <c r="T400" s="65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20" t="s">
        <v>159</v>
      </c>
      <c r="AU400" s="20" t="s">
        <v>79</v>
      </c>
    </row>
    <row r="401" spans="1:65" s="14" customFormat="1" ht="10.199999999999999">
      <c r="B401" s="205"/>
      <c r="C401" s="206"/>
      <c r="D401" s="189" t="s">
        <v>161</v>
      </c>
      <c r="E401" s="207" t="s">
        <v>17</v>
      </c>
      <c r="F401" s="208" t="s">
        <v>513</v>
      </c>
      <c r="G401" s="206"/>
      <c r="H401" s="209">
        <v>3</v>
      </c>
      <c r="I401" s="206"/>
      <c r="J401" s="206"/>
      <c r="K401" s="206"/>
      <c r="L401" s="210"/>
      <c r="M401" s="211"/>
      <c r="N401" s="212"/>
      <c r="O401" s="212"/>
      <c r="P401" s="212"/>
      <c r="Q401" s="212"/>
      <c r="R401" s="212"/>
      <c r="S401" s="212"/>
      <c r="T401" s="213"/>
      <c r="AT401" s="214" t="s">
        <v>161</v>
      </c>
      <c r="AU401" s="214" t="s">
        <v>79</v>
      </c>
      <c r="AV401" s="14" t="s">
        <v>79</v>
      </c>
      <c r="AW401" s="14" t="s">
        <v>31</v>
      </c>
      <c r="AX401" s="14" t="s">
        <v>77</v>
      </c>
      <c r="AY401" s="214" t="s">
        <v>146</v>
      </c>
    </row>
    <row r="402" spans="1:65" s="2" customFormat="1" ht="16.5" customHeight="1">
      <c r="A402" s="34"/>
      <c r="B402" s="35"/>
      <c r="C402" s="177" t="s">
        <v>519</v>
      </c>
      <c r="D402" s="177" t="s">
        <v>148</v>
      </c>
      <c r="E402" s="178" t="s">
        <v>520</v>
      </c>
      <c r="F402" s="179" t="s">
        <v>17</v>
      </c>
      <c r="G402" s="180" t="s">
        <v>485</v>
      </c>
      <c r="H402" s="181">
        <v>1</v>
      </c>
      <c r="I402" s="182">
        <v>2500</v>
      </c>
      <c r="J402" s="182">
        <f>ROUND(I402*H402,2)</f>
        <v>2500</v>
      </c>
      <c r="K402" s="179" t="s">
        <v>17</v>
      </c>
      <c r="L402" s="39"/>
      <c r="M402" s="183" t="s">
        <v>17</v>
      </c>
      <c r="N402" s="184" t="s">
        <v>41</v>
      </c>
      <c r="O402" s="185">
        <v>0</v>
      </c>
      <c r="P402" s="185">
        <f>O402*H402</f>
        <v>0</v>
      </c>
      <c r="Q402" s="185">
        <v>0</v>
      </c>
      <c r="R402" s="185">
        <f>Q402*H402</f>
        <v>0</v>
      </c>
      <c r="S402" s="185">
        <v>0</v>
      </c>
      <c r="T402" s="186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87" t="s">
        <v>153</v>
      </c>
      <c r="AT402" s="187" t="s">
        <v>148</v>
      </c>
      <c r="AU402" s="187" t="s">
        <v>79</v>
      </c>
      <c r="AY402" s="20" t="s">
        <v>146</v>
      </c>
      <c r="BE402" s="188">
        <f>IF(N402="základní",J402,0)</f>
        <v>2500</v>
      </c>
      <c r="BF402" s="188">
        <f>IF(N402="snížená",J402,0)</f>
        <v>0</v>
      </c>
      <c r="BG402" s="188">
        <f>IF(N402="zákl. přenesená",J402,0)</f>
        <v>0</v>
      </c>
      <c r="BH402" s="188">
        <f>IF(N402="sníž. přenesená",J402,0)</f>
        <v>0</v>
      </c>
      <c r="BI402" s="188">
        <f>IF(N402="nulová",J402,0)</f>
        <v>0</v>
      </c>
      <c r="BJ402" s="20" t="s">
        <v>77</v>
      </c>
      <c r="BK402" s="188">
        <f>ROUND(I402*H402,2)</f>
        <v>2500</v>
      </c>
      <c r="BL402" s="20" t="s">
        <v>153</v>
      </c>
      <c r="BM402" s="187" t="s">
        <v>521</v>
      </c>
    </row>
    <row r="403" spans="1:65" s="2" customFormat="1" ht="10.199999999999999">
      <c r="A403" s="34"/>
      <c r="B403" s="35"/>
      <c r="C403" s="36"/>
      <c r="D403" s="189" t="s">
        <v>155</v>
      </c>
      <c r="E403" s="36"/>
      <c r="F403" s="190" t="s">
        <v>522</v>
      </c>
      <c r="G403" s="36"/>
      <c r="H403" s="36"/>
      <c r="I403" s="36"/>
      <c r="J403" s="36"/>
      <c r="K403" s="36"/>
      <c r="L403" s="39"/>
      <c r="M403" s="191"/>
      <c r="N403" s="192"/>
      <c r="O403" s="64"/>
      <c r="P403" s="64"/>
      <c r="Q403" s="64"/>
      <c r="R403" s="64"/>
      <c r="S403" s="64"/>
      <c r="T403" s="65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T403" s="20" t="s">
        <v>155</v>
      </c>
      <c r="AU403" s="20" t="s">
        <v>79</v>
      </c>
    </row>
    <row r="404" spans="1:65" s="14" customFormat="1" ht="10.199999999999999">
      <c r="B404" s="205"/>
      <c r="C404" s="206"/>
      <c r="D404" s="189" t="s">
        <v>161</v>
      </c>
      <c r="E404" s="207" t="s">
        <v>17</v>
      </c>
      <c r="F404" s="208" t="s">
        <v>523</v>
      </c>
      <c r="G404" s="206"/>
      <c r="H404" s="209">
        <v>1</v>
      </c>
      <c r="I404" s="206"/>
      <c r="J404" s="206"/>
      <c r="K404" s="206"/>
      <c r="L404" s="210"/>
      <c r="M404" s="211"/>
      <c r="N404" s="212"/>
      <c r="O404" s="212"/>
      <c r="P404" s="212"/>
      <c r="Q404" s="212"/>
      <c r="R404" s="212"/>
      <c r="S404" s="212"/>
      <c r="T404" s="213"/>
      <c r="AT404" s="214" t="s">
        <v>161</v>
      </c>
      <c r="AU404" s="214" t="s">
        <v>79</v>
      </c>
      <c r="AV404" s="14" t="s">
        <v>79</v>
      </c>
      <c r="AW404" s="14" t="s">
        <v>31</v>
      </c>
      <c r="AX404" s="14" t="s">
        <v>77</v>
      </c>
      <c r="AY404" s="214" t="s">
        <v>146</v>
      </c>
    </row>
    <row r="405" spans="1:65" s="12" customFormat="1" ht="22.8" customHeight="1">
      <c r="B405" s="162"/>
      <c r="C405" s="163"/>
      <c r="D405" s="164" t="s">
        <v>69</v>
      </c>
      <c r="E405" s="175" t="s">
        <v>524</v>
      </c>
      <c r="F405" s="175" t="s">
        <v>525</v>
      </c>
      <c r="G405" s="163"/>
      <c r="H405" s="163"/>
      <c r="I405" s="163"/>
      <c r="J405" s="176">
        <f>BK405</f>
        <v>13288.8</v>
      </c>
      <c r="K405" s="163"/>
      <c r="L405" s="167"/>
      <c r="M405" s="168"/>
      <c r="N405" s="169"/>
      <c r="O405" s="169"/>
      <c r="P405" s="170">
        <f>SUM(P406:P408)</f>
        <v>17.541216000000002</v>
      </c>
      <c r="Q405" s="169"/>
      <c r="R405" s="170">
        <f>SUM(R406:R408)</f>
        <v>0</v>
      </c>
      <c r="S405" s="169"/>
      <c r="T405" s="171">
        <f>SUM(T406:T408)</f>
        <v>0</v>
      </c>
      <c r="AR405" s="172" t="s">
        <v>77</v>
      </c>
      <c r="AT405" s="173" t="s">
        <v>69</v>
      </c>
      <c r="AU405" s="173" t="s">
        <v>77</v>
      </c>
      <c r="AY405" s="172" t="s">
        <v>146</v>
      </c>
      <c r="BK405" s="174">
        <f>SUM(BK406:BK408)</f>
        <v>13288.8</v>
      </c>
    </row>
    <row r="406" spans="1:65" s="2" customFormat="1" ht="16.5" customHeight="1">
      <c r="A406" s="34"/>
      <c r="B406" s="35"/>
      <c r="C406" s="177" t="s">
        <v>526</v>
      </c>
      <c r="D406" s="177" t="s">
        <v>148</v>
      </c>
      <c r="E406" s="178" t="s">
        <v>527</v>
      </c>
      <c r="F406" s="179" t="s">
        <v>528</v>
      </c>
      <c r="G406" s="180" t="s">
        <v>217</v>
      </c>
      <c r="H406" s="181">
        <v>132.88800000000001</v>
      </c>
      <c r="I406" s="182">
        <v>100</v>
      </c>
      <c r="J406" s="182">
        <f>ROUND(I406*H406,2)</f>
        <v>13288.8</v>
      </c>
      <c r="K406" s="179" t="s">
        <v>152</v>
      </c>
      <c r="L406" s="39"/>
      <c r="M406" s="183" t="s">
        <v>17</v>
      </c>
      <c r="N406" s="184" t="s">
        <v>41</v>
      </c>
      <c r="O406" s="185">
        <v>0.13200000000000001</v>
      </c>
      <c r="P406" s="185">
        <f>O406*H406</f>
        <v>17.541216000000002</v>
      </c>
      <c r="Q406" s="185">
        <v>0</v>
      </c>
      <c r="R406" s="185">
        <f>Q406*H406</f>
        <v>0</v>
      </c>
      <c r="S406" s="185">
        <v>0</v>
      </c>
      <c r="T406" s="186">
        <f>S406*H406</f>
        <v>0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187" t="s">
        <v>153</v>
      </c>
      <c r="AT406" s="187" t="s">
        <v>148</v>
      </c>
      <c r="AU406" s="187" t="s">
        <v>79</v>
      </c>
      <c r="AY406" s="20" t="s">
        <v>146</v>
      </c>
      <c r="BE406" s="188">
        <f>IF(N406="základní",J406,0)</f>
        <v>13288.8</v>
      </c>
      <c r="BF406" s="188">
        <f>IF(N406="snížená",J406,0)</f>
        <v>0</v>
      </c>
      <c r="BG406" s="188">
        <f>IF(N406="zákl. přenesená",J406,0)</f>
        <v>0</v>
      </c>
      <c r="BH406" s="188">
        <f>IF(N406="sníž. přenesená",J406,0)</f>
        <v>0</v>
      </c>
      <c r="BI406" s="188">
        <f>IF(N406="nulová",J406,0)</f>
        <v>0</v>
      </c>
      <c r="BJ406" s="20" t="s">
        <v>77</v>
      </c>
      <c r="BK406" s="188">
        <f>ROUND(I406*H406,2)</f>
        <v>13288.8</v>
      </c>
      <c r="BL406" s="20" t="s">
        <v>153</v>
      </c>
      <c r="BM406" s="187" t="s">
        <v>529</v>
      </c>
    </row>
    <row r="407" spans="1:65" s="2" customFormat="1" ht="19.2">
      <c r="A407" s="34"/>
      <c r="B407" s="35"/>
      <c r="C407" s="36"/>
      <c r="D407" s="189" t="s">
        <v>155</v>
      </c>
      <c r="E407" s="36"/>
      <c r="F407" s="190" t="s">
        <v>530</v>
      </c>
      <c r="G407" s="36"/>
      <c r="H407" s="36"/>
      <c r="I407" s="36"/>
      <c r="J407" s="36"/>
      <c r="K407" s="36"/>
      <c r="L407" s="39"/>
      <c r="M407" s="191"/>
      <c r="N407" s="192"/>
      <c r="O407" s="64"/>
      <c r="P407" s="64"/>
      <c r="Q407" s="64"/>
      <c r="R407" s="64"/>
      <c r="S407" s="64"/>
      <c r="T407" s="65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T407" s="20" t="s">
        <v>155</v>
      </c>
      <c r="AU407" s="20" t="s">
        <v>79</v>
      </c>
    </row>
    <row r="408" spans="1:65" s="2" customFormat="1" ht="10.199999999999999">
      <c r="A408" s="34"/>
      <c r="B408" s="35"/>
      <c r="C408" s="36"/>
      <c r="D408" s="193" t="s">
        <v>157</v>
      </c>
      <c r="E408" s="36"/>
      <c r="F408" s="194" t="s">
        <v>531</v>
      </c>
      <c r="G408" s="36"/>
      <c r="H408" s="36"/>
      <c r="I408" s="36"/>
      <c r="J408" s="36"/>
      <c r="K408" s="36"/>
      <c r="L408" s="39"/>
      <c r="M408" s="191"/>
      <c r="N408" s="192"/>
      <c r="O408" s="64"/>
      <c r="P408" s="64"/>
      <c r="Q408" s="64"/>
      <c r="R408" s="64"/>
      <c r="S408" s="64"/>
      <c r="T408" s="65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20" t="s">
        <v>157</v>
      </c>
      <c r="AU408" s="20" t="s">
        <v>79</v>
      </c>
    </row>
    <row r="409" spans="1:65" s="12" customFormat="1" ht="25.95" customHeight="1">
      <c r="B409" s="162"/>
      <c r="C409" s="163"/>
      <c r="D409" s="164" t="s">
        <v>69</v>
      </c>
      <c r="E409" s="165" t="s">
        <v>532</v>
      </c>
      <c r="F409" s="165" t="s">
        <v>533</v>
      </c>
      <c r="G409" s="163"/>
      <c r="H409" s="163"/>
      <c r="I409" s="163"/>
      <c r="J409" s="166">
        <f>BK409</f>
        <v>370164.09000000008</v>
      </c>
      <c r="K409" s="163"/>
      <c r="L409" s="167"/>
      <c r="M409" s="168"/>
      <c r="N409" s="169"/>
      <c r="O409" s="169"/>
      <c r="P409" s="170">
        <f>P410+P418+P513+P530+P545+P554</f>
        <v>244.08957699999999</v>
      </c>
      <c r="Q409" s="169"/>
      <c r="R409" s="170">
        <f>R410+R418+R513+R530+R545+R554</f>
        <v>5.75482534</v>
      </c>
      <c r="S409" s="169"/>
      <c r="T409" s="171">
        <f>T410+T418+T513+T530+T545+T554</f>
        <v>0</v>
      </c>
      <c r="AR409" s="172" t="s">
        <v>79</v>
      </c>
      <c r="AT409" s="173" t="s">
        <v>69</v>
      </c>
      <c r="AU409" s="173" t="s">
        <v>70</v>
      </c>
      <c r="AY409" s="172" t="s">
        <v>146</v>
      </c>
      <c r="BK409" s="174">
        <f>BK410+BK418+BK513+BK530+BK545+BK554</f>
        <v>370164.09000000008</v>
      </c>
    </row>
    <row r="410" spans="1:65" s="12" customFormat="1" ht="22.8" customHeight="1">
      <c r="B410" s="162"/>
      <c r="C410" s="163"/>
      <c r="D410" s="164" t="s">
        <v>69</v>
      </c>
      <c r="E410" s="175" t="s">
        <v>534</v>
      </c>
      <c r="F410" s="175" t="s">
        <v>535</v>
      </c>
      <c r="G410" s="163"/>
      <c r="H410" s="163"/>
      <c r="I410" s="163"/>
      <c r="J410" s="176">
        <f>BK410</f>
        <v>915.08</v>
      </c>
      <c r="K410" s="163"/>
      <c r="L410" s="167"/>
      <c r="M410" s="168"/>
      <c r="N410" s="169"/>
      <c r="O410" s="169"/>
      <c r="P410" s="170">
        <f>SUM(P411:P417)</f>
        <v>0.73199999999999998</v>
      </c>
      <c r="Q410" s="169"/>
      <c r="R410" s="170">
        <f>SUM(R411:R417)</f>
        <v>2.4000000000000002E-3</v>
      </c>
      <c r="S410" s="169"/>
      <c r="T410" s="171">
        <f>SUM(T411:T417)</f>
        <v>0</v>
      </c>
      <c r="AR410" s="172" t="s">
        <v>79</v>
      </c>
      <c r="AT410" s="173" t="s">
        <v>69</v>
      </c>
      <c r="AU410" s="173" t="s">
        <v>77</v>
      </c>
      <c r="AY410" s="172" t="s">
        <v>146</v>
      </c>
      <c r="BK410" s="174">
        <f>SUM(BK411:BK417)</f>
        <v>915.08</v>
      </c>
    </row>
    <row r="411" spans="1:65" s="2" customFormat="1" ht="24.15" customHeight="1">
      <c r="A411" s="34"/>
      <c r="B411" s="35"/>
      <c r="C411" s="177" t="s">
        <v>536</v>
      </c>
      <c r="D411" s="177" t="s">
        <v>148</v>
      </c>
      <c r="E411" s="178" t="s">
        <v>537</v>
      </c>
      <c r="F411" s="179" t="s">
        <v>538</v>
      </c>
      <c r="G411" s="180" t="s">
        <v>151</v>
      </c>
      <c r="H411" s="181">
        <v>6</v>
      </c>
      <c r="I411" s="182">
        <v>148</v>
      </c>
      <c r="J411" s="182">
        <f>ROUND(I411*H411,2)</f>
        <v>888</v>
      </c>
      <c r="K411" s="179" t="s">
        <v>152</v>
      </c>
      <c r="L411" s="39"/>
      <c r="M411" s="183" t="s">
        <v>17</v>
      </c>
      <c r="N411" s="184" t="s">
        <v>41</v>
      </c>
      <c r="O411" s="185">
        <v>0.122</v>
      </c>
      <c r="P411" s="185">
        <f>O411*H411</f>
        <v>0.73199999999999998</v>
      </c>
      <c r="Q411" s="185">
        <v>4.0000000000000002E-4</v>
      </c>
      <c r="R411" s="185">
        <f>Q411*H411</f>
        <v>2.4000000000000002E-3</v>
      </c>
      <c r="S411" s="185">
        <v>0</v>
      </c>
      <c r="T411" s="186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7" t="s">
        <v>295</v>
      </c>
      <c r="AT411" s="187" t="s">
        <v>148</v>
      </c>
      <c r="AU411" s="187" t="s">
        <v>79</v>
      </c>
      <c r="AY411" s="20" t="s">
        <v>146</v>
      </c>
      <c r="BE411" s="188">
        <f>IF(N411="základní",J411,0)</f>
        <v>888</v>
      </c>
      <c r="BF411" s="188">
        <f>IF(N411="snížená",J411,0)</f>
        <v>0</v>
      </c>
      <c r="BG411" s="188">
        <f>IF(N411="zákl. přenesená",J411,0)</f>
        <v>0</v>
      </c>
      <c r="BH411" s="188">
        <f>IF(N411="sníž. přenesená",J411,0)</f>
        <v>0</v>
      </c>
      <c r="BI411" s="188">
        <f>IF(N411="nulová",J411,0)</f>
        <v>0</v>
      </c>
      <c r="BJ411" s="20" t="s">
        <v>77</v>
      </c>
      <c r="BK411" s="188">
        <f>ROUND(I411*H411,2)</f>
        <v>888</v>
      </c>
      <c r="BL411" s="20" t="s">
        <v>295</v>
      </c>
      <c r="BM411" s="187" t="s">
        <v>539</v>
      </c>
    </row>
    <row r="412" spans="1:65" s="2" customFormat="1" ht="28.8">
      <c r="A412" s="34"/>
      <c r="B412" s="35"/>
      <c r="C412" s="36"/>
      <c r="D412" s="189" t="s">
        <v>155</v>
      </c>
      <c r="E412" s="36"/>
      <c r="F412" s="190" t="s">
        <v>540</v>
      </c>
      <c r="G412" s="36"/>
      <c r="H412" s="36"/>
      <c r="I412" s="36"/>
      <c r="J412" s="36"/>
      <c r="K412" s="36"/>
      <c r="L412" s="39"/>
      <c r="M412" s="191"/>
      <c r="N412" s="192"/>
      <c r="O412" s="64"/>
      <c r="P412" s="64"/>
      <c r="Q412" s="64"/>
      <c r="R412" s="64"/>
      <c r="S412" s="64"/>
      <c r="T412" s="65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20" t="s">
        <v>155</v>
      </c>
      <c r="AU412" s="20" t="s">
        <v>79</v>
      </c>
    </row>
    <row r="413" spans="1:65" s="2" customFormat="1" ht="10.199999999999999">
      <c r="A413" s="34"/>
      <c r="B413" s="35"/>
      <c r="C413" s="36"/>
      <c r="D413" s="193" t="s">
        <v>157</v>
      </c>
      <c r="E413" s="36"/>
      <c r="F413" s="194" t="s">
        <v>541</v>
      </c>
      <c r="G413" s="36"/>
      <c r="H413" s="36"/>
      <c r="I413" s="36"/>
      <c r="J413" s="36"/>
      <c r="K413" s="36"/>
      <c r="L413" s="39"/>
      <c r="M413" s="191"/>
      <c r="N413" s="192"/>
      <c r="O413" s="64"/>
      <c r="P413" s="64"/>
      <c r="Q413" s="64"/>
      <c r="R413" s="64"/>
      <c r="S413" s="64"/>
      <c r="T413" s="65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T413" s="20" t="s">
        <v>157</v>
      </c>
      <c r="AU413" s="20" t="s">
        <v>79</v>
      </c>
    </row>
    <row r="414" spans="1:65" s="14" customFormat="1" ht="10.199999999999999">
      <c r="B414" s="205"/>
      <c r="C414" s="206"/>
      <c r="D414" s="189" t="s">
        <v>161</v>
      </c>
      <c r="E414" s="207" t="s">
        <v>17</v>
      </c>
      <c r="F414" s="208" t="s">
        <v>542</v>
      </c>
      <c r="G414" s="206"/>
      <c r="H414" s="209">
        <v>6</v>
      </c>
      <c r="I414" s="206"/>
      <c r="J414" s="206"/>
      <c r="K414" s="206"/>
      <c r="L414" s="210"/>
      <c r="M414" s="211"/>
      <c r="N414" s="212"/>
      <c r="O414" s="212"/>
      <c r="P414" s="212"/>
      <c r="Q414" s="212"/>
      <c r="R414" s="212"/>
      <c r="S414" s="212"/>
      <c r="T414" s="213"/>
      <c r="AT414" s="214" t="s">
        <v>161</v>
      </c>
      <c r="AU414" s="214" t="s">
        <v>79</v>
      </c>
      <c r="AV414" s="14" t="s">
        <v>79</v>
      </c>
      <c r="AW414" s="14" t="s">
        <v>31</v>
      </c>
      <c r="AX414" s="14" t="s">
        <v>77</v>
      </c>
      <c r="AY414" s="214" t="s">
        <v>146</v>
      </c>
    </row>
    <row r="415" spans="1:65" s="2" customFormat="1" ht="24.15" customHeight="1">
      <c r="A415" s="34"/>
      <c r="B415" s="35"/>
      <c r="C415" s="177" t="s">
        <v>543</v>
      </c>
      <c r="D415" s="177" t="s">
        <v>148</v>
      </c>
      <c r="E415" s="178" t="s">
        <v>544</v>
      </c>
      <c r="F415" s="179" t="s">
        <v>545</v>
      </c>
      <c r="G415" s="180" t="s">
        <v>546</v>
      </c>
      <c r="H415" s="181">
        <v>8.8800000000000008</v>
      </c>
      <c r="I415" s="182">
        <v>3.05</v>
      </c>
      <c r="J415" s="182">
        <f>ROUND(I415*H415,2)</f>
        <v>27.08</v>
      </c>
      <c r="K415" s="179" t="s">
        <v>152</v>
      </c>
      <c r="L415" s="39"/>
      <c r="M415" s="183" t="s">
        <v>17</v>
      </c>
      <c r="N415" s="184" t="s">
        <v>41</v>
      </c>
      <c r="O415" s="185">
        <v>0</v>
      </c>
      <c r="P415" s="185">
        <f>O415*H415</f>
        <v>0</v>
      </c>
      <c r="Q415" s="185">
        <v>0</v>
      </c>
      <c r="R415" s="185">
        <f>Q415*H415</f>
        <v>0</v>
      </c>
      <c r="S415" s="185">
        <v>0</v>
      </c>
      <c r="T415" s="186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87" t="s">
        <v>295</v>
      </c>
      <c r="AT415" s="187" t="s">
        <v>148</v>
      </c>
      <c r="AU415" s="187" t="s">
        <v>79</v>
      </c>
      <c r="AY415" s="20" t="s">
        <v>146</v>
      </c>
      <c r="BE415" s="188">
        <f>IF(N415="základní",J415,0)</f>
        <v>27.08</v>
      </c>
      <c r="BF415" s="188">
        <f>IF(N415="snížená",J415,0)</f>
        <v>0</v>
      </c>
      <c r="BG415" s="188">
        <f>IF(N415="zákl. přenesená",J415,0)</f>
        <v>0</v>
      </c>
      <c r="BH415" s="188">
        <f>IF(N415="sníž. přenesená",J415,0)</f>
        <v>0</v>
      </c>
      <c r="BI415" s="188">
        <f>IF(N415="nulová",J415,0)</f>
        <v>0</v>
      </c>
      <c r="BJ415" s="20" t="s">
        <v>77</v>
      </c>
      <c r="BK415" s="188">
        <f>ROUND(I415*H415,2)</f>
        <v>27.08</v>
      </c>
      <c r="BL415" s="20" t="s">
        <v>295</v>
      </c>
      <c r="BM415" s="187" t="s">
        <v>547</v>
      </c>
    </row>
    <row r="416" spans="1:65" s="2" customFormat="1" ht="28.8">
      <c r="A416" s="34"/>
      <c r="B416" s="35"/>
      <c r="C416" s="36"/>
      <c r="D416" s="189" t="s">
        <v>155</v>
      </c>
      <c r="E416" s="36"/>
      <c r="F416" s="190" t="s">
        <v>548</v>
      </c>
      <c r="G416" s="36"/>
      <c r="H416" s="36"/>
      <c r="I416" s="36"/>
      <c r="J416" s="36"/>
      <c r="K416" s="36"/>
      <c r="L416" s="39"/>
      <c r="M416" s="191"/>
      <c r="N416" s="192"/>
      <c r="O416" s="64"/>
      <c r="P416" s="64"/>
      <c r="Q416" s="64"/>
      <c r="R416" s="64"/>
      <c r="S416" s="64"/>
      <c r="T416" s="65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T416" s="20" t="s">
        <v>155</v>
      </c>
      <c r="AU416" s="20" t="s">
        <v>79</v>
      </c>
    </row>
    <row r="417" spans="1:65" s="2" customFormat="1" ht="10.199999999999999">
      <c r="A417" s="34"/>
      <c r="B417" s="35"/>
      <c r="C417" s="36"/>
      <c r="D417" s="193" t="s">
        <v>157</v>
      </c>
      <c r="E417" s="36"/>
      <c r="F417" s="194" t="s">
        <v>549</v>
      </c>
      <c r="G417" s="36"/>
      <c r="H417" s="36"/>
      <c r="I417" s="36"/>
      <c r="J417" s="36"/>
      <c r="K417" s="36"/>
      <c r="L417" s="39"/>
      <c r="M417" s="191"/>
      <c r="N417" s="192"/>
      <c r="O417" s="64"/>
      <c r="P417" s="64"/>
      <c r="Q417" s="64"/>
      <c r="R417" s="64"/>
      <c r="S417" s="64"/>
      <c r="T417" s="65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T417" s="20" t="s">
        <v>157</v>
      </c>
      <c r="AU417" s="20" t="s">
        <v>79</v>
      </c>
    </row>
    <row r="418" spans="1:65" s="12" customFormat="1" ht="22.8" customHeight="1">
      <c r="B418" s="162"/>
      <c r="C418" s="163"/>
      <c r="D418" s="164" t="s">
        <v>69</v>
      </c>
      <c r="E418" s="175" t="s">
        <v>550</v>
      </c>
      <c r="F418" s="175" t="s">
        <v>551</v>
      </c>
      <c r="G418" s="163"/>
      <c r="H418" s="163"/>
      <c r="I418" s="163"/>
      <c r="J418" s="176">
        <f>BK418</f>
        <v>107321.16000000002</v>
      </c>
      <c r="K418" s="163"/>
      <c r="L418" s="167"/>
      <c r="M418" s="168"/>
      <c r="N418" s="169"/>
      <c r="O418" s="169"/>
      <c r="P418" s="170">
        <f>SUM(P419:P512)</f>
        <v>76.097812000000005</v>
      </c>
      <c r="Q418" s="169"/>
      <c r="R418" s="170">
        <f>SUM(R419:R512)</f>
        <v>1.3441596099999997</v>
      </c>
      <c r="S418" s="169"/>
      <c r="T418" s="171">
        <f>SUM(T419:T512)</f>
        <v>0</v>
      </c>
      <c r="AR418" s="172" t="s">
        <v>79</v>
      </c>
      <c r="AT418" s="173" t="s">
        <v>69</v>
      </c>
      <c r="AU418" s="173" t="s">
        <v>77</v>
      </c>
      <c r="AY418" s="172" t="s">
        <v>146</v>
      </c>
      <c r="BK418" s="174">
        <f>SUM(BK419:BK512)</f>
        <v>107321.16000000002</v>
      </c>
    </row>
    <row r="419" spans="1:65" s="2" customFormat="1" ht="33" customHeight="1">
      <c r="A419" s="34"/>
      <c r="B419" s="35"/>
      <c r="C419" s="177" t="s">
        <v>552</v>
      </c>
      <c r="D419" s="177" t="s">
        <v>148</v>
      </c>
      <c r="E419" s="178" t="s">
        <v>553</v>
      </c>
      <c r="F419" s="179" t="s">
        <v>554</v>
      </c>
      <c r="G419" s="180" t="s">
        <v>485</v>
      </c>
      <c r="H419" s="181">
        <v>18</v>
      </c>
      <c r="I419" s="182">
        <v>87.7</v>
      </c>
      <c r="J419" s="182">
        <f>ROUND(I419*H419,2)</f>
        <v>1578.6</v>
      </c>
      <c r="K419" s="179" t="s">
        <v>152</v>
      </c>
      <c r="L419" s="39"/>
      <c r="M419" s="183" t="s">
        <v>17</v>
      </c>
      <c r="N419" s="184" t="s">
        <v>41</v>
      </c>
      <c r="O419" s="185">
        <v>0.17499999999999999</v>
      </c>
      <c r="P419" s="185">
        <f>O419*H419</f>
        <v>3.15</v>
      </c>
      <c r="Q419" s="185">
        <v>0</v>
      </c>
      <c r="R419" s="185">
        <f>Q419*H419</f>
        <v>0</v>
      </c>
      <c r="S419" s="185">
        <v>0</v>
      </c>
      <c r="T419" s="186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87" t="s">
        <v>295</v>
      </c>
      <c r="AT419" s="187" t="s">
        <v>148</v>
      </c>
      <c r="AU419" s="187" t="s">
        <v>79</v>
      </c>
      <c r="AY419" s="20" t="s">
        <v>146</v>
      </c>
      <c r="BE419" s="188">
        <f>IF(N419="základní",J419,0)</f>
        <v>1578.6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77</v>
      </c>
      <c r="BK419" s="188">
        <f>ROUND(I419*H419,2)</f>
        <v>1578.6</v>
      </c>
      <c r="BL419" s="20" t="s">
        <v>295</v>
      </c>
      <c r="BM419" s="187" t="s">
        <v>555</v>
      </c>
    </row>
    <row r="420" spans="1:65" s="2" customFormat="1" ht="19.2">
      <c r="A420" s="34"/>
      <c r="B420" s="35"/>
      <c r="C420" s="36"/>
      <c r="D420" s="189" t="s">
        <v>155</v>
      </c>
      <c r="E420" s="36"/>
      <c r="F420" s="190" t="s">
        <v>556</v>
      </c>
      <c r="G420" s="36"/>
      <c r="H420" s="36"/>
      <c r="I420" s="36"/>
      <c r="J420" s="36"/>
      <c r="K420" s="36"/>
      <c r="L420" s="39"/>
      <c r="M420" s="191"/>
      <c r="N420" s="192"/>
      <c r="O420" s="64"/>
      <c r="P420" s="64"/>
      <c r="Q420" s="64"/>
      <c r="R420" s="64"/>
      <c r="S420" s="64"/>
      <c r="T420" s="65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20" t="s">
        <v>155</v>
      </c>
      <c r="AU420" s="20" t="s">
        <v>79</v>
      </c>
    </row>
    <row r="421" spans="1:65" s="2" customFormat="1" ht="10.199999999999999">
      <c r="A421" s="34"/>
      <c r="B421" s="35"/>
      <c r="C421" s="36"/>
      <c r="D421" s="193" t="s">
        <v>157</v>
      </c>
      <c r="E421" s="36"/>
      <c r="F421" s="194" t="s">
        <v>557</v>
      </c>
      <c r="G421" s="36"/>
      <c r="H421" s="36"/>
      <c r="I421" s="36"/>
      <c r="J421" s="36"/>
      <c r="K421" s="36"/>
      <c r="L421" s="39"/>
      <c r="M421" s="191"/>
      <c r="N421" s="192"/>
      <c r="O421" s="64"/>
      <c r="P421" s="64"/>
      <c r="Q421" s="64"/>
      <c r="R421" s="64"/>
      <c r="S421" s="64"/>
      <c r="T421" s="65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T421" s="20" t="s">
        <v>157</v>
      </c>
      <c r="AU421" s="20" t="s">
        <v>79</v>
      </c>
    </row>
    <row r="422" spans="1:65" s="13" customFormat="1" ht="10.199999999999999">
      <c r="B422" s="196"/>
      <c r="C422" s="197"/>
      <c r="D422" s="189" t="s">
        <v>161</v>
      </c>
      <c r="E422" s="198" t="s">
        <v>17</v>
      </c>
      <c r="F422" s="199" t="s">
        <v>558</v>
      </c>
      <c r="G422" s="197"/>
      <c r="H422" s="198" t="s">
        <v>17</v>
      </c>
      <c r="I422" s="197"/>
      <c r="J422" s="197"/>
      <c r="K422" s="197"/>
      <c r="L422" s="200"/>
      <c r="M422" s="201"/>
      <c r="N422" s="202"/>
      <c r="O422" s="202"/>
      <c r="P422" s="202"/>
      <c r="Q422" s="202"/>
      <c r="R422" s="202"/>
      <c r="S422" s="202"/>
      <c r="T422" s="203"/>
      <c r="AT422" s="204" t="s">
        <v>161</v>
      </c>
      <c r="AU422" s="204" t="s">
        <v>79</v>
      </c>
      <c r="AV422" s="13" t="s">
        <v>77</v>
      </c>
      <c r="AW422" s="13" t="s">
        <v>31</v>
      </c>
      <c r="AX422" s="13" t="s">
        <v>70</v>
      </c>
      <c r="AY422" s="204" t="s">
        <v>146</v>
      </c>
    </row>
    <row r="423" spans="1:65" s="14" customFormat="1" ht="10.199999999999999">
      <c r="B423" s="205"/>
      <c r="C423" s="206"/>
      <c r="D423" s="189" t="s">
        <v>161</v>
      </c>
      <c r="E423" s="207" t="s">
        <v>17</v>
      </c>
      <c r="F423" s="208" t="s">
        <v>310</v>
      </c>
      <c r="G423" s="206"/>
      <c r="H423" s="209">
        <v>18</v>
      </c>
      <c r="I423" s="206"/>
      <c r="J423" s="206"/>
      <c r="K423" s="206"/>
      <c r="L423" s="210"/>
      <c r="M423" s="211"/>
      <c r="N423" s="212"/>
      <c r="O423" s="212"/>
      <c r="P423" s="212"/>
      <c r="Q423" s="212"/>
      <c r="R423" s="212"/>
      <c r="S423" s="212"/>
      <c r="T423" s="213"/>
      <c r="AT423" s="214" t="s">
        <v>161</v>
      </c>
      <c r="AU423" s="214" t="s">
        <v>79</v>
      </c>
      <c r="AV423" s="14" t="s">
        <v>79</v>
      </c>
      <c r="AW423" s="14" t="s">
        <v>31</v>
      </c>
      <c r="AX423" s="14" t="s">
        <v>77</v>
      </c>
      <c r="AY423" s="214" t="s">
        <v>146</v>
      </c>
    </row>
    <row r="424" spans="1:65" s="2" customFormat="1" ht="33" customHeight="1">
      <c r="A424" s="34"/>
      <c r="B424" s="35"/>
      <c r="C424" s="177" t="s">
        <v>559</v>
      </c>
      <c r="D424" s="177" t="s">
        <v>148</v>
      </c>
      <c r="E424" s="178" t="s">
        <v>560</v>
      </c>
      <c r="F424" s="179" t="s">
        <v>561</v>
      </c>
      <c r="G424" s="180" t="s">
        <v>173</v>
      </c>
      <c r="H424" s="181">
        <v>2.4849999999999999</v>
      </c>
      <c r="I424" s="182">
        <v>1160</v>
      </c>
      <c r="J424" s="182">
        <f>ROUND(I424*H424,2)</f>
        <v>2882.6</v>
      </c>
      <c r="K424" s="179" t="s">
        <v>152</v>
      </c>
      <c r="L424" s="39"/>
      <c r="M424" s="183" t="s">
        <v>17</v>
      </c>
      <c r="N424" s="184" t="s">
        <v>41</v>
      </c>
      <c r="O424" s="185">
        <v>1.56</v>
      </c>
      <c r="P424" s="185">
        <f>O424*H424</f>
        <v>3.8765999999999998</v>
      </c>
      <c r="Q424" s="185">
        <v>1.89E-3</v>
      </c>
      <c r="R424" s="185">
        <f>Q424*H424</f>
        <v>4.6966499999999993E-3</v>
      </c>
      <c r="S424" s="185">
        <v>0</v>
      </c>
      <c r="T424" s="186">
        <f>S424*H424</f>
        <v>0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87" t="s">
        <v>295</v>
      </c>
      <c r="AT424" s="187" t="s">
        <v>148</v>
      </c>
      <c r="AU424" s="187" t="s">
        <v>79</v>
      </c>
      <c r="AY424" s="20" t="s">
        <v>146</v>
      </c>
      <c r="BE424" s="188">
        <f>IF(N424="základní",J424,0)</f>
        <v>2882.6</v>
      </c>
      <c r="BF424" s="188">
        <f>IF(N424="snížená",J424,0)</f>
        <v>0</v>
      </c>
      <c r="BG424" s="188">
        <f>IF(N424="zákl. přenesená",J424,0)</f>
        <v>0</v>
      </c>
      <c r="BH424" s="188">
        <f>IF(N424="sníž. přenesená",J424,0)</f>
        <v>0</v>
      </c>
      <c r="BI424" s="188">
        <f>IF(N424="nulová",J424,0)</f>
        <v>0</v>
      </c>
      <c r="BJ424" s="20" t="s">
        <v>77</v>
      </c>
      <c r="BK424" s="188">
        <f>ROUND(I424*H424,2)</f>
        <v>2882.6</v>
      </c>
      <c r="BL424" s="20" t="s">
        <v>295</v>
      </c>
      <c r="BM424" s="187" t="s">
        <v>562</v>
      </c>
    </row>
    <row r="425" spans="1:65" s="2" customFormat="1" ht="19.2">
      <c r="A425" s="34"/>
      <c r="B425" s="35"/>
      <c r="C425" s="36"/>
      <c r="D425" s="189" t="s">
        <v>155</v>
      </c>
      <c r="E425" s="36"/>
      <c r="F425" s="190" t="s">
        <v>563</v>
      </c>
      <c r="G425" s="36"/>
      <c r="H425" s="36"/>
      <c r="I425" s="36"/>
      <c r="J425" s="36"/>
      <c r="K425" s="36"/>
      <c r="L425" s="39"/>
      <c r="M425" s="191"/>
      <c r="N425" s="192"/>
      <c r="O425" s="64"/>
      <c r="P425" s="64"/>
      <c r="Q425" s="64"/>
      <c r="R425" s="64"/>
      <c r="S425" s="64"/>
      <c r="T425" s="65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T425" s="20" t="s">
        <v>155</v>
      </c>
      <c r="AU425" s="20" t="s">
        <v>79</v>
      </c>
    </row>
    <row r="426" spans="1:65" s="2" customFormat="1" ht="10.199999999999999">
      <c r="A426" s="34"/>
      <c r="B426" s="35"/>
      <c r="C426" s="36"/>
      <c r="D426" s="193" t="s">
        <v>157</v>
      </c>
      <c r="E426" s="36"/>
      <c r="F426" s="194" t="s">
        <v>564</v>
      </c>
      <c r="G426" s="36"/>
      <c r="H426" s="36"/>
      <c r="I426" s="36"/>
      <c r="J426" s="36"/>
      <c r="K426" s="36"/>
      <c r="L426" s="39"/>
      <c r="M426" s="191"/>
      <c r="N426" s="192"/>
      <c r="O426" s="64"/>
      <c r="P426" s="64"/>
      <c r="Q426" s="64"/>
      <c r="R426" s="64"/>
      <c r="S426" s="64"/>
      <c r="T426" s="65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20" t="s">
        <v>157</v>
      </c>
      <c r="AU426" s="20" t="s">
        <v>79</v>
      </c>
    </row>
    <row r="427" spans="1:65" s="14" customFormat="1" ht="10.199999999999999">
      <c r="B427" s="205"/>
      <c r="C427" s="206"/>
      <c r="D427" s="189" t="s">
        <v>161</v>
      </c>
      <c r="E427" s="207" t="s">
        <v>17</v>
      </c>
      <c r="F427" s="208" t="s">
        <v>565</v>
      </c>
      <c r="G427" s="206"/>
      <c r="H427" s="209">
        <v>0.95899999999999996</v>
      </c>
      <c r="I427" s="206"/>
      <c r="J427" s="206"/>
      <c r="K427" s="206"/>
      <c r="L427" s="210"/>
      <c r="M427" s="211"/>
      <c r="N427" s="212"/>
      <c r="O427" s="212"/>
      <c r="P427" s="212"/>
      <c r="Q427" s="212"/>
      <c r="R427" s="212"/>
      <c r="S427" s="212"/>
      <c r="T427" s="213"/>
      <c r="AT427" s="214" t="s">
        <v>161</v>
      </c>
      <c r="AU427" s="214" t="s">
        <v>79</v>
      </c>
      <c r="AV427" s="14" t="s">
        <v>79</v>
      </c>
      <c r="AW427" s="14" t="s">
        <v>31</v>
      </c>
      <c r="AX427" s="14" t="s">
        <v>70</v>
      </c>
      <c r="AY427" s="214" t="s">
        <v>146</v>
      </c>
    </row>
    <row r="428" spans="1:65" s="14" customFormat="1" ht="10.199999999999999">
      <c r="B428" s="205"/>
      <c r="C428" s="206"/>
      <c r="D428" s="189" t="s">
        <v>161</v>
      </c>
      <c r="E428" s="207" t="s">
        <v>17</v>
      </c>
      <c r="F428" s="208" t="s">
        <v>566</v>
      </c>
      <c r="G428" s="206"/>
      <c r="H428" s="209">
        <v>0.29199999999999998</v>
      </c>
      <c r="I428" s="206"/>
      <c r="J428" s="206"/>
      <c r="K428" s="206"/>
      <c r="L428" s="210"/>
      <c r="M428" s="211"/>
      <c r="N428" s="212"/>
      <c r="O428" s="212"/>
      <c r="P428" s="212"/>
      <c r="Q428" s="212"/>
      <c r="R428" s="212"/>
      <c r="S428" s="212"/>
      <c r="T428" s="213"/>
      <c r="AT428" s="214" t="s">
        <v>161</v>
      </c>
      <c r="AU428" s="214" t="s">
        <v>79</v>
      </c>
      <c r="AV428" s="14" t="s">
        <v>79</v>
      </c>
      <c r="AW428" s="14" t="s">
        <v>31</v>
      </c>
      <c r="AX428" s="14" t="s">
        <v>70</v>
      </c>
      <c r="AY428" s="214" t="s">
        <v>146</v>
      </c>
    </row>
    <row r="429" spans="1:65" s="14" customFormat="1" ht="10.199999999999999">
      <c r="B429" s="205"/>
      <c r="C429" s="206"/>
      <c r="D429" s="189" t="s">
        <v>161</v>
      </c>
      <c r="E429" s="207" t="s">
        <v>17</v>
      </c>
      <c r="F429" s="208" t="s">
        <v>567</v>
      </c>
      <c r="G429" s="206"/>
      <c r="H429" s="209">
        <v>0.27400000000000002</v>
      </c>
      <c r="I429" s="206"/>
      <c r="J429" s="206"/>
      <c r="K429" s="206"/>
      <c r="L429" s="210"/>
      <c r="M429" s="211"/>
      <c r="N429" s="212"/>
      <c r="O429" s="212"/>
      <c r="P429" s="212"/>
      <c r="Q429" s="212"/>
      <c r="R429" s="212"/>
      <c r="S429" s="212"/>
      <c r="T429" s="213"/>
      <c r="AT429" s="214" t="s">
        <v>161</v>
      </c>
      <c r="AU429" s="214" t="s">
        <v>79</v>
      </c>
      <c r="AV429" s="14" t="s">
        <v>79</v>
      </c>
      <c r="AW429" s="14" t="s">
        <v>31</v>
      </c>
      <c r="AX429" s="14" t="s">
        <v>70</v>
      </c>
      <c r="AY429" s="214" t="s">
        <v>146</v>
      </c>
    </row>
    <row r="430" spans="1:65" s="14" customFormat="1" ht="10.199999999999999">
      <c r="B430" s="205"/>
      <c r="C430" s="206"/>
      <c r="D430" s="189" t="s">
        <v>161</v>
      </c>
      <c r="E430" s="207" t="s">
        <v>17</v>
      </c>
      <c r="F430" s="208" t="s">
        <v>568</v>
      </c>
      <c r="G430" s="206"/>
      <c r="H430" s="209">
        <v>0.96</v>
      </c>
      <c r="I430" s="206"/>
      <c r="J430" s="206"/>
      <c r="K430" s="206"/>
      <c r="L430" s="210"/>
      <c r="M430" s="211"/>
      <c r="N430" s="212"/>
      <c r="O430" s="212"/>
      <c r="P430" s="212"/>
      <c r="Q430" s="212"/>
      <c r="R430" s="212"/>
      <c r="S430" s="212"/>
      <c r="T430" s="213"/>
      <c r="AT430" s="214" t="s">
        <v>161</v>
      </c>
      <c r="AU430" s="214" t="s">
        <v>79</v>
      </c>
      <c r="AV430" s="14" t="s">
        <v>79</v>
      </c>
      <c r="AW430" s="14" t="s">
        <v>31</v>
      </c>
      <c r="AX430" s="14" t="s">
        <v>70</v>
      </c>
      <c r="AY430" s="214" t="s">
        <v>146</v>
      </c>
    </row>
    <row r="431" spans="1:65" s="15" customFormat="1" ht="10.199999999999999">
      <c r="B431" s="215"/>
      <c r="C431" s="216"/>
      <c r="D431" s="189" t="s">
        <v>161</v>
      </c>
      <c r="E431" s="217" t="s">
        <v>17</v>
      </c>
      <c r="F431" s="218" t="s">
        <v>170</v>
      </c>
      <c r="G431" s="216"/>
      <c r="H431" s="219">
        <v>2.4849999999999999</v>
      </c>
      <c r="I431" s="216"/>
      <c r="J431" s="216"/>
      <c r="K431" s="216"/>
      <c r="L431" s="220"/>
      <c r="M431" s="221"/>
      <c r="N431" s="222"/>
      <c r="O431" s="222"/>
      <c r="P431" s="222"/>
      <c r="Q431" s="222"/>
      <c r="R431" s="222"/>
      <c r="S431" s="222"/>
      <c r="T431" s="223"/>
      <c r="AT431" s="224" t="s">
        <v>161</v>
      </c>
      <c r="AU431" s="224" t="s">
        <v>79</v>
      </c>
      <c r="AV431" s="15" t="s">
        <v>153</v>
      </c>
      <c r="AW431" s="15" t="s">
        <v>31</v>
      </c>
      <c r="AX431" s="15" t="s">
        <v>77</v>
      </c>
      <c r="AY431" s="224" t="s">
        <v>146</v>
      </c>
    </row>
    <row r="432" spans="1:65" s="2" customFormat="1" ht="55.5" customHeight="1">
      <c r="A432" s="34"/>
      <c r="B432" s="35"/>
      <c r="C432" s="177" t="s">
        <v>569</v>
      </c>
      <c r="D432" s="177" t="s">
        <v>148</v>
      </c>
      <c r="E432" s="178" t="s">
        <v>570</v>
      </c>
      <c r="F432" s="179" t="s">
        <v>571</v>
      </c>
      <c r="G432" s="180" t="s">
        <v>485</v>
      </c>
      <c r="H432" s="181">
        <v>7</v>
      </c>
      <c r="I432" s="182">
        <v>2045</v>
      </c>
      <c r="J432" s="182">
        <f>ROUND(I432*H432,2)</f>
        <v>14315</v>
      </c>
      <c r="K432" s="179" t="s">
        <v>17</v>
      </c>
      <c r="L432" s="39"/>
      <c r="M432" s="183" t="s">
        <v>17</v>
      </c>
      <c r="N432" s="184" t="s">
        <v>41</v>
      </c>
      <c r="O432" s="185">
        <v>8.4000000000000005E-2</v>
      </c>
      <c r="P432" s="185">
        <f>O432*H432</f>
        <v>0.58800000000000008</v>
      </c>
      <c r="Q432" s="185">
        <v>0</v>
      </c>
      <c r="R432" s="185">
        <f>Q432*H432</f>
        <v>0</v>
      </c>
      <c r="S432" s="185">
        <v>0</v>
      </c>
      <c r="T432" s="186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187" t="s">
        <v>295</v>
      </c>
      <c r="AT432" s="187" t="s">
        <v>148</v>
      </c>
      <c r="AU432" s="187" t="s">
        <v>79</v>
      </c>
      <c r="AY432" s="20" t="s">
        <v>146</v>
      </c>
      <c r="BE432" s="188">
        <f>IF(N432="základní",J432,0)</f>
        <v>14315</v>
      </c>
      <c r="BF432" s="188">
        <f>IF(N432="snížená",J432,0)</f>
        <v>0</v>
      </c>
      <c r="BG432" s="188">
        <f>IF(N432="zákl. přenesená",J432,0)</f>
        <v>0</v>
      </c>
      <c r="BH432" s="188">
        <f>IF(N432="sníž. přenesená",J432,0)</f>
        <v>0</v>
      </c>
      <c r="BI432" s="188">
        <f>IF(N432="nulová",J432,0)</f>
        <v>0</v>
      </c>
      <c r="BJ432" s="20" t="s">
        <v>77</v>
      </c>
      <c r="BK432" s="188">
        <f>ROUND(I432*H432,2)</f>
        <v>14315</v>
      </c>
      <c r="BL432" s="20" t="s">
        <v>295</v>
      </c>
      <c r="BM432" s="187" t="s">
        <v>572</v>
      </c>
    </row>
    <row r="433" spans="1:65" s="2" customFormat="1" ht="38.4">
      <c r="A433" s="34"/>
      <c r="B433" s="35"/>
      <c r="C433" s="36"/>
      <c r="D433" s="189" t="s">
        <v>155</v>
      </c>
      <c r="E433" s="36"/>
      <c r="F433" s="190" t="s">
        <v>571</v>
      </c>
      <c r="G433" s="36"/>
      <c r="H433" s="36"/>
      <c r="I433" s="36"/>
      <c r="J433" s="36"/>
      <c r="K433" s="36"/>
      <c r="L433" s="39"/>
      <c r="M433" s="191"/>
      <c r="N433" s="192"/>
      <c r="O433" s="64"/>
      <c r="P433" s="64"/>
      <c r="Q433" s="64"/>
      <c r="R433" s="64"/>
      <c r="S433" s="64"/>
      <c r="T433" s="65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20" t="s">
        <v>155</v>
      </c>
      <c r="AU433" s="20" t="s">
        <v>79</v>
      </c>
    </row>
    <row r="434" spans="1:65" s="2" customFormat="1" ht="19.2">
      <c r="A434" s="34"/>
      <c r="B434" s="35"/>
      <c r="C434" s="36"/>
      <c r="D434" s="189" t="s">
        <v>159</v>
      </c>
      <c r="E434" s="36"/>
      <c r="F434" s="195" t="s">
        <v>573</v>
      </c>
      <c r="G434" s="36"/>
      <c r="H434" s="36"/>
      <c r="I434" s="36"/>
      <c r="J434" s="36"/>
      <c r="K434" s="36"/>
      <c r="L434" s="39"/>
      <c r="M434" s="191"/>
      <c r="N434" s="192"/>
      <c r="O434" s="64"/>
      <c r="P434" s="64"/>
      <c r="Q434" s="64"/>
      <c r="R434" s="64"/>
      <c r="S434" s="64"/>
      <c r="T434" s="65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20" t="s">
        <v>159</v>
      </c>
      <c r="AU434" s="20" t="s">
        <v>79</v>
      </c>
    </row>
    <row r="435" spans="1:65" s="13" customFormat="1" ht="10.199999999999999">
      <c r="B435" s="196"/>
      <c r="C435" s="197"/>
      <c r="D435" s="189" t="s">
        <v>161</v>
      </c>
      <c r="E435" s="198" t="s">
        <v>17</v>
      </c>
      <c r="F435" s="199" t="s">
        <v>574</v>
      </c>
      <c r="G435" s="197"/>
      <c r="H435" s="198" t="s">
        <v>17</v>
      </c>
      <c r="I435" s="197"/>
      <c r="J435" s="197"/>
      <c r="K435" s="197"/>
      <c r="L435" s="200"/>
      <c r="M435" s="201"/>
      <c r="N435" s="202"/>
      <c r="O435" s="202"/>
      <c r="P435" s="202"/>
      <c r="Q435" s="202"/>
      <c r="R435" s="202"/>
      <c r="S435" s="202"/>
      <c r="T435" s="203"/>
      <c r="AT435" s="204" t="s">
        <v>161</v>
      </c>
      <c r="AU435" s="204" t="s">
        <v>79</v>
      </c>
      <c r="AV435" s="13" t="s">
        <v>77</v>
      </c>
      <c r="AW435" s="13" t="s">
        <v>31</v>
      </c>
      <c r="AX435" s="13" t="s">
        <v>70</v>
      </c>
      <c r="AY435" s="204" t="s">
        <v>146</v>
      </c>
    </row>
    <row r="436" spans="1:65" s="14" customFormat="1" ht="10.199999999999999">
      <c r="B436" s="205"/>
      <c r="C436" s="206"/>
      <c r="D436" s="189" t="s">
        <v>161</v>
      </c>
      <c r="E436" s="207" t="s">
        <v>17</v>
      </c>
      <c r="F436" s="208" t="s">
        <v>214</v>
      </c>
      <c r="G436" s="206"/>
      <c r="H436" s="209">
        <v>7</v>
      </c>
      <c r="I436" s="206"/>
      <c r="J436" s="206"/>
      <c r="K436" s="206"/>
      <c r="L436" s="210"/>
      <c r="M436" s="211"/>
      <c r="N436" s="212"/>
      <c r="O436" s="212"/>
      <c r="P436" s="212"/>
      <c r="Q436" s="212"/>
      <c r="R436" s="212"/>
      <c r="S436" s="212"/>
      <c r="T436" s="213"/>
      <c r="AT436" s="214" t="s">
        <v>161</v>
      </c>
      <c r="AU436" s="214" t="s">
        <v>79</v>
      </c>
      <c r="AV436" s="14" t="s">
        <v>79</v>
      </c>
      <c r="AW436" s="14" t="s">
        <v>31</v>
      </c>
      <c r="AX436" s="14" t="s">
        <v>77</v>
      </c>
      <c r="AY436" s="214" t="s">
        <v>146</v>
      </c>
    </row>
    <row r="437" spans="1:65" s="2" customFormat="1" ht="55.5" customHeight="1">
      <c r="A437" s="34"/>
      <c r="B437" s="35"/>
      <c r="C437" s="177" t="s">
        <v>575</v>
      </c>
      <c r="D437" s="177" t="s">
        <v>148</v>
      </c>
      <c r="E437" s="178" t="s">
        <v>576</v>
      </c>
      <c r="F437" s="179" t="s">
        <v>577</v>
      </c>
      <c r="G437" s="180" t="s">
        <v>485</v>
      </c>
      <c r="H437" s="181">
        <v>2</v>
      </c>
      <c r="I437" s="182">
        <v>2120</v>
      </c>
      <c r="J437" s="182">
        <f>ROUND(I437*H437,2)</f>
        <v>4240</v>
      </c>
      <c r="K437" s="179" t="s">
        <v>17</v>
      </c>
      <c r="L437" s="39"/>
      <c r="M437" s="183" t="s">
        <v>17</v>
      </c>
      <c r="N437" s="184" t="s">
        <v>41</v>
      </c>
      <c r="O437" s="185">
        <v>8.4000000000000005E-2</v>
      </c>
      <c r="P437" s="185">
        <f>O437*H437</f>
        <v>0.16800000000000001</v>
      </c>
      <c r="Q437" s="185">
        <v>0</v>
      </c>
      <c r="R437" s="185">
        <f>Q437*H437</f>
        <v>0</v>
      </c>
      <c r="S437" s="185">
        <v>0</v>
      </c>
      <c r="T437" s="186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87" t="s">
        <v>295</v>
      </c>
      <c r="AT437" s="187" t="s">
        <v>148</v>
      </c>
      <c r="AU437" s="187" t="s">
        <v>79</v>
      </c>
      <c r="AY437" s="20" t="s">
        <v>146</v>
      </c>
      <c r="BE437" s="188">
        <f>IF(N437="základní",J437,0)</f>
        <v>4240</v>
      </c>
      <c r="BF437" s="188">
        <f>IF(N437="snížená",J437,0)</f>
        <v>0</v>
      </c>
      <c r="BG437" s="188">
        <f>IF(N437="zákl. přenesená",J437,0)</f>
        <v>0</v>
      </c>
      <c r="BH437" s="188">
        <f>IF(N437="sníž. přenesená",J437,0)</f>
        <v>0</v>
      </c>
      <c r="BI437" s="188">
        <f>IF(N437="nulová",J437,0)</f>
        <v>0</v>
      </c>
      <c r="BJ437" s="20" t="s">
        <v>77</v>
      </c>
      <c r="BK437" s="188">
        <f>ROUND(I437*H437,2)</f>
        <v>4240</v>
      </c>
      <c r="BL437" s="20" t="s">
        <v>295</v>
      </c>
      <c r="BM437" s="187" t="s">
        <v>578</v>
      </c>
    </row>
    <row r="438" spans="1:65" s="2" customFormat="1" ht="28.8">
      <c r="A438" s="34"/>
      <c r="B438" s="35"/>
      <c r="C438" s="36"/>
      <c r="D438" s="189" t="s">
        <v>155</v>
      </c>
      <c r="E438" s="36"/>
      <c r="F438" s="190" t="s">
        <v>577</v>
      </c>
      <c r="G438" s="36"/>
      <c r="H438" s="36"/>
      <c r="I438" s="36"/>
      <c r="J438" s="36"/>
      <c r="K438" s="36"/>
      <c r="L438" s="39"/>
      <c r="M438" s="191"/>
      <c r="N438" s="192"/>
      <c r="O438" s="64"/>
      <c r="P438" s="64"/>
      <c r="Q438" s="64"/>
      <c r="R438" s="64"/>
      <c r="S438" s="64"/>
      <c r="T438" s="65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20" t="s">
        <v>155</v>
      </c>
      <c r="AU438" s="20" t="s">
        <v>79</v>
      </c>
    </row>
    <row r="439" spans="1:65" s="2" customFormat="1" ht="19.2">
      <c r="A439" s="34"/>
      <c r="B439" s="35"/>
      <c r="C439" s="36"/>
      <c r="D439" s="189" t="s">
        <v>159</v>
      </c>
      <c r="E439" s="36"/>
      <c r="F439" s="195" t="s">
        <v>573</v>
      </c>
      <c r="G439" s="36"/>
      <c r="H439" s="36"/>
      <c r="I439" s="36"/>
      <c r="J439" s="36"/>
      <c r="K439" s="36"/>
      <c r="L439" s="39"/>
      <c r="M439" s="191"/>
      <c r="N439" s="192"/>
      <c r="O439" s="64"/>
      <c r="P439" s="64"/>
      <c r="Q439" s="64"/>
      <c r="R439" s="64"/>
      <c r="S439" s="64"/>
      <c r="T439" s="65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T439" s="20" t="s">
        <v>159</v>
      </c>
      <c r="AU439" s="20" t="s">
        <v>79</v>
      </c>
    </row>
    <row r="440" spans="1:65" s="13" customFormat="1" ht="10.199999999999999">
      <c r="B440" s="196"/>
      <c r="C440" s="197"/>
      <c r="D440" s="189" t="s">
        <v>161</v>
      </c>
      <c r="E440" s="198" t="s">
        <v>17</v>
      </c>
      <c r="F440" s="199" t="s">
        <v>579</v>
      </c>
      <c r="G440" s="197"/>
      <c r="H440" s="198" t="s">
        <v>17</v>
      </c>
      <c r="I440" s="197"/>
      <c r="J440" s="197"/>
      <c r="K440" s="197"/>
      <c r="L440" s="200"/>
      <c r="M440" s="201"/>
      <c r="N440" s="202"/>
      <c r="O440" s="202"/>
      <c r="P440" s="202"/>
      <c r="Q440" s="202"/>
      <c r="R440" s="202"/>
      <c r="S440" s="202"/>
      <c r="T440" s="203"/>
      <c r="AT440" s="204" t="s">
        <v>161</v>
      </c>
      <c r="AU440" s="204" t="s">
        <v>79</v>
      </c>
      <c r="AV440" s="13" t="s">
        <v>77</v>
      </c>
      <c r="AW440" s="13" t="s">
        <v>31</v>
      </c>
      <c r="AX440" s="13" t="s">
        <v>70</v>
      </c>
      <c r="AY440" s="204" t="s">
        <v>146</v>
      </c>
    </row>
    <row r="441" spans="1:65" s="14" customFormat="1" ht="10.199999999999999">
      <c r="B441" s="205"/>
      <c r="C441" s="206"/>
      <c r="D441" s="189" t="s">
        <v>161</v>
      </c>
      <c r="E441" s="207" t="s">
        <v>17</v>
      </c>
      <c r="F441" s="208" t="s">
        <v>79</v>
      </c>
      <c r="G441" s="206"/>
      <c r="H441" s="209">
        <v>2</v>
      </c>
      <c r="I441" s="206"/>
      <c r="J441" s="206"/>
      <c r="K441" s="206"/>
      <c r="L441" s="210"/>
      <c r="M441" s="211"/>
      <c r="N441" s="212"/>
      <c r="O441" s="212"/>
      <c r="P441" s="212"/>
      <c r="Q441" s="212"/>
      <c r="R441" s="212"/>
      <c r="S441" s="212"/>
      <c r="T441" s="213"/>
      <c r="AT441" s="214" t="s">
        <v>161</v>
      </c>
      <c r="AU441" s="214" t="s">
        <v>79</v>
      </c>
      <c r="AV441" s="14" t="s">
        <v>79</v>
      </c>
      <c r="AW441" s="14" t="s">
        <v>31</v>
      </c>
      <c r="AX441" s="14" t="s">
        <v>77</v>
      </c>
      <c r="AY441" s="214" t="s">
        <v>146</v>
      </c>
    </row>
    <row r="442" spans="1:65" s="2" customFormat="1" ht="55.5" customHeight="1">
      <c r="A442" s="34"/>
      <c r="B442" s="35"/>
      <c r="C442" s="177" t="s">
        <v>580</v>
      </c>
      <c r="D442" s="177" t="s">
        <v>148</v>
      </c>
      <c r="E442" s="178" t="s">
        <v>581</v>
      </c>
      <c r="F442" s="179" t="s">
        <v>582</v>
      </c>
      <c r="G442" s="180" t="s">
        <v>485</v>
      </c>
      <c r="H442" s="181">
        <v>1</v>
      </c>
      <c r="I442" s="182">
        <v>6020</v>
      </c>
      <c r="J442" s="182">
        <f>ROUND(I442*H442,2)</f>
        <v>6020</v>
      </c>
      <c r="K442" s="179" t="s">
        <v>17</v>
      </c>
      <c r="L442" s="39"/>
      <c r="M442" s="183" t="s">
        <v>17</v>
      </c>
      <c r="N442" s="184" t="s">
        <v>41</v>
      </c>
      <c r="O442" s="185">
        <v>8.4000000000000005E-2</v>
      </c>
      <c r="P442" s="185">
        <f>O442*H442</f>
        <v>8.4000000000000005E-2</v>
      </c>
      <c r="Q442" s="185">
        <v>0</v>
      </c>
      <c r="R442" s="185">
        <f>Q442*H442</f>
        <v>0</v>
      </c>
      <c r="S442" s="185">
        <v>0</v>
      </c>
      <c r="T442" s="186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187" t="s">
        <v>295</v>
      </c>
      <c r="AT442" s="187" t="s">
        <v>148</v>
      </c>
      <c r="AU442" s="187" t="s">
        <v>79</v>
      </c>
      <c r="AY442" s="20" t="s">
        <v>146</v>
      </c>
      <c r="BE442" s="188">
        <f>IF(N442="základní",J442,0)</f>
        <v>6020</v>
      </c>
      <c r="BF442" s="188">
        <f>IF(N442="snížená",J442,0)</f>
        <v>0</v>
      </c>
      <c r="BG442" s="188">
        <f>IF(N442="zákl. přenesená",J442,0)</f>
        <v>0</v>
      </c>
      <c r="BH442" s="188">
        <f>IF(N442="sníž. přenesená",J442,0)</f>
        <v>0</v>
      </c>
      <c r="BI442" s="188">
        <f>IF(N442="nulová",J442,0)</f>
        <v>0</v>
      </c>
      <c r="BJ442" s="20" t="s">
        <v>77</v>
      </c>
      <c r="BK442" s="188">
        <f>ROUND(I442*H442,2)</f>
        <v>6020</v>
      </c>
      <c r="BL442" s="20" t="s">
        <v>295</v>
      </c>
      <c r="BM442" s="187" t="s">
        <v>583</v>
      </c>
    </row>
    <row r="443" spans="1:65" s="2" customFormat="1" ht="28.8">
      <c r="A443" s="34"/>
      <c r="B443" s="35"/>
      <c r="C443" s="36"/>
      <c r="D443" s="189" t="s">
        <v>155</v>
      </c>
      <c r="E443" s="36"/>
      <c r="F443" s="190" t="s">
        <v>582</v>
      </c>
      <c r="G443" s="36"/>
      <c r="H443" s="36"/>
      <c r="I443" s="36"/>
      <c r="J443" s="36"/>
      <c r="K443" s="36"/>
      <c r="L443" s="39"/>
      <c r="M443" s="191"/>
      <c r="N443" s="192"/>
      <c r="O443" s="64"/>
      <c r="P443" s="64"/>
      <c r="Q443" s="64"/>
      <c r="R443" s="64"/>
      <c r="S443" s="64"/>
      <c r="T443" s="65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T443" s="20" t="s">
        <v>155</v>
      </c>
      <c r="AU443" s="20" t="s">
        <v>79</v>
      </c>
    </row>
    <row r="444" spans="1:65" s="2" customFormat="1" ht="19.2">
      <c r="A444" s="34"/>
      <c r="B444" s="35"/>
      <c r="C444" s="36"/>
      <c r="D444" s="189" t="s">
        <v>159</v>
      </c>
      <c r="E444" s="36"/>
      <c r="F444" s="195" t="s">
        <v>573</v>
      </c>
      <c r="G444" s="36"/>
      <c r="H444" s="36"/>
      <c r="I444" s="36"/>
      <c r="J444" s="36"/>
      <c r="K444" s="36"/>
      <c r="L444" s="39"/>
      <c r="M444" s="191"/>
      <c r="N444" s="192"/>
      <c r="O444" s="64"/>
      <c r="P444" s="64"/>
      <c r="Q444" s="64"/>
      <c r="R444" s="64"/>
      <c r="S444" s="64"/>
      <c r="T444" s="65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20" t="s">
        <v>159</v>
      </c>
      <c r="AU444" s="20" t="s">
        <v>79</v>
      </c>
    </row>
    <row r="445" spans="1:65" s="13" customFormat="1" ht="10.199999999999999">
      <c r="B445" s="196"/>
      <c r="C445" s="197"/>
      <c r="D445" s="189" t="s">
        <v>161</v>
      </c>
      <c r="E445" s="198" t="s">
        <v>17</v>
      </c>
      <c r="F445" s="199" t="s">
        <v>584</v>
      </c>
      <c r="G445" s="197"/>
      <c r="H445" s="198" t="s">
        <v>17</v>
      </c>
      <c r="I445" s="197"/>
      <c r="J445" s="197"/>
      <c r="K445" s="197"/>
      <c r="L445" s="200"/>
      <c r="M445" s="201"/>
      <c r="N445" s="202"/>
      <c r="O445" s="202"/>
      <c r="P445" s="202"/>
      <c r="Q445" s="202"/>
      <c r="R445" s="202"/>
      <c r="S445" s="202"/>
      <c r="T445" s="203"/>
      <c r="AT445" s="204" t="s">
        <v>161</v>
      </c>
      <c r="AU445" s="204" t="s">
        <v>79</v>
      </c>
      <c r="AV445" s="13" t="s">
        <v>77</v>
      </c>
      <c r="AW445" s="13" t="s">
        <v>31</v>
      </c>
      <c r="AX445" s="13" t="s">
        <v>70</v>
      </c>
      <c r="AY445" s="204" t="s">
        <v>146</v>
      </c>
    </row>
    <row r="446" spans="1:65" s="14" customFormat="1" ht="10.199999999999999">
      <c r="B446" s="205"/>
      <c r="C446" s="206"/>
      <c r="D446" s="189" t="s">
        <v>161</v>
      </c>
      <c r="E446" s="207" t="s">
        <v>17</v>
      </c>
      <c r="F446" s="208" t="s">
        <v>77</v>
      </c>
      <c r="G446" s="206"/>
      <c r="H446" s="209">
        <v>1</v>
      </c>
      <c r="I446" s="206"/>
      <c r="J446" s="206"/>
      <c r="K446" s="206"/>
      <c r="L446" s="210"/>
      <c r="M446" s="211"/>
      <c r="N446" s="212"/>
      <c r="O446" s="212"/>
      <c r="P446" s="212"/>
      <c r="Q446" s="212"/>
      <c r="R446" s="212"/>
      <c r="S446" s="212"/>
      <c r="T446" s="213"/>
      <c r="AT446" s="214" t="s">
        <v>161</v>
      </c>
      <c r="AU446" s="214" t="s">
        <v>79</v>
      </c>
      <c r="AV446" s="14" t="s">
        <v>79</v>
      </c>
      <c r="AW446" s="14" t="s">
        <v>31</v>
      </c>
      <c r="AX446" s="14" t="s">
        <v>77</v>
      </c>
      <c r="AY446" s="214" t="s">
        <v>146</v>
      </c>
    </row>
    <row r="447" spans="1:65" s="2" customFormat="1" ht="24.15" customHeight="1">
      <c r="A447" s="34"/>
      <c r="B447" s="35"/>
      <c r="C447" s="177" t="s">
        <v>585</v>
      </c>
      <c r="D447" s="177" t="s">
        <v>148</v>
      </c>
      <c r="E447" s="178" t="s">
        <v>586</v>
      </c>
      <c r="F447" s="179" t="s">
        <v>587</v>
      </c>
      <c r="G447" s="180" t="s">
        <v>325</v>
      </c>
      <c r="H447" s="181">
        <v>45</v>
      </c>
      <c r="I447" s="182">
        <v>236</v>
      </c>
      <c r="J447" s="182">
        <f>ROUND(I447*H447,2)</f>
        <v>10620</v>
      </c>
      <c r="K447" s="179" t="s">
        <v>152</v>
      </c>
      <c r="L447" s="39"/>
      <c r="M447" s="183" t="s">
        <v>17</v>
      </c>
      <c r="N447" s="184" t="s">
        <v>41</v>
      </c>
      <c r="O447" s="185">
        <v>0.44800000000000001</v>
      </c>
      <c r="P447" s="185">
        <f>O447*H447</f>
        <v>20.16</v>
      </c>
      <c r="Q447" s="185">
        <v>0</v>
      </c>
      <c r="R447" s="185">
        <f>Q447*H447</f>
        <v>0</v>
      </c>
      <c r="S447" s="185">
        <v>0</v>
      </c>
      <c r="T447" s="186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87" t="s">
        <v>295</v>
      </c>
      <c r="AT447" s="187" t="s">
        <v>148</v>
      </c>
      <c r="AU447" s="187" t="s">
        <v>79</v>
      </c>
      <c r="AY447" s="20" t="s">
        <v>146</v>
      </c>
      <c r="BE447" s="188">
        <f>IF(N447="základní",J447,0)</f>
        <v>10620</v>
      </c>
      <c r="BF447" s="188">
        <f>IF(N447="snížená",J447,0)</f>
        <v>0</v>
      </c>
      <c r="BG447" s="188">
        <f>IF(N447="zákl. přenesená",J447,0)</f>
        <v>0</v>
      </c>
      <c r="BH447" s="188">
        <f>IF(N447="sníž. přenesená",J447,0)</f>
        <v>0</v>
      </c>
      <c r="BI447" s="188">
        <f>IF(N447="nulová",J447,0)</f>
        <v>0</v>
      </c>
      <c r="BJ447" s="20" t="s">
        <v>77</v>
      </c>
      <c r="BK447" s="188">
        <f>ROUND(I447*H447,2)</f>
        <v>10620</v>
      </c>
      <c r="BL447" s="20" t="s">
        <v>295</v>
      </c>
      <c r="BM447" s="187" t="s">
        <v>588</v>
      </c>
    </row>
    <row r="448" spans="1:65" s="2" customFormat="1" ht="28.8">
      <c r="A448" s="34"/>
      <c r="B448" s="35"/>
      <c r="C448" s="36"/>
      <c r="D448" s="189" t="s">
        <v>155</v>
      </c>
      <c r="E448" s="36"/>
      <c r="F448" s="190" t="s">
        <v>589</v>
      </c>
      <c r="G448" s="36"/>
      <c r="H448" s="36"/>
      <c r="I448" s="36"/>
      <c r="J448" s="36"/>
      <c r="K448" s="36"/>
      <c r="L448" s="39"/>
      <c r="M448" s="191"/>
      <c r="N448" s="192"/>
      <c r="O448" s="64"/>
      <c r="P448" s="64"/>
      <c r="Q448" s="64"/>
      <c r="R448" s="64"/>
      <c r="S448" s="64"/>
      <c r="T448" s="65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20" t="s">
        <v>155</v>
      </c>
      <c r="AU448" s="20" t="s">
        <v>79</v>
      </c>
    </row>
    <row r="449" spans="1:65" s="2" customFormat="1" ht="10.199999999999999">
      <c r="A449" s="34"/>
      <c r="B449" s="35"/>
      <c r="C449" s="36"/>
      <c r="D449" s="193" t="s">
        <v>157</v>
      </c>
      <c r="E449" s="36"/>
      <c r="F449" s="194" t="s">
        <v>590</v>
      </c>
      <c r="G449" s="36"/>
      <c r="H449" s="36"/>
      <c r="I449" s="36"/>
      <c r="J449" s="36"/>
      <c r="K449" s="36"/>
      <c r="L449" s="39"/>
      <c r="M449" s="191"/>
      <c r="N449" s="192"/>
      <c r="O449" s="64"/>
      <c r="P449" s="64"/>
      <c r="Q449" s="64"/>
      <c r="R449" s="64"/>
      <c r="S449" s="64"/>
      <c r="T449" s="65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T449" s="20" t="s">
        <v>157</v>
      </c>
      <c r="AU449" s="20" t="s">
        <v>79</v>
      </c>
    </row>
    <row r="450" spans="1:65" s="13" customFormat="1" ht="10.199999999999999">
      <c r="B450" s="196"/>
      <c r="C450" s="197"/>
      <c r="D450" s="189" t="s">
        <v>161</v>
      </c>
      <c r="E450" s="198" t="s">
        <v>17</v>
      </c>
      <c r="F450" s="199" t="s">
        <v>591</v>
      </c>
      <c r="G450" s="197"/>
      <c r="H450" s="198" t="s">
        <v>17</v>
      </c>
      <c r="I450" s="197"/>
      <c r="J450" s="197"/>
      <c r="K450" s="197"/>
      <c r="L450" s="200"/>
      <c r="M450" s="201"/>
      <c r="N450" s="202"/>
      <c r="O450" s="202"/>
      <c r="P450" s="202"/>
      <c r="Q450" s="202"/>
      <c r="R450" s="202"/>
      <c r="S450" s="202"/>
      <c r="T450" s="203"/>
      <c r="AT450" s="204" t="s">
        <v>161</v>
      </c>
      <c r="AU450" s="204" t="s">
        <v>79</v>
      </c>
      <c r="AV450" s="13" t="s">
        <v>77</v>
      </c>
      <c r="AW450" s="13" t="s">
        <v>31</v>
      </c>
      <c r="AX450" s="13" t="s">
        <v>70</v>
      </c>
      <c r="AY450" s="204" t="s">
        <v>146</v>
      </c>
    </row>
    <row r="451" spans="1:65" s="14" customFormat="1" ht="10.199999999999999">
      <c r="B451" s="205"/>
      <c r="C451" s="206"/>
      <c r="D451" s="189" t="s">
        <v>161</v>
      </c>
      <c r="E451" s="207" t="s">
        <v>17</v>
      </c>
      <c r="F451" s="208" t="s">
        <v>592</v>
      </c>
      <c r="G451" s="206"/>
      <c r="H451" s="209">
        <v>28.8</v>
      </c>
      <c r="I451" s="206"/>
      <c r="J451" s="206"/>
      <c r="K451" s="206"/>
      <c r="L451" s="210"/>
      <c r="M451" s="211"/>
      <c r="N451" s="212"/>
      <c r="O451" s="212"/>
      <c r="P451" s="212"/>
      <c r="Q451" s="212"/>
      <c r="R451" s="212"/>
      <c r="S451" s="212"/>
      <c r="T451" s="213"/>
      <c r="AT451" s="214" t="s">
        <v>161</v>
      </c>
      <c r="AU451" s="214" t="s">
        <v>79</v>
      </c>
      <c r="AV451" s="14" t="s">
        <v>79</v>
      </c>
      <c r="AW451" s="14" t="s">
        <v>31</v>
      </c>
      <c r="AX451" s="14" t="s">
        <v>70</v>
      </c>
      <c r="AY451" s="214" t="s">
        <v>146</v>
      </c>
    </row>
    <row r="452" spans="1:65" s="14" customFormat="1" ht="10.199999999999999">
      <c r="B452" s="205"/>
      <c r="C452" s="206"/>
      <c r="D452" s="189" t="s">
        <v>161</v>
      </c>
      <c r="E452" s="207" t="s">
        <v>17</v>
      </c>
      <c r="F452" s="208" t="s">
        <v>593</v>
      </c>
      <c r="G452" s="206"/>
      <c r="H452" s="209">
        <v>16.2</v>
      </c>
      <c r="I452" s="206"/>
      <c r="J452" s="206"/>
      <c r="K452" s="206"/>
      <c r="L452" s="210"/>
      <c r="M452" s="211"/>
      <c r="N452" s="212"/>
      <c r="O452" s="212"/>
      <c r="P452" s="212"/>
      <c r="Q452" s="212"/>
      <c r="R452" s="212"/>
      <c r="S452" s="212"/>
      <c r="T452" s="213"/>
      <c r="AT452" s="214" t="s">
        <v>161</v>
      </c>
      <c r="AU452" s="214" t="s">
        <v>79</v>
      </c>
      <c r="AV452" s="14" t="s">
        <v>79</v>
      </c>
      <c r="AW452" s="14" t="s">
        <v>31</v>
      </c>
      <c r="AX452" s="14" t="s">
        <v>70</v>
      </c>
      <c r="AY452" s="214" t="s">
        <v>146</v>
      </c>
    </row>
    <row r="453" spans="1:65" s="15" customFormat="1" ht="10.199999999999999">
      <c r="B453" s="215"/>
      <c r="C453" s="216"/>
      <c r="D453" s="189" t="s">
        <v>161</v>
      </c>
      <c r="E453" s="217" t="s">
        <v>17</v>
      </c>
      <c r="F453" s="218" t="s">
        <v>170</v>
      </c>
      <c r="G453" s="216"/>
      <c r="H453" s="219">
        <v>45</v>
      </c>
      <c r="I453" s="216"/>
      <c r="J453" s="216"/>
      <c r="K453" s="216"/>
      <c r="L453" s="220"/>
      <c r="M453" s="221"/>
      <c r="N453" s="222"/>
      <c r="O453" s="222"/>
      <c r="P453" s="222"/>
      <c r="Q453" s="222"/>
      <c r="R453" s="222"/>
      <c r="S453" s="222"/>
      <c r="T453" s="223"/>
      <c r="AT453" s="224" t="s">
        <v>161</v>
      </c>
      <c r="AU453" s="224" t="s">
        <v>79</v>
      </c>
      <c r="AV453" s="15" t="s">
        <v>153</v>
      </c>
      <c r="AW453" s="15" t="s">
        <v>31</v>
      </c>
      <c r="AX453" s="15" t="s">
        <v>77</v>
      </c>
      <c r="AY453" s="224" t="s">
        <v>146</v>
      </c>
    </row>
    <row r="454" spans="1:65" s="2" customFormat="1" ht="33" customHeight="1">
      <c r="A454" s="34"/>
      <c r="B454" s="35"/>
      <c r="C454" s="177" t="s">
        <v>594</v>
      </c>
      <c r="D454" s="177" t="s">
        <v>148</v>
      </c>
      <c r="E454" s="178" t="s">
        <v>595</v>
      </c>
      <c r="F454" s="179" t="s">
        <v>596</v>
      </c>
      <c r="G454" s="180" t="s">
        <v>325</v>
      </c>
      <c r="H454" s="181">
        <v>26.37</v>
      </c>
      <c r="I454" s="182">
        <v>300</v>
      </c>
      <c r="J454" s="182">
        <f>ROUND(I454*H454,2)</f>
        <v>7911</v>
      </c>
      <c r="K454" s="179" t="s">
        <v>152</v>
      </c>
      <c r="L454" s="39"/>
      <c r="M454" s="183" t="s">
        <v>17</v>
      </c>
      <c r="N454" s="184" t="s">
        <v>41</v>
      </c>
      <c r="O454" s="185">
        <v>0.57399999999999995</v>
      </c>
      <c r="P454" s="185">
        <f>O454*H454</f>
        <v>15.136379999999999</v>
      </c>
      <c r="Q454" s="185">
        <v>0</v>
      </c>
      <c r="R454" s="185">
        <f>Q454*H454</f>
        <v>0</v>
      </c>
      <c r="S454" s="185">
        <v>0</v>
      </c>
      <c r="T454" s="186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87" t="s">
        <v>295</v>
      </c>
      <c r="AT454" s="187" t="s">
        <v>148</v>
      </c>
      <c r="AU454" s="187" t="s">
        <v>79</v>
      </c>
      <c r="AY454" s="20" t="s">
        <v>146</v>
      </c>
      <c r="BE454" s="188">
        <f>IF(N454="základní",J454,0)</f>
        <v>7911</v>
      </c>
      <c r="BF454" s="188">
        <f>IF(N454="snížená",J454,0)</f>
        <v>0</v>
      </c>
      <c r="BG454" s="188">
        <f>IF(N454="zákl. přenesená",J454,0)</f>
        <v>0</v>
      </c>
      <c r="BH454" s="188">
        <f>IF(N454="sníž. přenesená",J454,0)</f>
        <v>0</v>
      </c>
      <c r="BI454" s="188">
        <f>IF(N454="nulová",J454,0)</f>
        <v>0</v>
      </c>
      <c r="BJ454" s="20" t="s">
        <v>77</v>
      </c>
      <c r="BK454" s="188">
        <f>ROUND(I454*H454,2)</f>
        <v>7911</v>
      </c>
      <c r="BL454" s="20" t="s">
        <v>295</v>
      </c>
      <c r="BM454" s="187" t="s">
        <v>597</v>
      </c>
    </row>
    <row r="455" spans="1:65" s="2" customFormat="1" ht="28.8">
      <c r="A455" s="34"/>
      <c r="B455" s="35"/>
      <c r="C455" s="36"/>
      <c r="D455" s="189" t="s">
        <v>155</v>
      </c>
      <c r="E455" s="36"/>
      <c r="F455" s="190" t="s">
        <v>598</v>
      </c>
      <c r="G455" s="36"/>
      <c r="H455" s="36"/>
      <c r="I455" s="36"/>
      <c r="J455" s="36"/>
      <c r="K455" s="36"/>
      <c r="L455" s="39"/>
      <c r="M455" s="191"/>
      <c r="N455" s="192"/>
      <c r="O455" s="64"/>
      <c r="P455" s="64"/>
      <c r="Q455" s="64"/>
      <c r="R455" s="64"/>
      <c r="S455" s="64"/>
      <c r="T455" s="65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T455" s="20" t="s">
        <v>155</v>
      </c>
      <c r="AU455" s="20" t="s">
        <v>79</v>
      </c>
    </row>
    <row r="456" spans="1:65" s="2" customFormat="1" ht="10.199999999999999">
      <c r="A456" s="34"/>
      <c r="B456" s="35"/>
      <c r="C456" s="36"/>
      <c r="D456" s="193" t="s">
        <v>157</v>
      </c>
      <c r="E456" s="36"/>
      <c r="F456" s="194" t="s">
        <v>599</v>
      </c>
      <c r="G456" s="36"/>
      <c r="H456" s="36"/>
      <c r="I456" s="36"/>
      <c r="J456" s="36"/>
      <c r="K456" s="36"/>
      <c r="L456" s="39"/>
      <c r="M456" s="191"/>
      <c r="N456" s="192"/>
      <c r="O456" s="64"/>
      <c r="P456" s="64"/>
      <c r="Q456" s="64"/>
      <c r="R456" s="64"/>
      <c r="S456" s="64"/>
      <c r="T456" s="65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20" t="s">
        <v>157</v>
      </c>
      <c r="AU456" s="20" t="s">
        <v>79</v>
      </c>
    </row>
    <row r="457" spans="1:65" s="13" customFormat="1" ht="10.199999999999999">
      <c r="B457" s="196"/>
      <c r="C457" s="197"/>
      <c r="D457" s="189" t="s">
        <v>161</v>
      </c>
      <c r="E457" s="198" t="s">
        <v>17</v>
      </c>
      <c r="F457" s="199" t="s">
        <v>591</v>
      </c>
      <c r="G457" s="197"/>
      <c r="H457" s="198" t="s">
        <v>17</v>
      </c>
      <c r="I457" s="197"/>
      <c r="J457" s="197"/>
      <c r="K457" s="197"/>
      <c r="L457" s="200"/>
      <c r="M457" s="201"/>
      <c r="N457" s="202"/>
      <c r="O457" s="202"/>
      <c r="P457" s="202"/>
      <c r="Q457" s="202"/>
      <c r="R457" s="202"/>
      <c r="S457" s="202"/>
      <c r="T457" s="203"/>
      <c r="AT457" s="204" t="s">
        <v>161</v>
      </c>
      <c r="AU457" s="204" t="s">
        <v>79</v>
      </c>
      <c r="AV457" s="13" t="s">
        <v>77</v>
      </c>
      <c r="AW457" s="13" t="s">
        <v>31</v>
      </c>
      <c r="AX457" s="13" t="s">
        <v>70</v>
      </c>
      <c r="AY457" s="204" t="s">
        <v>146</v>
      </c>
    </row>
    <row r="458" spans="1:65" s="14" customFormat="1" ht="10.199999999999999">
      <c r="B458" s="205"/>
      <c r="C458" s="206"/>
      <c r="D458" s="189" t="s">
        <v>161</v>
      </c>
      <c r="E458" s="207" t="s">
        <v>17</v>
      </c>
      <c r="F458" s="208" t="s">
        <v>600</v>
      </c>
      <c r="G458" s="206"/>
      <c r="H458" s="209">
        <v>16.649999999999999</v>
      </c>
      <c r="I458" s="206"/>
      <c r="J458" s="206"/>
      <c r="K458" s="206"/>
      <c r="L458" s="210"/>
      <c r="M458" s="211"/>
      <c r="N458" s="212"/>
      <c r="O458" s="212"/>
      <c r="P458" s="212"/>
      <c r="Q458" s="212"/>
      <c r="R458" s="212"/>
      <c r="S458" s="212"/>
      <c r="T458" s="213"/>
      <c r="AT458" s="214" t="s">
        <v>161</v>
      </c>
      <c r="AU458" s="214" t="s">
        <v>79</v>
      </c>
      <c r="AV458" s="14" t="s">
        <v>79</v>
      </c>
      <c r="AW458" s="14" t="s">
        <v>31</v>
      </c>
      <c r="AX458" s="14" t="s">
        <v>70</v>
      </c>
      <c r="AY458" s="214" t="s">
        <v>146</v>
      </c>
    </row>
    <row r="459" spans="1:65" s="14" customFormat="1" ht="10.199999999999999">
      <c r="B459" s="205"/>
      <c r="C459" s="206"/>
      <c r="D459" s="189" t="s">
        <v>161</v>
      </c>
      <c r="E459" s="207" t="s">
        <v>17</v>
      </c>
      <c r="F459" s="208" t="s">
        <v>601</v>
      </c>
      <c r="G459" s="206"/>
      <c r="H459" s="209">
        <v>9.7200000000000006</v>
      </c>
      <c r="I459" s="206"/>
      <c r="J459" s="206"/>
      <c r="K459" s="206"/>
      <c r="L459" s="210"/>
      <c r="M459" s="211"/>
      <c r="N459" s="212"/>
      <c r="O459" s="212"/>
      <c r="P459" s="212"/>
      <c r="Q459" s="212"/>
      <c r="R459" s="212"/>
      <c r="S459" s="212"/>
      <c r="T459" s="213"/>
      <c r="AT459" s="214" t="s">
        <v>161</v>
      </c>
      <c r="AU459" s="214" t="s">
        <v>79</v>
      </c>
      <c r="AV459" s="14" t="s">
        <v>79</v>
      </c>
      <c r="AW459" s="14" t="s">
        <v>31</v>
      </c>
      <c r="AX459" s="14" t="s">
        <v>70</v>
      </c>
      <c r="AY459" s="214" t="s">
        <v>146</v>
      </c>
    </row>
    <row r="460" spans="1:65" s="15" customFormat="1" ht="10.199999999999999">
      <c r="B460" s="215"/>
      <c r="C460" s="216"/>
      <c r="D460" s="189" t="s">
        <v>161</v>
      </c>
      <c r="E460" s="217" t="s">
        <v>17</v>
      </c>
      <c r="F460" s="218" t="s">
        <v>170</v>
      </c>
      <c r="G460" s="216"/>
      <c r="H460" s="219">
        <v>26.37</v>
      </c>
      <c r="I460" s="216"/>
      <c r="J460" s="216"/>
      <c r="K460" s="216"/>
      <c r="L460" s="220"/>
      <c r="M460" s="221"/>
      <c r="N460" s="222"/>
      <c r="O460" s="222"/>
      <c r="P460" s="222"/>
      <c r="Q460" s="222"/>
      <c r="R460" s="222"/>
      <c r="S460" s="222"/>
      <c r="T460" s="223"/>
      <c r="AT460" s="224" t="s">
        <v>161</v>
      </c>
      <c r="AU460" s="224" t="s">
        <v>79</v>
      </c>
      <c r="AV460" s="15" t="s">
        <v>153</v>
      </c>
      <c r="AW460" s="15" t="s">
        <v>31</v>
      </c>
      <c r="AX460" s="15" t="s">
        <v>77</v>
      </c>
      <c r="AY460" s="224" t="s">
        <v>146</v>
      </c>
    </row>
    <row r="461" spans="1:65" s="2" customFormat="1" ht="24.15" customHeight="1">
      <c r="A461" s="34"/>
      <c r="B461" s="35"/>
      <c r="C461" s="235" t="s">
        <v>602</v>
      </c>
      <c r="D461" s="235" t="s">
        <v>328</v>
      </c>
      <c r="E461" s="236" t="s">
        <v>603</v>
      </c>
      <c r="F461" s="237" t="s">
        <v>604</v>
      </c>
      <c r="G461" s="238" t="s">
        <v>173</v>
      </c>
      <c r="H461" s="239">
        <v>0.96</v>
      </c>
      <c r="I461" s="240">
        <v>18300</v>
      </c>
      <c r="J461" s="240">
        <f>ROUND(I461*H461,2)</f>
        <v>17568</v>
      </c>
      <c r="K461" s="237" t="s">
        <v>17</v>
      </c>
      <c r="L461" s="241"/>
      <c r="M461" s="242" t="s">
        <v>17</v>
      </c>
      <c r="N461" s="243" t="s">
        <v>41</v>
      </c>
      <c r="O461" s="185">
        <v>0</v>
      </c>
      <c r="P461" s="185">
        <f>O461*H461</f>
        <v>0</v>
      </c>
      <c r="Q461" s="185">
        <v>0.55000000000000004</v>
      </c>
      <c r="R461" s="185">
        <f>Q461*H461</f>
        <v>0.52800000000000002</v>
      </c>
      <c r="S461" s="185">
        <v>0</v>
      </c>
      <c r="T461" s="186">
        <f>S461*H461</f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187" t="s">
        <v>404</v>
      </c>
      <c r="AT461" s="187" t="s">
        <v>328</v>
      </c>
      <c r="AU461" s="187" t="s">
        <v>79</v>
      </c>
      <c r="AY461" s="20" t="s">
        <v>146</v>
      </c>
      <c r="BE461" s="188">
        <f>IF(N461="základní",J461,0)</f>
        <v>17568</v>
      </c>
      <c r="BF461" s="188">
        <f>IF(N461="snížená",J461,0)</f>
        <v>0</v>
      </c>
      <c r="BG461" s="188">
        <f>IF(N461="zákl. přenesená",J461,0)</f>
        <v>0</v>
      </c>
      <c r="BH461" s="188">
        <f>IF(N461="sníž. přenesená",J461,0)</f>
        <v>0</v>
      </c>
      <c r="BI461" s="188">
        <f>IF(N461="nulová",J461,0)</f>
        <v>0</v>
      </c>
      <c r="BJ461" s="20" t="s">
        <v>77</v>
      </c>
      <c r="BK461" s="188">
        <f>ROUND(I461*H461,2)</f>
        <v>17568</v>
      </c>
      <c r="BL461" s="20" t="s">
        <v>295</v>
      </c>
      <c r="BM461" s="187" t="s">
        <v>605</v>
      </c>
    </row>
    <row r="462" spans="1:65" s="2" customFormat="1" ht="10.199999999999999">
      <c r="A462" s="34"/>
      <c r="B462" s="35"/>
      <c r="C462" s="36"/>
      <c r="D462" s="189" t="s">
        <v>155</v>
      </c>
      <c r="E462" s="36"/>
      <c r="F462" s="190" t="s">
        <v>604</v>
      </c>
      <c r="G462" s="36"/>
      <c r="H462" s="36"/>
      <c r="I462" s="36"/>
      <c r="J462" s="36"/>
      <c r="K462" s="36"/>
      <c r="L462" s="39"/>
      <c r="M462" s="191"/>
      <c r="N462" s="192"/>
      <c r="O462" s="64"/>
      <c r="P462" s="64"/>
      <c r="Q462" s="64"/>
      <c r="R462" s="64"/>
      <c r="S462" s="64"/>
      <c r="T462" s="65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T462" s="20" t="s">
        <v>155</v>
      </c>
      <c r="AU462" s="20" t="s">
        <v>79</v>
      </c>
    </row>
    <row r="463" spans="1:65" s="13" customFormat="1" ht="10.199999999999999">
      <c r="B463" s="196"/>
      <c r="C463" s="197"/>
      <c r="D463" s="189" t="s">
        <v>161</v>
      </c>
      <c r="E463" s="198" t="s">
        <v>17</v>
      </c>
      <c r="F463" s="199" t="s">
        <v>591</v>
      </c>
      <c r="G463" s="197"/>
      <c r="H463" s="198" t="s">
        <v>17</v>
      </c>
      <c r="I463" s="197"/>
      <c r="J463" s="197"/>
      <c r="K463" s="197"/>
      <c r="L463" s="200"/>
      <c r="M463" s="201"/>
      <c r="N463" s="202"/>
      <c r="O463" s="202"/>
      <c r="P463" s="202"/>
      <c r="Q463" s="202"/>
      <c r="R463" s="202"/>
      <c r="S463" s="202"/>
      <c r="T463" s="203"/>
      <c r="AT463" s="204" t="s">
        <v>161</v>
      </c>
      <c r="AU463" s="204" t="s">
        <v>79</v>
      </c>
      <c r="AV463" s="13" t="s">
        <v>77</v>
      </c>
      <c r="AW463" s="13" t="s">
        <v>31</v>
      </c>
      <c r="AX463" s="13" t="s">
        <v>70</v>
      </c>
      <c r="AY463" s="204" t="s">
        <v>146</v>
      </c>
    </row>
    <row r="464" spans="1:65" s="14" customFormat="1" ht="10.199999999999999">
      <c r="B464" s="205"/>
      <c r="C464" s="206"/>
      <c r="D464" s="189" t="s">
        <v>161</v>
      </c>
      <c r="E464" s="207" t="s">
        <v>17</v>
      </c>
      <c r="F464" s="208" t="s">
        <v>606</v>
      </c>
      <c r="G464" s="206"/>
      <c r="H464" s="209">
        <v>0.32300000000000001</v>
      </c>
      <c r="I464" s="206"/>
      <c r="J464" s="206"/>
      <c r="K464" s="206"/>
      <c r="L464" s="210"/>
      <c r="M464" s="211"/>
      <c r="N464" s="212"/>
      <c r="O464" s="212"/>
      <c r="P464" s="212"/>
      <c r="Q464" s="212"/>
      <c r="R464" s="212"/>
      <c r="S464" s="212"/>
      <c r="T464" s="213"/>
      <c r="AT464" s="214" t="s">
        <v>161</v>
      </c>
      <c r="AU464" s="214" t="s">
        <v>79</v>
      </c>
      <c r="AV464" s="14" t="s">
        <v>79</v>
      </c>
      <c r="AW464" s="14" t="s">
        <v>31</v>
      </c>
      <c r="AX464" s="14" t="s">
        <v>70</v>
      </c>
      <c r="AY464" s="214" t="s">
        <v>146</v>
      </c>
    </row>
    <row r="465" spans="1:65" s="14" customFormat="1" ht="10.199999999999999">
      <c r="B465" s="205"/>
      <c r="C465" s="206"/>
      <c r="D465" s="189" t="s">
        <v>161</v>
      </c>
      <c r="E465" s="207" t="s">
        <v>17</v>
      </c>
      <c r="F465" s="208" t="s">
        <v>607</v>
      </c>
      <c r="G465" s="206"/>
      <c r="H465" s="209">
        <v>0.18099999999999999</v>
      </c>
      <c r="I465" s="206"/>
      <c r="J465" s="206"/>
      <c r="K465" s="206"/>
      <c r="L465" s="210"/>
      <c r="M465" s="211"/>
      <c r="N465" s="212"/>
      <c r="O465" s="212"/>
      <c r="P465" s="212"/>
      <c r="Q465" s="212"/>
      <c r="R465" s="212"/>
      <c r="S465" s="212"/>
      <c r="T465" s="213"/>
      <c r="AT465" s="214" t="s">
        <v>161</v>
      </c>
      <c r="AU465" s="214" t="s">
        <v>79</v>
      </c>
      <c r="AV465" s="14" t="s">
        <v>79</v>
      </c>
      <c r="AW465" s="14" t="s">
        <v>31</v>
      </c>
      <c r="AX465" s="14" t="s">
        <v>70</v>
      </c>
      <c r="AY465" s="214" t="s">
        <v>146</v>
      </c>
    </row>
    <row r="466" spans="1:65" s="14" customFormat="1" ht="10.199999999999999">
      <c r="B466" s="205"/>
      <c r="C466" s="206"/>
      <c r="D466" s="189" t="s">
        <v>161</v>
      </c>
      <c r="E466" s="207" t="s">
        <v>17</v>
      </c>
      <c r="F466" s="208" t="s">
        <v>608</v>
      </c>
      <c r="G466" s="206"/>
      <c r="H466" s="209">
        <v>0.23300000000000001</v>
      </c>
      <c r="I466" s="206"/>
      <c r="J466" s="206"/>
      <c r="K466" s="206"/>
      <c r="L466" s="210"/>
      <c r="M466" s="211"/>
      <c r="N466" s="212"/>
      <c r="O466" s="212"/>
      <c r="P466" s="212"/>
      <c r="Q466" s="212"/>
      <c r="R466" s="212"/>
      <c r="S466" s="212"/>
      <c r="T466" s="213"/>
      <c r="AT466" s="214" t="s">
        <v>161</v>
      </c>
      <c r="AU466" s="214" t="s">
        <v>79</v>
      </c>
      <c r="AV466" s="14" t="s">
        <v>79</v>
      </c>
      <c r="AW466" s="14" t="s">
        <v>31</v>
      </c>
      <c r="AX466" s="14" t="s">
        <v>70</v>
      </c>
      <c r="AY466" s="214" t="s">
        <v>146</v>
      </c>
    </row>
    <row r="467" spans="1:65" s="14" customFormat="1" ht="10.199999999999999">
      <c r="B467" s="205"/>
      <c r="C467" s="206"/>
      <c r="D467" s="189" t="s">
        <v>161</v>
      </c>
      <c r="E467" s="207" t="s">
        <v>17</v>
      </c>
      <c r="F467" s="208" t="s">
        <v>609</v>
      </c>
      <c r="G467" s="206"/>
      <c r="H467" s="209">
        <v>0.13600000000000001</v>
      </c>
      <c r="I467" s="206"/>
      <c r="J467" s="206"/>
      <c r="K467" s="206"/>
      <c r="L467" s="210"/>
      <c r="M467" s="211"/>
      <c r="N467" s="212"/>
      <c r="O467" s="212"/>
      <c r="P467" s="212"/>
      <c r="Q467" s="212"/>
      <c r="R467" s="212"/>
      <c r="S467" s="212"/>
      <c r="T467" s="213"/>
      <c r="AT467" s="214" t="s">
        <v>161</v>
      </c>
      <c r="AU467" s="214" t="s">
        <v>79</v>
      </c>
      <c r="AV467" s="14" t="s">
        <v>79</v>
      </c>
      <c r="AW467" s="14" t="s">
        <v>31</v>
      </c>
      <c r="AX467" s="14" t="s">
        <v>70</v>
      </c>
      <c r="AY467" s="214" t="s">
        <v>146</v>
      </c>
    </row>
    <row r="468" spans="1:65" s="16" customFormat="1" ht="10.199999999999999">
      <c r="B468" s="225"/>
      <c r="C468" s="226"/>
      <c r="D468" s="189" t="s">
        <v>161</v>
      </c>
      <c r="E468" s="227" t="s">
        <v>17</v>
      </c>
      <c r="F468" s="228" t="s">
        <v>246</v>
      </c>
      <c r="G468" s="226"/>
      <c r="H468" s="229">
        <v>0.873</v>
      </c>
      <c r="I468" s="226"/>
      <c r="J468" s="226"/>
      <c r="K468" s="226"/>
      <c r="L468" s="230"/>
      <c r="M468" s="231"/>
      <c r="N468" s="232"/>
      <c r="O468" s="232"/>
      <c r="P468" s="232"/>
      <c r="Q468" s="232"/>
      <c r="R468" s="232"/>
      <c r="S468" s="232"/>
      <c r="T468" s="233"/>
      <c r="AT468" s="234" t="s">
        <v>161</v>
      </c>
      <c r="AU468" s="234" t="s">
        <v>79</v>
      </c>
      <c r="AV468" s="16" t="s">
        <v>181</v>
      </c>
      <c r="AW468" s="16" t="s">
        <v>31</v>
      </c>
      <c r="AX468" s="16" t="s">
        <v>70</v>
      </c>
      <c r="AY468" s="234" t="s">
        <v>146</v>
      </c>
    </row>
    <row r="469" spans="1:65" s="14" customFormat="1" ht="10.199999999999999">
      <c r="B469" s="205"/>
      <c r="C469" s="206"/>
      <c r="D469" s="189" t="s">
        <v>161</v>
      </c>
      <c r="E469" s="207" t="s">
        <v>17</v>
      </c>
      <c r="F469" s="208" t="s">
        <v>610</v>
      </c>
      <c r="G469" s="206"/>
      <c r="H469" s="209">
        <v>8.6999999999999994E-2</v>
      </c>
      <c r="I469" s="206"/>
      <c r="J469" s="206"/>
      <c r="K469" s="206"/>
      <c r="L469" s="210"/>
      <c r="M469" s="211"/>
      <c r="N469" s="212"/>
      <c r="O469" s="212"/>
      <c r="P469" s="212"/>
      <c r="Q469" s="212"/>
      <c r="R469" s="212"/>
      <c r="S469" s="212"/>
      <c r="T469" s="213"/>
      <c r="AT469" s="214" t="s">
        <v>161</v>
      </c>
      <c r="AU469" s="214" t="s">
        <v>79</v>
      </c>
      <c r="AV469" s="14" t="s">
        <v>79</v>
      </c>
      <c r="AW469" s="14" t="s">
        <v>31</v>
      </c>
      <c r="AX469" s="14" t="s">
        <v>70</v>
      </c>
      <c r="AY469" s="214" t="s">
        <v>146</v>
      </c>
    </row>
    <row r="470" spans="1:65" s="15" customFormat="1" ht="10.199999999999999">
      <c r="B470" s="215"/>
      <c r="C470" s="216"/>
      <c r="D470" s="189" t="s">
        <v>161</v>
      </c>
      <c r="E470" s="217" t="s">
        <v>17</v>
      </c>
      <c r="F470" s="218" t="s">
        <v>170</v>
      </c>
      <c r="G470" s="216"/>
      <c r="H470" s="219">
        <v>0.96</v>
      </c>
      <c r="I470" s="216"/>
      <c r="J470" s="216"/>
      <c r="K470" s="216"/>
      <c r="L470" s="220"/>
      <c r="M470" s="221"/>
      <c r="N470" s="222"/>
      <c r="O470" s="222"/>
      <c r="P470" s="222"/>
      <c r="Q470" s="222"/>
      <c r="R470" s="222"/>
      <c r="S470" s="222"/>
      <c r="T470" s="223"/>
      <c r="AT470" s="224" t="s">
        <v>161</v>
      </c>
      <c r="AU470" s="224" t="s">
        <v>79</v>
      </c>
      <c r="AV470" s="15" t="s">
        <v>153</v>
      </c>
      <c r="AW470" s="15" t="s">
        <v>31</v>
      </c>
      <c r="AX470" s="15" t="s">
        <v>77</v>
      </c>
      <c r="AY470" s="224" t="s">
        <v>146</v>
      </c>
    </row>
    <row r="471" spans="1:65" s="2" customFormat="1" ht="24.15" customHeight="1">
      <c r="A471" s="34"/>
      <c r="B471" s="35"/>
      <c r="C471" s="177" t="s">
        <v>611</v>
      </c>
      <c r="D471" s="177" t="s">
        <v>148</v>
      </c>
      <c r="E471" s="178" t="s">
        <v>612</v>
      </c>
      <c r="F471" s="179" t="s">
        <v>613</v>
      </c>
      <c r="G471" s="180" t="s">
        <v>151</v>
      </c>
      <c r="H471" s="181">
        <v>36.317</v>
      </c>
      <c r="I471" s="182">
        <v>194</v>
      </c>
      <c r="J471" s="182">
        <f>ROUND(I471*H471,2)</f>
        <v>7045.5</v>
      </c>
      <c r="K471" s="179" t="s">
        <v>152</v>
      </c>
      <c r="L471" s="39"/>
      <c r="M471" s="183" t="s">
        <v>17</v>
      </c>
      <c r="N471" s="184" t="s">
        <v>41</v>
      </c>
      <c r="O471" s="185">
        <v>0.41599999999999998</v>
      </c>
      <c r="P471" s="185">
        <f>O471*H471</f>
        <v>15.107871999999999</v>
      </c>
      <c r="Q471" s="185">
        <v>0</v>
      </c>
      <c r="R471" s="185">
        <f>Q471*H471</f>
        <v>0</v>
      </c>
      <c r="S471" s="185">
        <v>0</v>
      </c>
      <c r="T471" s="186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187" t="s">
        <v>295</v>
      </c>
      <c r="AT471" s="187" t="s">
        <v>148</v>
      </c>
      <c r="AU471" s="187" t="s">
        <v>79</v>
      </c>
      <c r="AY471" s="20" t="s">
        <v>146</v>
      </c>
      <c r="BE471" s="188">
        <f>IF(N471="základní",J471,0)</f>
        <v>7045.5</v>
      </c>
      <c r="BF471" s="188">
        <f>IF(N471="snížená",J471,0)</f>
        <v>0</v>
      </c>
      <c r="BG471" s="188">
        <f>IF(N471="zákl. přenesená",J471,0)</f>
        <v>0</v>
      </c>
      <c r="BH471" s="188">
        <f>IF(N471="sníž. přenesená",J471,0)</f>
        <v>0</v>
      </c>
      <c r="BI471" s="188">
        <f>IF(N471="nulová",J471,0)</f>
        <v>0</v>
      </c>
      <c r="BJ471" s="20" t="s">
        <v>77</v>
      </c>
      <c r="BK471" s="188">
        <f>ROUND(I471*H471,2)</f>
        <v>7045.5</v>
      </c>
      <c r="BL471" s="20" t="s">
        <v>295</v>
      </c>
      <c r="BM471" s="187" t="s">
        <v>614</v>
      </c>
    </row>
    <row r="472" spans="1:65" s="2" customFormat="1" ht="28.8">
      <c r="A472" s="34"/>
      <c r="B472" s="35"/>
      <c r="C472" s="36"/>
      <c r="D472" s="189" t="s">
        <v>155</v>
      </c>
      <c r="E472" s="36"/>
      <c r="F472" s="190" t="s">
        <v>615</v>
      </c>
      <c r="G472" s="36"/>
      <c r="H472" s="36"/>
      <c r="I472" s="36"/>
      <c r="J472" s="36"/>
      <c r="K472" s="36"/>
      <c r="L472" s="39"/>
      <c r="M472" s="191"/>
      <c r="N472" s="192"/>
      <c r="O472" s="64"/>
      <c r="P472" s="64"/>
      <c r="Q472" s="64"/>
      <c r="R472" s="64"/>
      <c r="S472" s="64"/>
      <c r="T472" s="65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T472" s="20" t="s">
        <v>155</v>
      </c>
      <c r="AU472" s="20" t="s">
        <v>79</v>
      </c>
    </row>
    <row r="473" spans="1:65" s="2" customFormat="1" ht="10.199999999999999">
      <c r="A473" s="34"/>
      <c r="B473" s="35"/>
      <c r="C473" s="36"/>
      <c r="D473" s="193" t="s">
        <v>157</v>
      </c>
      <c r="E473" s="36"/>
      <c r="F473" s="194" t="s">
        <v>616</v>
      </c>
      <c r="G473" s="36"/>
      <c r="H473" s="36"/>
      <c r="I473" s="36"/>
      <c r="J473" s="36"/>
      <c r="K473" s="36"/>
      <c r="L473" s="39"/>
      <c r="M473" s="191"/>
      <c r="N473" s="192"/>
      <c r="O473" s="64"/>
      <c r="P473" s="64"/>
      <c r="Q473" s="64"/>
      <c r="R473" s="64"/>
      <c r="S473" s="64"/>
      <c r="T473" s="65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T473" s="20" t="s">
        <v>157</v>
      </c>
      <c r="AU473" s="20" t="s">
        <v>79</v>
      </c>
    </row>
    <row r="474" spans="1:65" s="14" customFormat="1" ht="10.199999999999999">
      <c r="B474" s="205"/>
      <c r="C474" s="206"/>
      <c r="D474" s="189" t="s">
        <v>161</v>
      </c>
      <c r="E474" s="207" t="s">
        <v>17</v>
      </c>
      <c r="F474" s="208" t="s">
        <v>617</v>
      </c>
      <c r="G474" s="206"/>
      <c r="H474" s="209">
        <v>36.317</v>
      </c>
      <c r="I474" s="206"/>
      <c r="J474" s="206"/>
      <c r="K474" s="206"/>
      <c r="L474" s="210"/>
      <c r="M474" s="211"/>
      <c r="N474" s="212"/>
      <c r="O474" s="212"/>
      <c r="P474" s="212"/>
      <c r="Q474" s="212"/>
      <c r="R474" s="212"/>
      <c r="S474" s="212"/>
      <c r="T474" s="213"/>
      <c r="AT474" s="214" t="s">
        <v>161</v>
      </c>
      <c r="AU474" s="214" t="s">
        <v>79</v>
      </c>
      <c r="AV474" s="14" t="s">
        <v>79</v>
      </c>
      <c r="AW474" s="14" t="s">
        <v>31</v>
      </c>
      <c r="AX474" s="14" t="s">
        <v>77</v>
      </c>
      <c r="AY474" s="214" t="s">
        <v>146</v>
      </c>
    </row>
    <row r="475" spans="1:65" s="2" customFormat="1" ht="24.15" customHeight="1">
      <c r="A475" s="34"/>
      <c r="B475" s="35"/>
      <c r="C475" s="235" t="s">
        <v>618</v>
      </c>
      <c r="D475" s="235" t="s">
        <v>328</v>
      </c>
      <c r="E475" s="236" t="s">
        <v>619</v>
      </c>
      <c r="F475" s="237" t="s">
        <v>620</v>
      </c>
      <c r="G475" s="238" t="s">
        <v>173</v>
      </c>
      <c r="H475" s="239">
        <v>0.95899999999999996</v>
      </c>
      <c r="I475" s="240">
        <v>14800</v>
      </c>
      <c r="J475" s="240">
        <f>ROUND(I475*H475,2)</f>
        <v>14193.2</v>
      </c>
      <c r="K475" s="237" t="s">
        <v>17</v>
      </c>
      <c r="L475" s="241"/>
      <c r="M475" s="242" t="s">
        <v>17</v>
      </c>
      <c r="N475" s="243" t="s">
        <v>41</v>
      </c>
      <c r="O475" s="185">
        <v>0</v>
      </c>
      <c r="P475" s="185">
        <f>O475*H475</f>
        <v>0</v>
      </c>
      <c r="Q475" s="185">
        <v>0.5</v>
      </c>
      <c r="R475" s="185">
        <f>Q475*H475</f>
        <v>0.47949999999999998</v>
      </c>
      <c r="S475" s="185">
        <v>0</v>
      </c>
      <c r="T475" s="186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187" t="s">
        <v>404</v>
      </c>
      <c r="AT475" s="187" t="s">
        <v>328</v>
      </c>
      <c r="AU475" s="187" t="s">
        <v>79</v>
      </c>
      <c r="AY475" s="20" t="s">
        <v>146</v>
      </c>
      <c r="BE475" s="188">
        <f>IF(N475="základní",J475,0)</f>
        <v>14193.2</v>
      </c>
      <c r="BF475" s="188">
        <f>IF(N475="snížená",J475,0)</f>
        <v>0</v>
      </c>
      <c r="BG475" s="188">
        <f>IF(N475="zákl. přenesená",J475,0)</f>
        <v>0</v>
      </c>
      <c r="BH475" s="188">
        <f>IF(N475="sníž. přenesená",J475,0)</f>
        <v>0</v>
      </c>
      <c r="BI475" s="188">
        <f>IF(N475="nulová",J475,0)</f>
        <v>0</v>
      </c>
      <c r="BJ475" s="20" t="s">
        <v>77</v>
      </c>
      <c r="BK475" s="188">
        <f>ROUND(I475*H475,2)</f>
        <v>14193.2</v>
      </c>
      <c r="BL475" s="20" t="s">
        <v>295</v>
      </c>
      <c r="BM475" s="187" t="s">
        <v>621</v>
      </c>
    </row>
    <row r="476" spans="1:65" s="2" customFormat="1" ht="19.2">
      <c r="A476" s="34"/>
      <c r="B476" s="35"/>
      <c r="C476" s="36"/>
      <c r="D476" s="189" t="s">
        <v>155</v>
      </c>
      <c r="E476" s="36"/>
      <c r="F476" s="190" t="s">
        <v>620</v>
      </c>
      <c r="G476" s="36"/>
      <c r="H476" s="36"/>
      <c r="I476" s="36"/>
      <c r="J476" s="36"/>
      <c r="K476" s="36"/>
      <c r="L476" s="39"/>
      <c r="M476" s="191"/>
      <c r="N476" s="192"/>
      <c r="O476" s="64"/>
      <c r="P476" s="64"/>
      <c r="Q476" s="64"/>
      <c r="R476" s="64"/>
      <c r="S476" s="64"/>
      <c r="T476" s="65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T476" s="20" t="s">
        <v>155</v>
      </c>
      <c r="AU476" s="20" t="s">
        <v>79</v>
      </c>
    </row>
    <row r="477" spans="1:65" s="14" customFormat="1" ht="10.199999999999999">
      <c r="B477" s="205"/>
      <c r="C477" s="206"/>
      <c r="D477" s="189" t="s">
        <v>161</v>
      </c>
      <c r="E477" s="207" t="s">
        <v>17</v>
      </c>
      <c r="F477" s="208" t="s">
        <v>622</v>
      </c>
      <c r="G477" s="206"/>
      <c r="H477" s="209">
        <v>0.872</v>
      </c>
      <c r="I477" s="206"/>
      <c r="J477" s="206"/>
      <c r="K477" s="206"/>
      <c r="L477" s="210"/>
      <c r="M477" s="211"/>
      <c r="N477" s="212"/>
      <c r="O477" s="212"/>
      <c r="P477" s="212"/>
      <c r="Q477" s="212"/>
      <c r="R477" s="212"/>
      <c r="S477" s="212"/>
      <c r="T477" s="213"/>
      <c r="AT477" s="214" t="s">
        <v>161</v>
      </c>
      <c r="AU477" s="214" t="s">
        <v>79</v>
      </c>
      <c r="AV477" s="14" t="s">
        <v>79</v>
      </c>
      <c r="AW477" s="14" t="s">
        <v>31</v>
      </c>
      <c r="AX477" s="14" t="s">
        <v>70</v>
      </c>
      <c r="AY477" s="214" t="s">
        <v>146</v>
      </c>
    </row>
    <row r="478" spans="1:65" s="14" customFormat="1" ht="10.199999999999999">
      <c r="B478" s="205"/>
      <c r="C478" s="206"/>
      <c r="D478" s="189" t="s">
        <v>161</v>
      </c>
      <c r="E478" s="207" t="s">
        <v>17</v>
      </c>
      <c r="F478" s="208" t="s">
        <v>623</v>
      </c>
      <c r="G478" s="206"/>
      <c r="H478" s="209">
        <v>8.6999999999999994E-2</v>
      </c>
      <c r="I478" s="206"/>
      <c r="J478" s="206"/>
      <c r="K478" s="206"/>
      <c r="L478" s="210"/>
      <c r="M478" s="211"/>
      <c r="N478" s="212"/>
      <c r="O478" s="212"/>
      <c r="P478" s="212"/>
      <c r="Q478" s="212"/>
      <c r="R478" s="212"/>
      <c r="S478" s="212"/>
      <c r="T478" s="213"/>
      <c r="AT478" s="214" t="s">
        <v>161</v>
      </c>
      <c r="AU478" s="214" t="s">
        <v>79</v>
      </c>
      <c r="AV478" s="14" t="s">
        <v>79</v>
      </c>
      <c r="AW478" s="14" t="s">
        <v>31</v>
      </c>
      <c r="AX478" s="14" t="s">
        <v>70</v>
      </c>
      <c r="AY478" s="214" t="s">
        <v>146</v>
      </c>
    </row>
    <row r="479" spans="1:65" s="15" customFormat="1" ht="10.199999999999999">
      <c r="B479" s="215"/>
      <c r="C479" s="216"/>
      <c r="D479" s="189" t="s">
        <v>161</v>
      </c>
      <c r="E479" s="217" t="s">
        <v>17</v>
      </c>
      <c r="F479" s="218" t="s">
        <v>170</v>
      </c>
      <c r="G479" s="216"/>
      <c r="H479" s="219">
        <v>0.95899999999999996</v>
      </c>
      <c r="I479" s="216"/>
      <c r="J479" s="216"/>
      <c r="K479" s="216"/>
      <c r="L479" s="220"/>
      <c r="M479" s="221"/>
      <c r="N479" s="222"/>
      <c r="O479" s="222"/>
      <c r="P479" s="222"/>
      <c r="Q479" s="222"/>
      <c r="R479" s="222"/>
      <c r="S479" s="222"/>
      <c r="T479" s="223"/>
      <c r="AT479" s="224" t="s">
        <v>161</v>
      </c>
      <c r="AU479" s="224" t="s">
        <v>79</v>
      </c>
      <c r="AV479" s="15" t="s">
        <v>153</v>
      </c>
      <c r="AW479" s="15" t="s">
        <v>31</v>
      </c>
      <c r="AX479" s="15" t="s">
        <v>77</v>
      </c>
      <c r="AY479" s="224" t="s">
        <v>146</v>
      </c>
    </row>
    <row r="480" spans="1:65" s="2" customFormat="1" ht="24.15" customHeight="1">
      <c r="A480" s="34"/>
      <c r="B480" s="35"/>
      <c r="C480" s="177" t="s">
        <v>624</v>
      </c>
      <c r="D480" s="177" t="s">
        <v>148</v>
      </c>
      <c r="E480" s="178" t="s">
        <v>625</v>
      </c>
      <c r="F480" s="179" t="s">
        <v>626</v>
      </c>
      <c r="G480" s="180" t="s">
        <v>173</v>
      </c>
      <c r="H480" s="181">
        <v>0.872</v>
      </c>
      <c r="I480" s="182">
        <v>1680</v>
      </c>
      <c r="J480" s="182">
        <f>ROUND(I480*H480,2)</f>
        <v>1464.96</v>
      </c>
      <c r="K480" s="179" t="s">
        <v>152</v>
      </c>
      <c r="L480" s="39"/>
      <c r="M480" s="183" t="s">
        <v>17</v>
      </c>
      <c r="N480" s="184" t="s">
        <v>41</v>
      </c>
      <c r="O480" s="185">
        <v>0</v>
      </c>
      <c r="P480" s="185">
        <f>O480*H480</f>
        <v>0</v>
      </c>
      <c r="Q480" s="185">
        <v>2.3369999999999998E-2</v>
      </c>
      <c r="R480" s="185">
        <f>Q480*H480</f>
        <v>2.037864E-2</v>
      </c>
      <c r="S480" s="185">
        <v>0</v>
      </c>
      <c r="T480" s="186">
        <f>S480*H480</f>
        <v>0</v>
      </c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R480" s="187" t="s">
        <v>295</v>
      </c>
      <c r="AT480" s="187" t="s">
        <v>148</v>
      </c>
      <c r="AU480" s="187" t="s">
        <v>79</v>
      </c>
      <c r="AY480" s="20" t="s">
        <v>146</v>
      </c>
      <c r="BE480" s="188">
        <f>IF(N480="základní",J480,0)</f>
        <v>1464.96</v>
      </c>
      <c r="BF480" s="188">
        <f>IF(N480="snížená",J480,0)</f>
        <v>0</v>
      </c>
      <c r="BG480" s="188">
        <f>IF(N480="zákl. přenesená",J480,0)</f>
        <v>0</v>
      </c>
      <c r="BH480" s="188">
        <f>IF(N480="sníž. přenesená",J480,0)</f>
        <v>0</v>
      </c>
      <c r="BI480" s="188">
        <f>IF(N480="nulová",J480,0)</f>
        <v>0</v>
      </c>
      <c r="BJ480" s="20" t="s">
        <v>77</v>
      </c>
      <c r="BK480" s="188">
        <f>ROUND(I480*H480,2)</f>
        <v>1464.96</v>
      </c>
      <c r="BL480" s="20" t="s">
        <v>295</v>
      </c>
      <c r="BM480" s="187" t="s">
        <v>627</v>
      </c>
    </row>
    <row r="481" spans="1:65" s="2" customFormat="1" ht="19.2">
      <c r="A481" s="34"/>
      <c r="B481" s="35"/>
      <c r="C481" s="36"/>
      <c r="D481" s="189" t="s">
        <v>155</v>
      </c>
      <c r="E481" s="36"/>
      <c r="F481" s="190" t="s">
        <v>628</v>
      </c>
      <c r="G481" s="36"/>
      <c r="H481" s="36"/>
      <c r="I481" s="36"/>
      <c r="J481" s="36"/>
      <c r="K481" s="36"/>
      <c r="L481" s="39"/>
      <c r="M481" s="191"/>
      <c r="N481" s="192"/>
      <c r="O481" s="64"/>
      <c r="P481" s="64"/>
      <c r="Q481" s="64"/>
      <c r="R481" s="64"/>
      <c r="S481" s="64"/>
      <c r="T481" s="65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T481" s="20" t="s">
        <v>155</v>
      </c>
      <c r="AU481" s="20" t="s">
        <v>79</v>
      </c>
    </row>
    <row r="482" spans="1:65" s="2" customFormat="1" ht="10.199999999999999">
      <c r="A482" s="34"/>
      <c r="B482" s="35"/>
      <c r="C482" s="36"/>
      <c r="D482" s="193" t="s">
        <v>157</v>
      </c>
      <c r="E482" s="36"/>
      <c r="F482" s="194" t="s">
        <v>629</v>
      </c>
      <c r="G482" s="36"/>
      <c r="H482" s="36"/>
      <c r="I482" s="36"/>
      <c r="J482" s="36"/>
      <c r="K482" s="36"/>
      <c r="L482" s="39"/>
      <c r="M482" s="191"/>
      <c r="N482" s="192"/>
      <c r="O482" s="64"/>
      <c r="P482" s="64"/>
      <c r="Q482" s="64"/>
      <c r="R482" s="64"/>
      <c r="S482" s="64"/>
      <c r="T482" s="65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20" t="s">
        <v>157</v>
      </c>
      <c r="AU482" s="20" t="s">
        <v>79</v>
      </c>
    </row>
    <row r="483" spans="1:65" s="14" customFormat="1" ht="10.199999999999999">
      <c r="B483" s="205"/>
      <c r="C483" s="206"/>
      <c r="D483" s="189" t="s">
        <v>161</v>
      </c>
      <c r="E483" s="207" t="s">
        <v>17</v>
      </c>
      <c r="F483" s="208" t="s">
        <v>630</v>
      </c>
      <c r="G483" s="206"/>
      <c r="H483" s="209">
        <v>0.872</v>
      </c>
      <c r="I483" s="206"/>
      <c r="J483" s="206"/>
      <c r="K483" s="206"/>
      <c r="L483" s="210"/>
      <c r="M483" s="211"/>
      <c r="N483" s="212"/>
      <c r="O483" s="212"/>
      <c r="P483" s="212"/>
      <c r="Q483" s="212"/>
      <c r="R483" s="212"/>
      <c r="S483" s="212"/>
      <c r="T483" s="213"/>
      <c r="AT483" s="214" t="s">
        <v>161</v>
      </c>
      <c r="AU483" s="214" t="s">
        <v>79</v>
      </c>
      <c r="AV483" s="14" t="s">
        <v>79</v>
      </c>
      <c r="AW483" s="14" t="s">
        <v>31</v>
      </c>
      <c r="AX483" s="14" t="s">
        <v>77</v>
      </c>
      <c r="AY483" s="214" t="s">
        <v>146</v>
      </c>
    </row>
    <row r="484" spans="1:65" s="2" customFormat="1" ht="24.15" customHeight="1">
      <c r="A484" s="34"/>
      <c r="B484" s="35"/>
      <c r="C484" s="177" t="s">
        <v>631</v>
      </c>
      <c r="D484" s="177" t="s">
        <v>148</v>
      </c>
      <c r="E484" s="178" t="s">
        <v>632</v>
      </c>
      <c r="F484" s="179" t="s">
        <v>633</v>
      </c>
      <c r="G484" s="180" t="s">
        <v>325</v>
      </c>
      <c r="H484" s="181">
        <v>15.3</v>
      </c>
      <c r="I484" s="182">
        <v>301</v>
      </c>
      <c r="J484" s="182">
        <f>ROUND(I484*H484,2)</f>
        <v>4605.3</v>
      </c>
      <c r="K484" s="179" t="s">
        <v>152</v>
      </c>
      <c r="L484" s="39"/>
      <c r="M484" s="183" t="s">
        <v>17</v>
      </c>
      <c r="N484" s="184" t="s">
        <v>41</v>
      </c>
      <c r="O484" s="185">
        <v>0.56799999999999995</v>
      </c>
      <c r="P484" s="185">
        <f>O484*H484</f>
        <v>8.6904000000000003</v>
      </c>
      <c r="Q484" s="185">
        <v>0</v>
      </c>
      <c r="R484" s="185">
        <f>Q484*H484</f>
        <v>0</v>
      </c>
      <c r="S484" s="185">
        <v>0</v>
      </c>
      <c r="T484" s="186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87" t="s">
        <v>295</v>
      </c>
      <c r="AT484" s="187" t="s">
        <v>148</v>
      </c>
      <c r="AU484" s="187" t="s">
        <v>79</v>
      </c>
      <c r="AY484" s="20" t="s">
        <v>146</v>
      </c>
      <c r="BE484" s="188">
        <f>IF(N484="základní",J484,0)</f>
        <v>4605.3</v>
      </c>
      <c r="BF484" s="188">
        <f>IF(N484="snížená",J484,0)</f>
        <v>0</v>
      </c>
      <c r="BG484" s="188">
        <f>IF(N484="zákl. přenesená",J484,0)</f>
        <v>0</v>
      </c>
      <c r="BH484" s="188">
        <f>IF(N484="sníž. přenesená",J484,0)</f>
        <v>0</v>
      </c>
      <c r="BI484" s="188">
        <f>IF(N484="nulová",J484,0)</f>
        <v>0</v>
      </c>
      <c r="BJ484" s="20" t="s">
        <v>77</v>
      </c>
      <c r="BK484" s="188">
        <f>ROUND(I484*H484,2)</f>
        <v>4605.3</v>
      </c>
      <c r="BL484" s="20" t="s">
        <v>295</v>
      </c>
      <c r="BM484" s="187" t="s">
        <v>634</v>
      </c>
    </row>
    <row r="485" spans="1:65" s="2" customFormat="1" ht="19.2">
      <c r="A485" s="34"/>
      <c r="B485" s="35"/>
      <c r="C485" s="36"/>
      <c r="D485" s="189" t="s">
        <v>155</v>
      </c>
      <c r="E485" s="36"/>
      <c r="F485" s="190" t="s">
        <v>635</v>
      </c>
      <c r="G485" s="36"/>
      <c r="H485" s="36"/>
      <c r="I485" s="36"/>
      <c r="J485" s="36"/>
      <c r="K485" s="36"/>
      <c r="L485" s="39"/>
      <c r="M485" s="191"/>
      <c r="N485" s="192"/>
      <c r="O485" s="64"/>
      <c r="P485" s="64"/>
      <c r="Q485" s="64"/>
      <c r="R485" s="64"/>
      <c r="S485" s="64"/>
      <c r="T485" s="65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T485" s="20" t="s">
        <v>155</v>
      </c>
      <c r="AU485" s="20" t="s">
        <v>79</v>
      </c>
    </row>
    <row r="486" spans="1:65" s="2" customFormat="1" ht="10.199999999999999">
      <c r="A486" s="34"/>
      <c r="B486" s="35"/>
      <c r="C486" s="36"/>
      <c r="D486" s="193" t="s">
        <v>157</v>
      </c>
      <c r="E486" s="36"/>
      <c r="F486" s="194" t="s">
        <v>636</v>
      </c>
      <c r="G486" s="36"/>
      <c r="H486" s="36"/>
      <c r="I486" s="36"/>
      <c r="J486" s="36"/>
      <c r="K486" s="36"/>
      <c r="L486" s="39"/>
      <c r="M486" s="191"/>
      <c r="N486" s="192"/>
      <c r="O486" s="64"/>
      <c r="P486" s="64"/>
      <c r="Q486" s="64"/>
      <c r="R486" s="64"/>
      <c r="S486" s="64"/>
      <c r="T486" s="65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T486" s="20" t="s">
        <v>157</v>
      </c>
      <c r="AU486" s="20" t="s">
        <v>79</v>
      </c>
    </row>
    <row r="487" spans="1:65" s="13" customFormat="1" ht="10.199999999999999">
      <c r="B487" s="196"/>
      <c r="C487" s="197"/>
      <c r="D487" s="189" t="s">
        <v>161</v>
      </c>
      <c r="E487" s="198" t="s">
        <v>17</v>
      </c>
      <c r="F487" s="199" t="s">
        <v>591</v>
      </c>
      <c r="G487" s="197"/>
      <c r="H487" s="198" t="s">
        <v>17</v>
      </c>
      <c r="I487" s="197"/>
      <c r="J487" s="197"/>
      <c r="K487" s="197"/>
      <c r="L487" s="200"/>
      <c r="M487" s="201"/>
      <c r="N487" s="202"/>
      <c r="O487" s="202"/>
      <c r="P487" s="202"/>
      <c r="Q487" s="202"/>
      <c r="R487" s="202"/>
      <c r="S487" s="202"/>
      <c r="T487" s="203"/>
      <c r="AT487" s="204" t="s">
        <v>161</v>
      </c>
      <c r="AU487" s="204" t="s">
        <v>79</v>
      </c>
      <c r="AV487" s="13" t="s">
        <v>77</v>
      </c>
      <c r="AW487" s="13" t="s">
        <v>31</v>
      </c>
      <c r="AX487" s="13" t="s">
        <v>70</v>
      </c>
      <c r="AY487" s="204" t="s">
        <v>146</v>
      </c>
    </row>
    <row r="488" spans="1:65" s="14" customFormat="1" ht="10.199999999999999">
      <c r="B488" s="205"/>
      <c r="C488" s="206"/>
      <c r="D488" s="189" t="s">
        <v>161</v>
      </c>
      <c r="E488" s="207" t="s">
        <v>17</v>
      </c>
      <c r="F488" s="208" t="s">
        <v>637</v>
      </c>
      <c r="G488" s="206"/>
      <c r="H488" s="209">
        <v>10.5</v>
      </c>
      <c r="I488" s="206"/>
      <c r="J488" s="206"/>
      <c r="K488" s="206"/>
      <c r="L488" s="210"/>
      <c r="M488" s="211"/>
      <c r="N488" s="212"/>
      <c r="O488" s="212"/>
      <c r="P488" s="212"/>
      <c r="Q488" s="212"/>
      <c r="R488" s="212"/>
      <c r="S488" s="212"/>
      <c r="T488" s="213"/>
      <c r="AT488" s="214" t="s">
        <v>161</v>
      </c>
      <c r="AU488" s="214" t="s">
        <v>79</v>
      </c>
      <c r="AV488" s="14" t="s">
        <v>79</v>
      </c>
      <c r="AW488" s="14" t="s">
        <v>31</v>
      </c>
      <c r="AX488" s="14" t="s">
        <v>70</v>
      </c>
      <c r="AY488" s="214" t="s">
        <v>146</v>
      </c>
    </row>
    <row r="489" spans="1:65" s="14" customFormat="1" ht="10.199999999999999">
      <c r="B489" s="205"/>
      <c r="C489" s="206"/>
      <c r="D489" s="189" t="s">
        <v>161</v>
      </c>
      <c r="E489" s="207" t="s">
        <v>17</v>
      </c>
      <c r="F489" s="208" t="s">
        <v>638</v>
      </c>
      <c r="G489" s="206"/>
      <c r="H489" s="209">
        <v>4.8</v>
      </c>
      <c r="I489" s="206"/>
      <c r="J489" s="206"/>
      <c r="K489" s="206"/>
      <c r="L489" s="210"/>
      <c r="M489" s="211"/>
      <c r="N489" s="212"/>
      <c r="O489" s="212"/>
      <c r="P489" s="212"/>
      <c r="Q489" s="212"/>
      <c r="R489" s="212"/>
      <c r="S489" s="212"/>
      <c r="T489" s="213"/>
      <c r="AT489" s="214" t="s">
        <v>161</v>
      </c>
      <c r="AU489" s="214" t="s">
        <v>79</v>
      </c>
      <c r="AV489" s="14" t="s">
        <v>79</v>
      </c>
      <c r="AW489" s="14" t="s">
        <v>31</v>
      </c>
      <c r="AX489" s="14" t="s">
        <v>70</v>
      </c>
      <c r="AY489" s="214" t="s">
        <v>146</v>
      </c>
    </row>
    <row r="490" spans="1:65" s="15" customFormat="1" ht="10.199999999999999">
      <c r="B490" s="215"/>
      <c r="C490" s="216"/>
      <c r="D490" s="189" t="s">
        <v>161</v>
      </c>
      <c r="E490" s="217" t="s">
        <v>17</v>
      </c>
      <c r="F490" s="218" t="s">
        <v>170</v>
      </c>
      <c r="G490" s="216"/>
      <c r="H490" s="219">
        <v>15.3</v>
      </c>
      <c r="I490" s="216"/>
      <c r="J490" s="216"/>
      <c r="K490" s="216"/>
      <c r="L490" s="220"/>
      <c r="M490" s="221"/>
      <c r="N490" s="222"/>
      <c r="O490" s="222"/>
      <c r="P490" s="222"/>
      <c r="Q490" s="222"/>
      <c r="R490" s="222"/>
      <c r="S490" s="222"/>
      <c r="T490" s="223"/>
      <c r="AT490" s="224" t="s">
        <v>161</v>
      </c>
      <c r="AU490" s="224" t="s">
        <v>79</v>
      </c>
      <c r="AV490" s="15" t="s">
        <v>153</v>
      </c>
      <c r="AW490" s="15" t="s">
        <v>31</v>
      </c>
      <c r="AX490" s="15" t="s">
        <v>77</v>
      </c>
      <c r="AY490" s="224" t="s">
        <v>146</v>
      </c>
    </row>
    <row r="491" spans="1:65" s="2" customFormat="1" ht="24.15" customHeight="1">
      <c r="A491" s="34"/>
      <c r="B491" s="35"/>
      <c r="C491" s="235" t="s">
        <v>639</v>
      </c>
      <c r="D491" s="235" t="s">
        <v>328</v>
      </c>
      <c r="E491" s="236" t="s">
        <v>640</v>
      </c>
      <c r="F491" s="237" t="s">
        <v>641</v>
      </c>
      <c r="G491" s="238" t="s">
        <v>325</v>
      </c>
      <c r="H491" s="239">
        <v>16.524000000000001</v>
      </c>
      <c r="I491" s="240">
        <v>410</v>
      </c>
      <c r="J491" s="240">
        <f>ROUND(I491*H491,2)</f>
        <v>6774.84</v>
      </c>
      <c r="K491" s="237" t="s">
        <v>17</v>
      </c>
      <c r="L491" s="241"/>
      <c r="M491" s="242" t="s">
        <v>17</v>
      </c>
      <c r="N491" s="243" t="s">
        <v>41</v>
      </c>
      <c r="O491" s="185">
        <v>0</v>
      </c>
      <c r="P491" s="185">
        <f>O491*H491</f>
        <v>0</v>
      </c>
      <c r="Q491" s="185">
        <v>9.6799999999999994E-3</v>
      </c>
      <c r="R491" s="185">
        <f>Q491*H491</f>
        <v>0.15995232000000001</v>
      </c>
      <c r="S491" s="185">
        <v>0</v>
      </c>
      <c r="T491" s="186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87" t="s">
        <v>404</v>
      </c>
      <c r="AT491" s="187" t="s">
        <v>328</v>
      </c>
      <c r="AU491" s="187" t="s">
        <v>79</v>
      </c>
      <c r="AY491" s="20" t="s">
        <v>146</v>
      </c>
      <c r="BE491" s="188">
        <f>IF(N491="základní",J491,0)</f>
        <v>6774.84</v>
      </c>
      <c r="BF491" s="188">
        <f>IF(N491="snížená",J491,0)</f>
        <v>0</v>
      </c>
      <c r="BG491" s="188">
        <f>IF(N491="zákl. přenesená",J491,0)</f>
        <v>0</v>
      </c>
      <c r="BH491" s="188">
        <f>IF(N491="sníž. přenesená",J491,0)</f>
        <v>0</v>
      </c>
      <c r="BI491" s="188">
        <f>IF(N491="nulová",J491,0)</f>
        <v>0</v>
      </c>
      <c r="BJ491" s="20" t="s">
        <v>77</v>
      </c>
      <c r="BK491" s="188">
        <f>ROUND(I491*H491,2)</f>
        <v>6774.84</v>
      </c>
      <c r="BL491" s="20" t="s">
        <v>295</v>
      </c>
      <c r="BM491" s="187" t="s">
        <v>642</v>
      </c>
    </row>
    <row r="492" spans="1:65" s="2" customFormat="1" ht="19.2">
      <c r="A492" s="34"/>
      <c r="B492" s="35"/>
      <c r="C492" s="36"/>
      <c r="D492" s="189" t="s">
        <v>155</v>
      </c>
      <c r="E492" s="36"/>
      <c r="F492" s="190" t="s">
        <v>641</v>
      </c>
      <c r="G492" s="36"/>
      <c r="H492" s="36"/>
      <c r="I492" s="36"/>
      <c r="J492" s="36"/>
      <c r="K492" s="36"/>
      <c r="L492" s="39"/>
      <c r="M492" s="191"/>
      <c r="N492" s="192"/>
      <c r="O492" s="64"/>
      <c r="P492" s="64"/>
      <c r="Q492" s="64"/>
      <c r="R492" s="64"/>
      <c r="S492" s="64"/>
      <c r="T492" s="65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20" t="s">
        <v>155</v>
      </c>
      <c r="AU492" s="20" t="s">
        <v>79</v>
      </c>
    </row>
    <row r="493" spans="1:65" s="13" customFormat="1" ht="10.199999999999999">
      <c r="B493" s="196"/>
      <c r="C493" s="197"/>
      <c r="D493" s="189" t="s">
        <v>161</v>
      </c>
      <c r="E493" s="198" t="s">
        <v>17</v>
      </c>
      <c r="F493" s="199" t="s">
        <v>591</v>
      </c>
      <c r="G493" s="197"/>
      <c r="H493" s="198" t="s">
        <v>17</v>
      </c>
      <c r="I493" s="197"/>
      <c r="J493" s="197"/>
      <c r="K493" s="197"/>
      <c r="L493" s="200"/>
      <c r="M493" s="201"/>
      <c r="N493" s="202"/>
      <c r="O493" s="202"/>
      <c r="P493" s="202"/>
      <c r="Q493" s="202"/>
      <c r="R493" s="202"/>
      <c r="S493" s="202"/>
      <c r="T493" s="203"/>
      <c r="AT493" s="204" t="s">
        <v>161</v>
      </c>
      <c r="AU493" s="204" t="s">
        <v>79</v>
      </c>
      <c r="AV493" s="13" t="s">
        <v>77</v>
      </c>
      <c r="AW493" s="13" t="s">
        <v>31</v>
      </c>
      <c r="AX493" s="13" t="s">
        <v>70</v>
      </c>
      <c r="AY493" s="204" t="s">
        <v>146</v>
      </c>
    </row>
    <row r="494" spans="1:65" s="14" customFormat="1" ht="10.199999999999999">
      <c r="B494" s="205"/>
      <c r="C494" s="206"/>
      <c r="D494" s="189" t="s">
        <v>161</v>
      </c>
      <c r="E494" s="207" t="s">
        <v>17</v>
      </c>
      <c r="F494" s="208" t="s">
        <v>637</v>
      </c>
      <c r="G494" s="206"/>
      <c r="H494" s="209">
        <v>10.5</v>
      </c>
      <c r="I494" s="206"/>
      <c r="J494" s="206"/>
      <c r="K494" s="206"/>
      <c r="L494" s="210"/>
      <c r="M494" s="211"/>
      <c r="N494" s="212"/>
      <c r="O494" s="212"/>
      <c r="P494" s="212"/>
      <c r="Q494" s="212"/>
      <c r="R494" s="212"/>
      <c r="S494" s="212"/>
      <c r="T494" s="213"/>
      <c r="AT494" s="214" t="s">
        <v>161</v>
      </c>
      <c r="AU494" s="214" t="s">
        <v>79</v>
      </c>
      <c r="AV494" s="14" t="s">
        <v>79</v>
      </c>
      <c r="AW494" s="14" t="s">
        <v>31</v>
      </c>
      <c r="AX494" s="14" t="s">
        <v>70</v>
      </c>
      <c r="AY494" s="214" t="s">
        <v>146</v>
      </c>
    </row>
    <row r="495" spans="1:65" s="14" customFormat="1" ht="10.199999999999999">
      <c r="B495" s="205"/>
      <c r="C495" s="206"/>
      <c r="D495" s="189" t="s">
        <v>161</v>
      </c>
      <c r="E495" s="207" t="s">
        <v>17</v>
      </c>
      <c r="F495" s="208" t="s">
        <v>638</v>
      </c>
      <c r="G495" s="206"/>
      <c r="H495" s="209">
        <v>4.8</v>
      </c>
      <c r="I495" s="206"/>
      <c r="J495" s="206"/>
      <c r="K495" s="206"/>
      <c r="L495" s="210"/>
      <c r="M495" s="211"/>
      <c r="N495" s="212"/>
      <c r="O495" s="212"/>
      <c r="P495" s="212"/>
      <c r="Q495" s="212"/>
      <c r="R495" s="212"/>
      <c r="S495" s="212"/>
      <c r="T495" s="213"/>
      <c r="AT495" s="214" t="s">
        <v>161</v>
      </c>
      <c r="AU495" s="214" t="s">
        <v>79</v>
      </c>
      <c r="AV495" s="14" t="s">
        <v>79</v>
      </c>
      <c r="AW495" s="14" t="s">
        <v>31</v>
      </c>
      <c r="AX495" s="14" t="s">
        <v>70</v>
      </c>
      <c r="AY495" s="214" t="s">
        <v>146</v>
      </c>
    </row>
    <row r="496" spans="1:65" s="16" customFormat="1" ht="10.199999999999999">
      <c r="B496" s="225"/>
      <c r="C496" s="226"/>
      <c r="D496" s="189" t="s">
        <v>161</v>
      </c>
      <c r="E496" s="227" t="s">
        <v>17</v>
      </c>
      <c r="F496" s="228" t="s">
        <v>246</v>
      </c>
      <c r="G496" s="226"/>
      <c r="H496" s="229">
        <v>15.3</v>
      </c>
      <c r="I496" s="226"/>
      <c r="J496" s="226"/>
      <c r="K496" s="226"/>
      <c r="L496" s="230"/>
      <c r="M496" s="231"/>
      <c r="N496" s="232"/>
      <c r="O496" s="232"/>
      <c r="P496" s="232"/>
      <c r="Q496" s="232"/>
      <c r="R496" s="232"/>
      <c r="S496" s="232"/>
      <c r="T496" s="233"/>
      <c r="AT496" s="234" t="s">
        <v>161</v>
      </c>
      <c r="AU496" s="234" t="s">
        <v>79</v>
      </c>
      <c r="AV496" s="16" t="s">
        <v>181</v>
      </c>
      <c r="AW496" s="16" t="s">
        <v>31</v>
      </c>
      <c r="AX496" s="16" t="s">
        <v>70</v>
      </c>
      <c r="AY496" s="234" t="s">
        <v>146</v>
      </c>
    </row>
    <row r="497" spans="1:65" s="14" customFormat="1" ht="10.199999999999999">
      <c r="B497" s="205"/>
      <c r="C497" s="206"/>
      <c r="D497" s="189" t="s">
        <v>161</v>
      </c>
      <c r="E497" s="207" t="s">
        <v>17</v>
      </c>
      <c r="F497" s="208" t="s">
        <v>643</v>
      </c>
      <c r="G497" s="206"/>
      <c r="H497" s="209">
        <v>1.224</v>
      </c>
      <c r="I497" s="206"/>
      <c r="J497" s="206"/>
      <c r="K497" s="206"/>
      <c r="L497" s="210"/>
      <c r="M497" s="211"/>
      <c r="N497" s="212"/>
      <c r="O497" s="212"/>
      <c r="P497" s="212"/>
      <c r="Q497" s="212"/>
      <c r="R497" s="212"/>
      <c r="S497" s="212"/>
      <c r="T497" s="213"/>
      <c r="AT497" s="214" t="s">
        <v>161</v>
      </c>
      <c r="AU497" s="214" t="s">
        <v>79</v>
      </c>
      <c r="AV497" s="14" t="s">
        <v>79</v>
      </c>
      <c r="AW497" s="14" t="s">
        <v>31</v>
      </c>
      <c r="AX497" s="14" t="s">
        <v>70</v>
      </c>
      <c r="AY497" s="214" t="s">
        <v>146</v>
      </c>
    </row>
    <row r="498" spans="1:65" s="15" customFormat="1" ht="10.199999999999999">
      <c r="B498" s="215"/>
      <c r="C498" s="216"/>
      <c r="D498" s="189" t="s">
        <v>161</v>
      </c>
      <c r="E498" s="217" t="s">
        <v>17</v>
      </c>
      <c r="F498" s="218" t="s">
        <v>170</v>
      </c>
      <c r="G498" s="216"/>
      <c r="H498" s="219">
        <v>16.524000000000001</v>
      </c>
      <c r="I498" s="216"/>
      <c r="J498" s="216"/>
      <c r="K498" s="216"/>
      <c r="L498" s="220"/>
      <c r="M498" s="221"/>
      <c r="N498" s="222"/>
      <c r="O498" s="222"/>
      <c r="P498" s="222"/>
      <c r="Q498" s="222"/>
      <c r="R498" s="222"/>
      <c r="S498" s="222"/>
      <c r="T498" s="223"/>
      <c r="AT498" s="224" t="s">
        <v>161</v>
      </c>
      <c r="AU498" s="224" t="s">
        <v>79</v>
      </c>
      <c r="AV498" s="15" t="s">
        <v>153</v>
      </c>
      <c r="AW498" s="15" t="s">
        <v>31</v>
      </c>
      <c r="AX498" s="15" t="s">
        <v>77</v>
      </c>
      <c r="AY498" s="224" t="s">
        <v>146</v>
      </c>
    </row>
    <row r="499" spans="1:65" s="2" customFormat="1" ht="24.15" customHeight="1">
      <c r="A499" s="34"/>
      <c r="B499" s="35"/>
      <c r="C499" s="177" t="s">
        <v>644</v>
      </c>
      <c r="D499" s="177" t="s">
        <v>148</v>
      </c>
      <c r="E499" s="178" t="s">
        <v>645</v>
      </c>
      <c r="F499" s="179" t="s">
        <v>646</v>
      </c>
      <c r="G499" s="180" t="s">
        <v>325</v>
      </c>
      <c r="H499" s="181">
        <v>3.6</v>
      </c>
      <c r="I499" s="182">
        <v>651</v>
      </c>
      <c r="J499" s="182">
        <f>ROUND(I499*H499,2)</f>
        <v>2343.6</v>
      </c>
      <c r="K499" s="179" t="s">
        <v>152</v>
      </c>
      <c r="L499" s="39"/>
      <c r="M499" s="183" t="s">
        <v>17</v>
      </c>
      <c r="N499" s="184" t="s">
        <v>41</v>
      </c>
      <c r="O499" s="185">
        <v>1.123</v>
      </c>
      <c r="P499" s="185">
        <f>O499*H499</f>
        <v>4.0427999999999997</v>
      </c>
      <c r="Q499" s="185">
        <v>0</v>
      </c>
      <c r="R499" s="185">
        <f>Q499*H499</f>
        <v>0</v>
      </c>
      <c r="S499" s="185">
        <v>0</v>
      </c>
      <c r="T499" s="186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187" t="s">
        <v>295</v>
      </c>
      <c r="AT499" s="187" t="s">
        <v>148</v>
      </c>
      <c r="AU499" s="187" t="s">
        <v>79</v>
      </c>
      <c r="AY499" s="20" t="s">
        <v>146</v>
      </c>
      <c r="BE499" s="188">
        <f>IF(N499="základní",J499,0)</f>
        <v>2343.6</v>
      </c>
      <c r="BF499" s="188">
        <f>IF(N499="snížená",J499,0)</f>
        <v>0</v>
      </c>
      <c r="BG499" s="188">
        <f>IF(N499="zákl. přenesená",J499,0)</f>
        <v>0</v>
      </c>
      <c r="BH499" s="188">
        <f>IF(N499="sníž. přenesená",J499,0)</f>
        <v>0</v>
      </c>
      <c r="BI499" s="188">
        <f>IF(N499="nulová",J499,0)</f>
        <v>0</v>
      </c>
      <c r="BJ499" s="20" t="s">
        <v>77</v>
      </c>
      <c r="BK499" s="188">
        <f>ROUND(I499*H499,2)</f>
        <v>2343.6</v>
      </c>
      <c r="BL499" s="20" t="s">
        <v>295</v>
      </c>
      <c r="BM499" s="187" t="s">
        <v>647</v>
      </c>
    </row>
    <row r="500" spans="1:65" s="2" customFormat="1" ht="19.2">
      <c r="A500" s="34"/>
      <c r="B500" s="35"/>
      <c r="C500" s="36"/>
      <c r="D500" s="189" t="s">
        <v>155</v>
      </c>
      <c r="E500" s="36"/>
      <c r="F500" s="190" t="s">
        <v>648</v>
      </c>
      <c r="G500" s="36"/>
      <c r="H500" s="36"/>
      <c r="I500" s="36"/>
      <c r="J500" s="36"/>
      <c r="K500" s="36"/>
      <c r="L500" s="39"/>
      <c r="M500" s="191"/>
      <c r="N500" s="192"/>
      <c r="O500" s="64"/>
      <c r="P500" s="64"/>
      <c r="Q500" s="64"/>
      <c r="R500" s="64"/>
      <c r="S500" s="64"/>
      <c r="T500" s="65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20" t="s">
        <v>155</v>
      </c>
      <c r="AU500" s="20" t="s">
        <v>79</v>
      </c>
    </row>
    <row r="501" spans="1:65" s="2" customFormat="1" ht="10.199999999999999">
      <c r="A501" s="34"/>
      <c r="B501" s="35"/>
      <c r="C501" s="36"/>
      <c r="D501" s="193" t="s">
        <v>157</v>
      </c>
      <c r="E501" s="36"/>
      <c r="F501" s="194" t="s">
        <v>649</v>
      </c>
      <c r="G501" s="36"/>
      <c r="H501" s="36"/>
      <c r="I501" s="36"/>
      <c r="J501" s="36"/>
      <c r="K501" s="36"/>
      <c r="L501" s="39"/>
      <c r="M501" s="191"/>
      <c r="N501" s="192"/>
      <c r="O501" s="64"/>
      <c r="P501" s="64"/>
      <c r="Q501" s="64"/>
      <c r="R501" s="64"/>
      <c r="S501" s="64"/>
      <c r="T501" s="65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T501" s="20" t="s">
        <v>157</v>
      </c>
      <c r="AU501" s="20" t="s">
        <v>79</v>
      </c>
    </row>
    <row r="502" spans="1:65" s="13" customFormat="1" ht="10.199999999999999">
      <c r="B502" s="196"/>
      <c r="C502" s="197"/>
      <c r="D502" s="189" t="s">
        <v>161</v>
      </c>
      <c r="E502" s="198" t="s">
        <v>17</v>
      </c>
      <c r="F502" s="199" t="s">
        <v>591</v>
      </c>
      <c r="G502" s="197"/>
      <c r="H502" s="198" t="s">
        <v>17</v>
      </c>
      <c r="I502" s="197"/>
      <c r="J502" s="197"/>
      <c r="K502" s="197"/>
      <c r="L502" s="200"/>
      <c r="M502" s="201"/>
      <c r="N502" s="202"/>
      <c r="O502" s="202"/>
      <c r="P502" s="202"/>
      <c r="Q502" s="202"/>
      <c r="R502" s="202"/>
      <c r="S502" s="202"/>
      <c r="T502" s="203"/>
      <c r="AT502" s="204" t="s">
        <v>161</v>
      </c>
      <c r="AU502" s="204" t="s">
        <v>79</v>
      </c>
      <c r="AV502" s="13" t="s">
        <v>77</v>
      </c>
      <c r="AW502" s="13" t="s">
        <v>31</v>
      </c>
      <c r="AX502" s="13" t="s">
        <v>70</v>
      </c>
      <c r="AY502" s="204" t="s">
        <v>146</v>
      </c>
    </row>
    <row r="503" spans="1:65" s="14" customFormat="1" ht="10.199999999999999">
      <c r="B503" s="205"/>
      <c r="C503" s="206"/>
      <c r="D503" s="189" t="s">
        <v>161</v>
      </c>
      <c r="E503" s="207" t="s">
        <v>17</v>
      </c>
      <c r="F503" s="208" t="s">
        <v>650</v>
      </c>
      <c r="G503" s="206"/>
      <c r="H503" s="209">
        <v>3.6</v>
      </c>
      <c r="I503" s="206"/>
      <c r="J503" s="206"/>
      <c r="K503" s="206"/>
      <c r="L503" s="210"/>
      <c r="M503" s="211"/>
      <c r="N503" s="212"/>
      <c r="O503" s="212"/>
      <c r="P503" s="212"/>
      <c r="Q503" s="212"/>
      <c r="R503" s="212"/>
      <c r="S503" s="212"/>
      <c r="T503" s="213"/>
      <c r="AT503" s="214" t="s">
        <v>161</v>
      </c>
      <c r="AU503" s="214" t="s">
        <v>79</v>
      </c>
      <c r="AV503" s="14" t="s">
        <v>79</v>
      </c>
      <c r="AW503" s="14" t="s">
        <v>31</v>
      </c>
      <c r="AX503" s="14" t="s">
        <v>77</v>
      </c>
      <c r="AY503" s="214" t="s">
        <v>146</v>
      </c>
    </row>
    <row r="504" spans="1:65" s="2" customFormat="1" ht="24.15" customHeight="1">
      <c r="A504" s="34"/>
      <c r="B504" s="35"/>
      <c r="C504" s="235" t="s">
        <v>651</v>
      </c>
      <c r="D504" s="235" t="s">
        <v>328</v>
      </c>
      <c r="E504" s="236" t="s">
        <v>652</v>
      </c>
      <c r="F504" s="237" t="s">
        <v>653</v>
      </c>
      <c r="G504" s="238" t="s">
        <v>325</v>
      </c>
      <c r="H504" s="239">
        <v>3.8879999999999999</v>
      </c>
      <c r="I504" s="240">
        <v>890</v>
      </c>
      <c r="J504" s="240">
        <f>ROUND(I504*H504,2)</f>
        <v>3460.32</v>
      </c>
      <c r="K504" s="237" t="s">
        <v>17</v>
      </c>
      <c r="L504" s="241"/>
      <c r="M504" s="242" t="s">
        <v>17</v>
      </c>
      <c r="N504" s="243" t="s">
        <v>41</v>
      </c>
      <c r="O504" s="185">
        <v>0</v>
      </c>
      <c r="P504" s="185">
        <f>O504*H504</f>
        <v>0</v>
      </c>
      <c r="Q504" s="185">
        <v>3.9E-2</v>
      </c>
      <c r="R504" s="185">
        <f>Q504*H504</f>
        <v>0.15163199999999999</v>
      </c>
      <c r="S504" s="185">
        <v>0</v>
      </c>
      <c r="T504" s="186">
        <f>S504*H504</f>
        <v>0</v>
      </c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R504" s="187" t="s">
        <v>404</v>
      </c>
      <c r="AT504" s="187" t="s">
        <v>328</v>
      </c>
      <c r="AU504" s="187" t="s">
        <v>79</v>
      </c>
      <c r="AY504" s="20" t="s">
        <v>146</v>
      </c>
      <c r="BE504" s="188">
        <f>IF(N504="základní",J504,0)</f>
        <v>3460.32</v>
      </c>
      <c r="BF504" s="188">
        <f>IF(N504="snížená",J504,0)</f>
        <v>0</v>
      </c>
      <c r="BG504" s="188">
        <f>IF(N504="zákl. přenesená",J504,0)</f>
        <v>0</v>
      </c>
      <c r="BH504" s="188">
        <f>IF(N504="sníž. přenesená",J504,0)</f>
        <v>0</v>
      </c>
      <c r="BI504" s="188">
        <f>IF(N504="nulová",J504,0)</f>
        <v>0</v>
      </c>
      <c r="BJ504" s="20" t="s">
        <v>77</v>
      </c>
      <c r="BK504" s="188">
        <f>ROUND(I504*H504,2)</f>
        <v>3460.32</v>
      </c>
      <c r="BL504" s="20" t="s">
        <v>295</v>
      </c>
      <c r="BM504" s="187" t="s">
        <v>654</v>
      </c>
    </row>
    <row r="505" spans="1:65" s="2" customFormat="1" ht="19.2">
      <c r="A505" s="34"/>
      <c r="B505" s="35"/>
      <c r="C505" s="36"/>
      <c r="D505" s="189" t="s">
        <v>155</v>
      </c>
      <c r="E505" s="36"/>
      <c r="F505" s="190" t="s">
        <v>653</v>
      </c>
      <c r="G505" s="36"/>
      <c r="H505" s="36"/>
      <c r="I505" s="36"/>
      <c r="J505" s="36"/>
      <c r="K505" s="36"/>
      <c r="L505" s="39"/>
      <c r="M505" s="191"/>
      <c r="N505" s="192"/>
      <c r="O505" s="64"/>
      <c r="P505" s="64"/>
      <c r="Q505" s="64"/>
      <c r="R505" s="64"/>
      <c r="S505" s="64"/>
      <c r="T505" s="65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T505" s="20" t="s">
        <v>155</v>
      </c>
      <c r="AU505" s="20" t="s">
        <v>79</v>
      </c>
    </row>
    <row r="506" spans="1:65" s="13" customFormat="1" ht="10.199999999999999">
      <c r="B506" s="196"/>
      <c r="C506" s="197"/>
      <c r="D506" s="189" t="s">
        <v>161</v>
      </c>
      <c r="E506" s="198" t="s">
        <v>17</v>
      </c>
      <c r="F506" s="199" t="s">
        <v>591</v>
      </c>
      <c r="G506" s="197"/>
      <c r="H506" s="198" t="s">
        <v>17</v>
      </c>
      <c r="I506" s="197"/>
      <c r="J506" s="197"/>
      <c r="K506" s="197"/>
      <c r="L506" s="200"/>
      <c r="M506" s="201"/>
      <c r="N506" s="202"/>
      <c r="O506" s="202"/>
      <c r="P506" s="202"/>
      <c r="Q506" s="202"/>
      <c r="R506" s="202"/>
      <c r="S506" s="202"/>
      <c r="T506" s="203"/>
      <c r="AT506" s="204" t="s">
        <v>161</v>
      </c>
      <c r="AU506" s="204" t="s">
        <v>79</v>
      </c>
      <c r="AV506" s="13" t="s">
        <v>77</v>
      </c>
      <c r="AW506" s="13" t="s">
        <v>31</v>
      </c>
      <c r="AX506" s="13" t="s">
        <v>70</v>
      </c>
      <c r="AY506" s="204" t="s">
        <v>146</v>
      </c>
    </row>
    <row r="507" spans="1:65" s="14" customFormat="1" ht="10.199999999999999">
      <c r="B507" s="205"/>
      <c r="C507" s="206"/>
      <c r="D507" s="189" t="s">
        <v>161</v>
      </c>
      <c r="E507" s="207" t="s">
        <v>17</v>
      </c>
      <c r="F507" s="208" t="s">
        <v>655</v>
      </c>
      <c r="G507" s="206"/>
      <c r="H507" s="209">
        <v>3.6</v>
      </c>
      <c r="I507" s="206"/>
      <c r="J507" s="206"/>
      <c r="K507" s="206"/>
      <c r="L507" s="210"/>
      <c r="M507" s="211"/>
      <c r="N507" s="212"/>
      <c r="O507" s="212"/>
      <c r="P507" s="212"/>
      <c r="Q507" s="212"/>
      <c r="R507" s="212"/>
      <c r="S507" s="212"/>
      <c r="T507" s="213"/>
      <c r="AT507" s="214" t="s">
        <v>161</v>
      </c>
      <c r="AU507" s="214" t="s">
        <v>79</v>
      </c>
      <c r="AV507" s="14" t="s">
        <v>79</v>
      </c>
      <c r="AW507" s="14" t="s">
        <v>31</v>
      </c>
      <c r="AX507" s="14" t="s">
        <v>70</v>
      </c>
      <c r="AY507" s="214" t="s">
        <v>146</v>
      </c>
    </row>
    <row r="508" spans="1:65" s="14" customFormat="1" ht="10.199999999999999">
      <c r="B508" s="205"/>
      <c r="C508" s="206"/>
      <c r="D508" s="189" t="s">
        <v>161</v>
      </c>
      <c r="E508" s="207" t="s">
        <v>17</v>
      </c>
      <c r="F508" s="208" t="s">
        <v>656</v>
      </c>
      <c r="G508" s="206"/>
      <c r="H508" s="209">
        <v>0.28799999999999998</v>
      </c>
      <c r="I508" s="206"/>
      <c r="J508" s="206"/>
      <c r="K508" s="206"/>
      <c r="L508" s="210"/>
      <c r="M508" s="211"/>
      <c r="N508" s="212"/>
      <c r="O508" s="212"/>
      <c r="P508" s="212"/>
      <c r="Q508" s="212"/>
      <c r="R508" s="212"/>
      <c r="S508" s="212"/>
      <c r="T508" s="213"/>
      <c r="AT508" s="214" t="s">
        <v>161</v>
      </c>
      <c r="AU508" s="214" t="s">
        <v>79</v>
      </c>
      <c r="AV508" s="14" t="s">
        <v>79</v>
      </c>
      <c r="AW508" s="14" t="s">
        <v>31</v>
      </c>
      <c r="AX508" s="14" t="s">
        <v>70</v>
      </c>
      <c r="AY508" s="214" t="s">
        <v>146</v>
      </c>
    </row>
    <row r="509" spans="1:65" s="15" customFormat="1" ht="10.199999999999999">
      <c r="B509" s="215"/>
      <c r="C509" s="216"/>
      <c r="D509" s="189" t="s">
        <v>161</v>
      </c>
      <c r="E509" s="217" t="s">
        <v>17</v>
      </c>
      <c r="F509" s="218" t="s">
        <v>170</v>
      </c>
      <c r="G509" s="216"/>
      <c r="H509" s="219">
        <v>3.8879999999999999</v>
      </c>
      <c r="I509" s="216"/>
      <c r="J509" s="216"/>
      <c r="K509" s="216"/>
      <c r="L509" s="220"/>
      <c r="M509" s="221"/>
      <c r="N509" s="222"/>
      <c r="O509" s="222"/>
      <c r="P509" s="222"/>
      <c r="Q509" s="222"/>
      <c r="R509" s="222"/>
      <c r="S509" s="222"/>
      <c r="T509" s="223"/>
      <c r="AT509" s="224" t="s">
        <v>161</v>
      </c>
      <c r="AU509" s="224" t="s">
        <v>79</v>
      </c>
      <c r="AV509" s="15" t="s">
        <v>153</v>
      </c>
      <c r="AW509" s="15" t="s">
        <v>31</v>
      </c>
      <c r="AX509" s="15" t="s">
        <v>77</v>
      </c>
      <c r="AY509" s="224" t="s">
        <v>146</v>
      </c>
    </row>
    <row r="510" spans="1:65" s="2" customFormat="1" ht="24.15" customHeight="1">
      <c r="A510" s="34"/>
      <c r="B510" s="35"/>
      <c r="C510" s="177" t="s">
        <v>657</v>
      </c>
      <c r="D510" s="177" t="s">
        <v>148</v>
      </c>
      <c r="E510" s="178" t="s">
        <v>658</v>
      </c>
      <c r="F510" s="179" t="s">
        <v>659</v>
      </c>
      <c r="G510" s="180" t="s">
        <v>217</v>
      </c>
      <c r="H510" s="181">
        <v>1.3440000000000001</v>
      </c>
      <c r="I510" s="182">
        <v>1710</v>
      </c>
      <c r="J510" s="182">
        <f>ROUND(I510*H510,2)</f>
        <v>2298.2399999999998</v>
      </c>
      <c r="K510" s="179" t="s">
        <v>152</v>
      </c>
      <c r="L510" s="39"/>
      <c r="M510" s="183" t="s">
        <v>17</v>
      </c>
      <c r="N510" s="184" t="s">
        <v>41</v>
      </c>
      <c r="O510" s="185">
        <v>3.79</v>
      </c>
      <c r="P510" s="185">
        <f>O510*H510</f>
        <v>5.0937600000000005</v>
      </c>
      <c r="Q510" s="185">
        <v>0</v>
      </c>
      <c r="R510" s="185">
        <f>Q510*H510</f>
        <v>0</v>
      </c>
      <c r="S510" s="185">
        <v>0</v>
      </c>
      <c r="T510" s="186">
        <f>S510*H510</f>
        <v>0</v>
      </c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R510" s="187" t="s">
        <v>295</v>
      </c>
      <c r="AT510" s="187" t="s">
        <v>148</v>
      </c>
      <c r="AU510" s="187" t="s">
        <v>79</v>
      </c>
      <c r="AY510" s="20" t="s">
        <v>146</v>
      </c>
      <c r="BE510" s="188">
        <f>IF(N510="základní",J510,0)</f>
        <v>2298.2399999999998</v>
      </c>
      <c r="BF510" s="188">
        <f>IF(N510="snížená",J510,0)</f>
        <v>0</v>
      </c>
      <c r="BG510" s="188">
        <f>IF(N510="zákl. přenesená",J510,0)</f>
        <v>0</v>
      </c>
      <c r="BH510" s="188">
        <f>IF(N510="sníž. přenesená",J510,0)</f>
        <v>0</v>
      </c>
      <c r="BI510" s="188">
        <f>IF(N510="nulová",J510,0)</f>
        <v>0</v>
      </c>
      <c r="BJ510" s="20" t="s">
        <v>77</v>
      </c>
      <c r="BK510" s="188">
        <f>ROUND(I510*H510,2)</f>
        <v>2298.2399999999998</v>
      </c>
      <c r="BL510" s="20" t="s">
        <v>295</v>
      </c>
      <c r="BM510" s="187" t="s">
        <v>660</v>
      </c>
    </row>
    <row r="511" spans="1:65" s="2" customFormat="1" ht="28.8">
      <c r="A511" s="34"/>
      <c r="B511" s="35"/>
      <c r="C511" s="36"/>
      <c r="D511" s="189" t="s">
        <v>155</v>
      </c>
      <c r="E511" s="36"/>
      <c r="F511" s="190" t="s">
        <v>661</v>
      </c>
      <c r="G511" s="36"/>
      <c r="H511" s="36"/>
      <c r="I511" s="36"/>
      <c r="J511" s="36"/>
      <c r="K511" s="36"/>
      <c r="L511" s="39"/>
      <c r="M511" s="191"/>
      <c r="N511" s="192"/>
      <c r="O511" s="64"/>
      <c r="P511" s="64"/>
      <c r="Q511" s="64"/>
      <c r="R511" s="64"/>
      <c r="S511" s="64"/>
      <c r="T511" s="65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T511" s="20" t="s">
        <v>155</v>
      </c>
      <c r="AU511" s="20" t="s">
        <v>79</v>
      </c>
    </row>
    <row r="512" spans="1:65" s="2" customFormat="1" ht="10.199999999999999">
      <c r="A512" s="34"/>
      <c r="B512" s="35"/>
      <c r="C512" s="36"/>
      <c r="D512" s="193" t="s">
        <v>157</v>
      </c>
      <c r="E512" s="36"/>
      <c r="F512" s="194" t="s">
        <v>662</v>
      </c>
      <c r="G512" s="36"/>
      <c r="H512" s="36"/>
      <c r="I512" s="36"/>
      <c r="J512" s="36"/>
      <c r="K512" s="36"/>
      <c r="L512" s="39"/>
      <c r="M512" s="191"/>
      <c r="N512" s="192"/>
      <c r="O512" s="64"/>
      <c r="P512" s="64"/>
      <c r="Q512" s="64"/>
      <c r="R512" s="64"/>
      <c r="S512" s="64"/>
      <c r="T512" s="65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T512" s="20" t="s">
        <v>157</v>
      </c>
      <c r="AU512" s="20" t="s">
        <v>79</v>
      </c>
    </row>
    <row r="513" spans="1:65" s="12" customFormat="1" ht="22.8" customHeight="1">
      <c r="B513" s="162"/>
      <c r="C513" s="163"/>
      <c r="D513" s="164" t="s">
        <v>69</v>
      </c>
      <c r="E513" s="175" t="s">
        <v>663</v>
      </c>
      <c r="F513" s="175" t="s">
        <v>664</v>
      </c>
      <c r="G513" s="163"/>
      <c r="H513" s="163"/>
      <c r="I513" s="163"/>
      <c r="J513" s="176">
        <f>BK513</f>
        <v>150237.65</v>
      </c>
      <c r="K513" s="163"/>
      <c r="L513" s="167"/>
      <c r="M513" s="168"/>
      <c r="N513" s="169"/>
      <c r="O513" s="169"/>
      <c r="P513" s="170">
        <f>SUM(P514:P529)</f>
        <v>54.003378999999995</v>
      </c>
      <c r="Q513" s="169"/>
      <c r="R513" s="170">
        <f>SUM(R514:R529)</f>
        <v>0.26093787000000002</v>
      </c>
      <c r="S513" s="169"/>
      <c r="T513" s="171">
        <f>SUM(T514:T529)</f>
        <v>0</v>
      </c>
      <c r="AR513" s="172" t="s">
        <v>79</v>
      </c>
      <c r="AT513" s="173" t="s">
        <v>69</v>
      </c>
      <c r="AU513" s="173" t="s">
        <v>77</v>
      </c>
      <c r="AY513" s="172" t="s">
        <v>146</v>
      </c>
      <c r="BK513" s="174">
        <f>SUM(BK514:BK529)</f>
        <v>150237.65</v>
      </c>
    </row>
    <row r="514" spans="1:65" s="2" customFormat="1" ht="21.75" customHeight="1">
      <c r="A514" s="34"/>
      <c r="B514" s="35"/>
      <c r="C514" s="177" t="s">
        <v>665</v>
      </c>
      <c r="D514" s="177" t="s">
        <v>148</v>
      </c>
      <c r="E514" s="178" t="s">
        <v>666</v>
      </c>
      <c r="F514" s="179" t="s">
        <v>667</v>
      </c>
      <c r="G514" s="180" t="s">
        <v>151</v>
      </c>
      <c r="H514" s="181">
        <v>36.317</v>
      </c>
      <c r="I514" s="182">
        <v>59.5</v>
      </c>
      <c r="J514" s="182">
        <f>ROUND(I514*H514,2)</f>
        <v>2160.86</v>
      </c>
      <c r="K514" s="179" t="s">
        <v>152</v>
      </c>
      <c r="L514" s="39"/>
      <c r="M514" s="183" t="s">
        <v>17</v>
      </c>
      <c r="N514" s="184" t="s">
        <v>41</v>
      </c>
      <c r="O514" s="185">
        <v>8.3000000000000004E-2</v>
      </c>
      <c r="P514" s="185">
        <f>O514*H514</f>
        <v>3.0143110000000002</v>
      </c>
      <c r="Q514" s="185">
        <v>0</v>
      </c>
      <c r="R514" s="185">
        <f>Q514*H514</f>
        <v>0</v>
      </c>
      <c r="S514" s="185">
        <v>0</v>
      </c>
      <c r="T514" s="186">
        <f>S514*H514</f>
        <v>0</v>
      </c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R514" s="187" t="s">
        <v>295</v>
      </c>
      <c r="AT514" s="187" t="s">
        <v>148</v>
      </c>
      <c r="AU514" s="187" t="s">
        <v>79</v>
      </c>
      <c r="AY514" s="20" t="s">
        <v>146</v>
      </c>
      <c r="BE514" s="188">
        <f>IF(N514="základní",J514,0)</f>
        <v>2160.86</v>
      </c>
      <c r="BF514" s="188">
        <f>IF(N514="snížená",J514,0)</f>
        <v>0</v>
      </c>
      <c r="BG514" s="188">
        <f>IF(N514="zákl. přenesená",J514,0)</f>
        <v>0</v>
      </c>
      <c r="BH514" s="188">
        <f>IF(N514="sníž. přenesená",J514,0)</f>
        <v>0</v>
      </c>
      <c r="BI514" s="188">
        <f>IF(N514="nulová",J514,0)</f>
        <v>0</v>
      </c>
      <c r="BJ514" s="20" t="s">
        <v>77</v>
      </c>
      <c r="BK514" s="188">
        <f>ROUND(I514*H514,2)</f>
        <v>2160.86</v>
      </c>
      <c r="BL514" s="20" t="s">
        <v>295</v>
      </c>
      <c r="BM514" s="187" t="s">
        <v>668</v>
      </c>
    </row>
    <row r="515" spans="1:65" s="2" customFormat="1" ht="10.199999999999999">
      <c r="A515" s="34"/>
      <c r="B515" s="35"/>
      <c r="C515" s="36"/>
      <c r="D515" s="189" t="s">
        <v>155</v>
      </c>
      <c r="E515" s="36"/>
      <c r="F515" s="190" t="s">
        <v>669</v>
      </c>
      <c r="G515" s="36"/>
      <c r="H515" s="36"/>
      <c r="I515" s="36"/>
      <c r="J515" s="36"/>
      <c r="K515" s="36"/>
      <c r="L515" s="39"/>
      <c r="M515" s="191"/>
      <c r="N515" s="192"/>
      <c r="O515" s="64"/>
      <c r="P515" s="64"/>
      <c r="Q515" s="64"/>
      <c r="R515" s="64"/>
      <c r="S515" s="64"/>
      <c r="T515" s="65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T515" s="20" t="s">
        <v>155</v>
      </c>
      <c r="AU515" s="20" t="s">
        <v>79</v>
      </c>
    </row>
    <row r="516" spans="1:65" s="2" customFormat="1" ht="10.199999999999999">
      <c r="A516" s="34"/>
      <c r="B516" s="35"/>
      <c r="C516" s="36"/>
      <c r="D516" s="193" t="s">
        <v>157</v>
      </c>
      <c r="E516" s="36"/>
      <c r="F516" s="194" t="s">
        <v>670</v>
      </c>
      <c r="G516" s="36"/>
      <c r="H516" s="36"/>
      <c r="I516" s="36"/>
      <c r="J516" s="36"/>
      <c r="K516" s="36"/>
      <c r="L516" s="39"/>
      <c r="M516" s="191"/>
      <c r="N516" s="192"/>
      <c r="O516" s="64"/>
      <c r="P516" s="64"/>
      <c r="Q516" s="64"/>
      <c r="R516" s="64"/>
      <c r="S516" s="64"/>
      <c r="T516" s="65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T516" s="20" t="s">
        <v>157</v>
      </c>
      <c r="AU516" s="20" t="s">
        <v>79</v>
      </c>
    </row>
    <row r="517" spans="1:65" s="14" customFormat="1" ht="10.199999999999999">
      <c r="B517" s="205"/>
      <c r="C517" s="206"/>
      <c r="D517" s="189" t="s">
        <v>161</v>
      </c>
      <c r="E517" s="207" t="s">
        <v>17</v>
      </c>
      <c r="F517" s="208" t="s">
        <v>617</v>
      </c>
      <c r="G517" s="206"/>
      <c r="H517" s="209">
        <v>36.317</v>
      </c>
      <c r="I517" s="206"/>
      <c r="J517" s="206"/>
      <c r="K517" s="206"/>
      <c r="L517" s="210"/>
      <c r="M517" s="211"/>
      <c r="N517" s="212"/>
      <c r="O517" s="212"/>
      <c r="P517" s="212"/>
      <c r="Q517" s="212"/>
      <c r="R517" s="212"/>
      <c r="S517" s="212"/>
      <c r="T517" s="213"/>
      <c r="AT517" s="214" t="s">
        <v>161</v>
      </c>
      <c r="AU517" s="214" t="s">
        <v>79</v>
      </c>
      <c r="AV517" s="14" t="s">
        <v>79</v>
      </c>
      <c r="AW517" s="14" t="s">
        <v>31</v>
      </c>
      <c r="AX517" s="14" t="s">
        <v>77</v>
      </c>
      <c r="AY517" s="214" t="s">
        <v>146</v>
      </c>
    </row>
    <row r="518" spans="1:65" s="2" customFormat="1" ht="33" customHeight="1">
      <c r="A518" s="34"/>
      <c r="B518" s="35"/>
      <c r="C518" s="235" t="s">
        <v>671</v>
      </c>
      <c r="D518" s="235" t="s">
        <v>328</v>
      </c>
      <c r="E518" s="236" t="s">
        <v>672</v>
      </c>
      <c r="F518" s="237" t="s">
        <v>673</v>
      </c>
      <c r="G518" s="238" t="s">
        <v>151</v>
      </c>
      <c r="H518" s="239">
        <v>41.765000000000001</v>
      </c>
      <c r="I518" s="240">
        <v>196</v>
      </c>
      <c r="J518" s="240">
        <f>ROUND(I518*H518,2)</f>
        <v>8185.94</v>
      </c>
      <c r="K518" s="237" t="s">
        <v>152</v>
      </c>
      <c r="L518" s="241"/>
      <c r="M518" s="242" t="s">
        <v>17</v>
      </c>
      <c r="N518" s="243" t="s">
        <v>41</v>
      </c>
      <c r="O518" s="185">
        <v>0</v>
      </c>
      <c r="P518" s="185">
        <f>O518*H518</f>
        <v>0</v>
      </c>
      <c r="Q518" s="185">
        <v>5.0000000000000001E-4</v>
      </c>
      <c r="R518" s="185">
        <f>Q518*H518</f>
        <v>2.0882500000000002E-2</v>
      </c>
      <c r="S518" s="185">
        <v>0</v>
      </c>
      <c r="T518" s="186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187" t="s">
        <v>404</v>
      </c>
      <c r="AT518" s="187" t="s">
        <v>328</v>
      </c>
      <c r="AU518" s="187" t="s">
        <v>79</v>
      </c>
      <c r="AY518" s="20" t="s">
        <v>146</v>
      </c>
      <c r="BE518" s="188">
        <f>IF(N518="základní",J518,0)</f>
        <v>8185.94</v>
      </c>
      <c r="BF518" s="188">
        <f>IF(N518="snížená",J518,0)</f>
        <v>0</v>
      </c>
      <c r="BG518" s="188">
        <f>IF(N518="zákl. přenesená",J518,0)</f>
        <v>0</v>
      </c>
      <c r="BH518" s="188">
        <f>IF(N518="sníž. přenesená",J518,0)</f>
        <v>0</v>
      </c>
      <c r="BI518" s="188">
        <f>IF(N518="nulová",J518,0)</f>
        <v>0</v>
      </c>
      <c r="BJ518" s="20" t="s">
        <v>77</v>
      </c>
      <c r="BK518" s="188">
        <f>ROUND(I518*H518,2)</f>
        <v>8185.94</v>
      </c>
      <c r="BL518" s="20" t="s">
        <v>295</v>
      </c>
      <c r="BM518" s="187" t="s">
        <v>674</v>
      </c>
    </row>
    <row r="519" spans="1:65" s="2" customFormat="1" ht="19.2">
      <c r="A519" s="34"/>
      <c r="B519" s="35"/>
      <c r="C519" s="36"/>
      <c r="D519" s="189" t="s">
        <v>155</v>
      </c>
      <c r="E519" s="36"/>
      <c r="F519" s="190" t="s">
        <v>673</v>
      </c>
      <c r="G519" s="36"/>
      <c r="H519" s="36"/>
      <c r="I519" s="36"/>
      <c r="J519" s="36"/>
      <c r="K519" s="36"/>
      <c r="L519" s="39"/>
      <c r="M519" s="191"/>
      <c r="N519" s="192"/>
      <c r="O519" s="64"/>
      <c r="P519" s="64"/>
      <c r="Q519" s="64"/>
      <c r="R519" s="64"/>
      <c r="S519" s="64"/>
      <c r="T519" s="65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20" t="s">
        <v>155</v>
      </c>
      <c r="AU519" s="20" t="s">
        <v>79</v>
      </c>
    </row>
    <row r="520" spans="1:65" s="14" customFormat="1" ht="10.199999999999999">
      <c r="B520" s="205"/>
      <c r="C520" s="206"/>
      <c r="D520" s="189" t="s">
        <v>161</v>
      </c>
      <c r="E520" s="207" t="s">
        <v>17</v>
      </c>
      <c r="F520" s="208" t="s">
        <v>617</v>
      </c>
      <c r="G520" s="206"/>
      <c r="H520" s="209">
        <v>36.317</v>
      </c>
      <c r="I520" s="206"/>
      <c r="J520" s="206"/>
      <c r="K520" s="206"/>
      <c r="L520" s="210"/>
      <c r="M520" s="211"/>
      <c r="N520" s="212"/>
      <c r="O520" s="212"/>
      <c r="P520" s="212"/>
      <c r="Q520" s="212"/>
      <c r="R520" s="212"/>
      <c r="S520" s="212"/>
      <c r="T520" s="213"/>
      <c r="AT520" s="214" t="s">
        <v>161</v>
      </c>
      <c r="AU520" s="214" t="s">
        <v>79</v>
      </c>
      <c r="AV520" s="14" t="s">
        <v>79</v>
      </c>
      <c r="AW520" s="14" t="s">
        <v>31</v>
      </c>
      <c r="AX520" s="14" t="s">
        <v>70</v>
      </c>
      <c r="AY520" s="214" t="s">
        <v>146</v>
      </c>
    </row>
    <row r="521" spans="1:65" s="14" customFormat="1" ht="10.199999999999999">
      <c r="B521" s="205"/>
      <c r="C521" s="206"/>
      <c r="D521" s="189" t="s">
        <v>161</v>
      </c>
      <c r="E521" s="207" t="s">
        <v>17</v>
      </c>
      <c r="F521" s="208" t="s">
        <v>675</v>
      </c>
      <c r="G521" s="206"/>
      <c r="H521" s="209">
        <v>5.4480000000000004</v>
      </c>
      <c r="I521" s="206"/>
      <c r="J521" s="206"/>
      <c r="K521" s="206"/>
      <c r="L521" s="210"/>
      <c r="M521" s="211"/>
      <c r="N521" s="212"/>
      <c r="O521" s="212"/>
      <c r="P521" s="212"/>
      <c r="Q521" s="212"/>
      <c r="R521" s="212"/>
      <c r="S521" s="212"/>
      <c r="T521" s="213"/>
      <c r="AT521" s="214" t="s">
        <v>161</v>
      </c>
      <c r="AU521" s="214" t="s">
        <v>79</v>
      </c>
      <c r="AV521" s="14" t="s">
        <v>79</v>
      </c>
      <c r="AW521" s="14" t="s">
        <v>31</v>
      </c>
      <c r="AX521" s="14" t="s">
        <v>70</v>
      </c>
      <c r="AY521" s="214" t="s">
        <v>146</v>
      </c>
    </row>
    <row r="522" spans="1:65" s="15" customFormat="1" ht="10.199999999999999">
      <c r="B522" s="215"/>
      <c r="C522" s="216"/>
      <c r="D522" s="189" t="s">
        <v>161</v>
      </c>
      <c r="E522" s="217" t="s">
        <v>17</v>
      </c>
      <c r="F522" s="218" t="s">
        <v>170</v>
      </c>
      <c r="G522" s="216"/>
      <c r="H522" s="219">
        <v>41.765000000000001</v>
      </c>
      <c r="I522" s="216"/>
      <c r="J522" s="216"/>
      <c r="K522" s="216"/>
      <c r="L522" s="220"/>
      <c r="M522" s="221"/>
      <c r="N522" s="222"/>
      <c r="O522" s="222"/>
      <c r="P522" s="222"/>
      <c r="Q522" s="222"/>
      <c r="R522" s="222"/>
      <c r="S522" s="222"/>
      <c r="T522" s="223"/>
      <c r="AT522" s="224" t="s">
        <v>161</v>
      </c>
      <c r="AU522" s="224" t="s">
        <v>79</v>
      </c>
      <c r="AV522" s="15" t="s">
        <v>153</v>
      </c>
      <c r="AW522" s="15" t="s">
        <v>31</v>
      </c>
      <c r="AX522" s="15" t="s">
        <v>77</v>
      </c>
      <c r="AY522" s="224" t="s">
        <v>146</v>
      </c>
    </row>
    <row r="523" spans="1:65" s="2" customFormat="1" ht="24.15" customHeight="1">
      <c r="A523" s="34"/>
      <c r="B523" s="35"/>
      <c r="C523" s="177" t="s">
        <v>676</v>
      </c>
      <c r="D523" s="177" t="s">
        <v>148</v>
      </c>
      <c r="E523" s="178" t="s">
        <v>677</v>
      </c>
      <c r="F523" s="179" t="s">
        <v>678</v>
      </c>
      <c r="G523" s="180" t="s">
        <v>151</v>
      </c>
      <c r="H523" s="181">
        <v>36.317</v>
      </c>
      <c r="I523" s="182">
        <v>3790</v>
      </c>
      <c r="J523" s="182">
        <f>ROUND(I523*H523,2)</f>
        <v>137641.43</v>
      </c>
      <c r="K523" s="179" t="s">
        <v>152</v>
      </c>
      <c r="L523" s="39"/>
      <c r="M523" s="183" t="s">
        <v>17</v>
      </c>
      <c r="N523" s="184" t="s">
        <v>41</v>
      </c>
      <c r="O523" s="185">
        <v>1.4039999999999999</v>
      </c>
      <c r="P523" s="185">
        <f>O523*H523</f>
        <v>50.989067999999996</v>
      </c>
      <c r="Q523" s="185">
        <v>6.6100000000000004E-3</v>
      </c>
      <c r="R523" s="185">
        <f>Q523*H523</f>
        <v>0.24005537000000002</v>
      </c>
      <c r="S523" s="185">
        <v>0</v>
      </c>
      <c r="T523" s="186">
        <f>S523*H523</f>
        <v>0</v>
      </c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R523" s="187" t="s">
        <v>295</v>
      </c>
      <c r="AT523" s="187" t="s">
        <v>148</v>
      </c>
      <c r="AU523" s="187" t="s">
        <v>79</v>
      </c>
      <c r="AY523" s="20" t="s">
        <v>146</v>
      </c>
      <c r="BE523" s="188">
        <f>IF(N523="základní",J523,0)</f>
        <v>137641.43</v>
      </c>
      <c r="BF523" s="188">
        <f>IF(N523="snížená",J523,0)</f>
        <v>0</v>
      </c>
      <c r="BG523" s="188">
        <f>IF(N523="zákl. přenesená",J523,0)</f>
        <v>0</v>
      </c>
      <c r="BH523" s="188">
        <f>IF(N523="sníž. přenesená",J523,0)</f>
        <v>0</v>
      </c>
      <c r="BI523" s="188">
        <f>IF(N523="nulová",J523,0)</f>
        <v>0</v>
      </c>
      <c r="BJ523" s="20" t="s">
        <v>77</v>
      </c>
      <c r="BK523" s="188">
        <f>ROUND(I523*H523,2)</f>
        <v>137641.43</v>
      </c>
      <c r="BL523" s="20" t="s">
        <v>295</v>
      </c>
      <c r="BM523" s="187" t="s">
        <v>679</v>
      </c>
    </row>
    <row r="524" spans="1:65" s="2" customFormat="1" ht="28.8">
      <c r="A524" s="34"/>
      <c r="B524" s="35"/>
      <c r="C524" s="36"/>
      <c r="D524" s="189" t="s">
        <v>155</v>
      </c>
      <c r="E524" s="36"/>
      <c r="F524" s="190" t="s">
        <v>680</v>
      </c>
      <c r="G524" s="36"/>
      <c r="H524" s="36"/>
      <c r="I524" s="36"/>
      <c r="J524" s="36"/>
      <c r="K524" s="36"/>
      <c r="L524" s="39"/>
      <c r="M524" s="191"/>
      <c r="N524" s="192"/>
      <c r="O524" s="64"/>
      <c r="P524" s="64"/>
      <c r="Q524" s="64"/>
      <c r="R524" s="64"/>
      <c r="S524" s="64"/>
      <c r="T524" s="65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T524" s="20" t="s">
        <v>155</v>
      </c>
      <c r="AU524" s="20" t="s">
        <v>79</v>
      </c>
    </row>
    <row r="525" spans="1:65" s="2" customFormat="1" ht="10.199999999999999">
      <c r="A525" s="34"/>
      <c r="B525" s="35"/>
      <c r="C525" s="36"/>
      <c r="D525" s="193" t="s">
        <v>157</v>
      </c>
      <c r="E525" s="36"/>
      <c r="F525" s="194" t="s">
        <v>681</v>
      </c>
      <c r="G525" s="36"/>
      <c r="H525" s="36"/>
      <c r="I525" s="36"/>
      <c r="J525" s="36"/>
      <c r="K525" s="36"/>
      <c r="L525" s="39"/>
      <c r="M525" s="191"/>
      <c r="N525" s="192"/>
      <c r="O525" s="64"/>
      <c r="P525" s="64"/>
      <c r="Q525" s="64"/>
      <c r="R525" s="64"/>
      <c r="S525" s="64"/>
      <c r="T525" s="65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T525" s="20" t="s">
        <v>157</v>
      </c>
      <c r="AU525" s="20" t="s">
        <v>79</v>
      </c>
    </row>
    <row r="526" spans="1:65" s="14" customFormat="1" ht="10.199999999999999">
      <c r="B526" s="205"/>
      <c r="C526" s="206"/>
      <c r="D526" s="189" t="s">
        <v>161</v>
      </c>
      <c r="E526" s="207" t="s">
        <v>17</v>
      </c>
      <c r="F526" s="208" t="s">
        <v>617</v>
      </c>
      <c r="G526" s="206"/>
      <c r="H526" s="209">
        <v>36.317</v>
      </c>
      <c r="I526" s="206"/>
      <c r="J526" s="206"/>
      <c r="K526" s="206"/>
      <c r="L526" s="210"/>
      <c r="M526" s="211"/>
      <c r="N526" s="212"/>
      <c r="O526" s="212"/>
      <c r="P526" s="212"/>
      <c r="Q526" s="212"/>
      <c r="R526" s="212"/>
      <c r="S526" s="212"/>
      <c r="T526" s="213"/>
      <c r="AT526" s="214" t="s">
        <v>161</v>
      </c>
      <c r="AU526" s="214" t="s">
        <v>79</v>
      </c>
      <c r="AV526" s="14" t="s">
        <v>79</v>
      </c>
      <c r="AW526" s="14" t="s">
        <v>31</v>
      </c>
      <c r="AX526" s="14" t="s">
        <v>77</v>
      </c>
      <c r="AY526" s="214" t="s">
        <v>146</v>
      </c>
    </row>
    <row r="527" spans="1:65" s="2" customFormat="1" ht="24.15" customHeight="1">
      <c r="A527" s="34"/>
      <c r="B527" s="35"/>
      <c r="C527" s="177" t="s">
        <v>682</v>
      </c>
      <c r="D527" s="177" t="s">
        <v>148</v>
      </c>
      <c r="E527" s="178" t="s">
        <v>683</v>
      </c>
      <c r="F527" s="179" t="s">
        <v>684</v>
      </c>
      <c r="G527" s="180" t="s">
        <v>546</v>
      </c>
      <c r="H527" s="181">
        <v>1479.8820000000001</v>
      </c>
      <c r="I527" s="182">
        <v>1.52</v>
      </c>
      <c r="J527" s="182">
        <f>ROUND(I527*H527,2)</f>
        <v>2249.42</v>
      </c>
      <c r="K527" s="179" t="s">
        <v>152</v>
      </c>
      <c r="L527" s="39"/>
      <c r="M527" s="183" t="s">
        <v>17</v>
      </c>
      <c r="N527" s="184" t="s">
        <v>41</v>
      </c>
      <c r="O527" s="185">
        <v>0</v>
      </c>
      <c r="P527" s="185">
        <f>O527*H527</f>
        <v>0</v>
      </c>
      <c r="Q527" s="185">
        <v>0</v>
      </c>
      <c r="R527" s="185">
        <f>Q527*H527</f>
        <v>0</v>
      </c>
      <c r="S527" s="185">
        <v>0</v>
      </c>
      <c r="T527" s="186">
        <f>S527*H527</f>
        <v>0</v>
      </c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R527" s="187" t="s">
        <v>295</v>
      </c>
      <c r="AT527" s="187" t="s">
        <v>148</v>
      </c>
      <c r="AU527" s="187" t="s">
        <v>79</v>
      </c>
      <c r="AY527" s="20" t="s">
        <v>146</v>
      </c>
      <c r="BE527" s="188">
        <f>IF(N527="základní",J527,0)</f>
        <v>2249.42</v>
      </c>
      <c r="BF527" s="188">
        <f>IF(N527="snížená",J527,0)</f>
        <v>0</v>
      </c>
      <c r="BG527" s="188">
        <f>IF(N527="zákl. přenesená",J527,0)</f>
        <v>0</v>
      </c>
      <c r="BH527" s="188">
        <f>IF(N527="sníž. přenesená",J527,0)</f>
        <v>0</v>
      </c>
      <c r="BI527" s="188">
        <f>IF(N527="nulová",J527,0)</f>
        <v>0</v>
      </c>
      <c r="BJ527" s="20" t="s">
        <v>77</v>
      </c>
      <c r="BK527" s="188">
        <f>ROUND(I527*H527,2)</f>
        <v>2249.42</v>
      </c>
      <c r="BL527" s="20" t="s">
        <v>295</v>
      </c>
      <c r="BM527" s="187" t="s">
        <v>685</v>
      </c>
    </row>
    <row r="528" spans="1:65" s="2" customFormat="1" ht="28.8">
      <c r="A528" s="34"/>
      <c r="B528" s="35"/>
      <c r="C528" s="36"/>
      <c r="D528" s="189" t="s">
        <v>155</v>
      </c>
      <c r="E528" s="36"/>
      <c r="F528" s="190" t="s">
        <v>686</v>
      </c>
      <c r="G528" s="36"/>
      <c r="H528" s="36"/>
      <c r="I528" s="36"/>
      <c r="J528" s="36"/>
      <c r="K528" s="36"/>
      <c r="L528" s="39"/>
      <c r="M528" s="191"/>
      <c r="N528" s="192"/>
      <c r="O528" s="64"/>
      <c r="P528" s="64"/>
      <c r="Q528" s="64"/>
      <c r="R528" s="64"/>
      <c r="S528" s="64"/>
      <c r="T528" s="65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T528" s="20" t="s">
        <v>155</v>
      </c>
      <c r="AU528" s="20" t="s">
        <v>79</v>
      </c>
    </row>
    <row r="529" spans="1:65" s="2" customFormat="1" ht="10.199999999999999">
      <c r="A529" s="34"/>
      <c r="B529" s="35"/>
      <c r="C529" s="36"/>
      <c r="D529" s="193" t="s">
        <v>157</v>
      </c>
      <c r="E529" s="36"/>
      <c r="F529" s="194" t="s">
        <v>687</v>
      </c>
      <c r="G529" s="36"/>
      <c r="H529" s="36"/>
      <c r="I529" s="36"/>
      <c r="J529" s="36"/>
      <c r="K529" s="36"/>
      <c r="L529" s="39"/>
      <c r="M529" s="191"/>
      <c r="N529" s="192"/>
      <c r="O529" s="64"/>
      <c r="P529" s="64"/>
      <c r="Q529" s="64"/>
      <c r="R529" s="64"/>
      <c r="S529" s="64"/>
      <c r="T529" s="65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T529" s="20" t="s">
        <v>157</v>
      </c>
      <c r="AU529" s="20" t="s">
        <v>79</v>
      </c>
    </row>
    <row r="530" spans="1:65" s="12" customFormat="1" ht="22.8" customHeight="1">
      <c r="B530" s="162"/>
      <c r="C530" s="163"/>
      <c r="D530" s="164" t="s">
        <v>69</v>
      </c>
      <c r="E530" s="175" t="s">
        <v>688</v>
      </c>
      <c r="F530" s="175" t="s">
        <v>689</v>
      </c>
      <c r="G530" s="163"/>
      <c r="H530" s="163"/>
      <c r="I530" s="163"/>
      <c r="J530" s="176">
        <f>BK530</f>
        <v>75827.290000000008</v>
      </c>
      <c r="K530" s="163"/>
      <c r="L530" s="167"/>
      <c r="M530" s="168"/>
      <c r="N530" s="169"/>
      <c r="O530" s="169"/>
      <c r="P530" s="170">
        <f>SUM(P531:P544)</f>
        <v>70.152979999999999</v>
      </c>
      <c r="Q530" s="169"/>
      <c r="R530" s="170">
        <f>SUM(R531:R544)</f>
        <v>3.5741160000000001</v>
      </c>
      <c r="S530" s="169"/>
      <c r="T530" s="171">
        <f>SUM(T531:T544)</f>
        <v>0</v>
      </c>
      <c r="AR530" s="172" t="s">
        <v>79</v>
      </c>
      <c r="AT530" s="173" t="s">
        <v>69</v>
      </c>
      <c r="AU530" s="173" t="s">
        <v>77</v>
      </c>
      <c r="AY530" s="172" t="s">
        <v>146</v>
      </c>
      <c r="BK530" s="174">
        <f>SUM(BK531:BK544)</f>
        <v>75827.290000000008</v>
      </c>
    </row>
    <row r="531" spans="1:65" s="2" customFormat="1" ht="37.799999999999997" customHeight="1">
      <c r="A531" s="34"/>
      <c r="B531" s="35"/>
      <c r="C531" s="177" t="s">
        <v>690</v>
      </c>
      <c r="D531" s="177" t="s">
        <v>148</v>
      </c>
      <c r="E531" s="178" t="s">
        <v>691</v>
      </c>
      <c r="F531" s="179" t="s">
        <v>692</v>
      </c>
      <c r="G531" s="180" t="s">
        <v>151</v>
      </c>
      <c r="H531" s="181">
        <v>25.2</v>
      </c>
      <c r="I531" s="182">
        <v>2050</v>
      </c>
      <c r="J531" s="182">
        <f>ROUND(I531*H531,2)</f>
        <v>51660</v>
      </c>
      <c r="K531" s="179" t="s">
        <v>17</v>
      </c>
      <c r="L531" s="39"/>
      <c r="M531" s="183" t="s">
        <v>17</v>
      </c>
      <c r="N531" s="184" t="s">
        <v>41</v>
      </c>
      <c r="O531" s="185">
        <v>2.4159999999999999</v>
      </c>
      <c r="P531" s="185">
        <f>O531*H531</f>
        <v>60.883199999999995</v>
      </c>
      <c r="Q531" s="185">
        <v>4.8000000000000001E-2</v>
      </c>
      <c r="R531" s="185">
        <f>Q531*H531</f>
        <v>1.2096</v>
      </c>
      <c r="S531" s="185">
        <v>0</v>
      </c>
      <c r="T531" s="186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87" t="s">
        <v>295</v>
      </c>
      <c r="AT531" s="187" t="s">
        <v>148</v>
      </c>
      <c r="AU531" s="187" t="s">
        <v>79</v>
      </c>
      <c r="AY531" s="20" t="s">
        <v>146</v>
      </c>
      <c r="BE531" s="188">
        <f>IF(N531="základní",J531,0)</f>
        <v>51660</v>
      </c>
      <c r="BF531" s="188">
        <f>IF(N531="snížená",J531,0)</f>
        <v>0</v>
      </c>
      <c r="BG531" s="188">
        <f>IF(N531="zákl. přenesená",J531,0)</f>
        <v>0</v>
      </c>
      <c r="BH531" s="188">
        <f>IF(N531="sníž. přenesená",J531,0)</f>
        <v>0</v>
      </c>
      <c r="BI531" s="188">
        <f>IF(N531="nulová",J531,0)</f>
        <v>0</v>
      </c>
      <c r="BJ531" s="20" t="s">
        <v>77</v>
      </c>
      <c r="BK531" s="188">
        <f>ROUND(I531*H531,2)</f>
        <v>51660</v>
      </c>
      <c r="BL531" s="20" t="s">
        <v>295</v>
      </c>
      <c r="BM531" s="187" t="s">
        <v>693</v>
      </c>
    </row>
    <row r="532" spans="1:65" s="2" customFormat="1" ht="19.2">
      <c r="A532" s="34"/>
      <c r="B532" s="35"/>
      <c r="C532" s="36"/>
      <c r="D532" s="189" t="s">
        <v>155</v>
      </c>
      <c r="E532" s="36"/>
      <c r="F532" s="190" t="s">
        <v>692</v>
      </c>
      <c r="G532" s="36"/>
      <c r="H532" s="36"/>
      <c r="I532" s="36"/>
      <c r="J532" s="36"/>
      <c r="K532" s="36"/>
      <c r="L532" s="39"/>
      <c r="M532" s="191"/>
      <c r="N532" s="192"/>
      <c r="O532" s="64"/>
      <c r="P532" s="64"/>
      <c r="Q532" s="64"/>
      <c r="R532" s="64"/>
      <c r="S532" s="64"/>
      <c r="T532" s="65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20" t="s">
        <v>155</v>
      </c>
      <c r="AU532" s="20" t="s">
        <v>79</v>
      </c>
    </row>
    <row r="533" spans="1:65" s="2" customFormat="1" ht="48">
      <c r="A533" s="34"/>
      <c r="B533" s="35"/>
      <c r="C533" s="36"/>
      <c r="D533" s="189" t="s">
        <v>159</v>
      </c>
      <c r="E533" s="36"/>
      <c r="F533" s="195" t="s">
        <v>694</v>
      </c>
      <c r="G533" s="36"/>
      <c r="H533" s="36"/>
      <c r="I533" s="36"/>
      <c r="J533" s="36"/>
      <c r="K533" s="36"/>
      <c r="L533" s="39"/>
      <c r="M533" s="191"/>
      <c r="N533" s="192"/>
      <c r="O533" s="64"/>
      <c r="P533" s="64"/>
      <c r="Q533" s="64"/>
      <c r="R533" s="64"/>
      <c r="S533" s="64"/>
      <c r="T533" s="65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T533" s="20" t="s">
        <v>159</v>
      </c>
      <c r="AU533" s="20" t="s">
        <v>79</v>
      </c>
    </row>
    <row r="534" spans="1:65" s="13" customFormat="1" ht="10.199999999999999">
      <c r="B534" s="196"/>
      <c r="C534" s="197"/>
      <c r="D534" s="189" t="s">
        <v>161</v>
      </c>
      <c r="E534" s="198" t="s">
        <v>17</v>
      </c>
      <c r="F534" s="199" t="s">
        <v>164</v>
      </c>
      <c r="G534" s="197"/>
      <c r="H534" s="198" t="s">
        <v>17</v>
      </c>
      <c r="I534" s="197"/>
      <c r="J534" s="197"/>
      <c r="K534" s="197"/>
      <c r="L534" s="200"/>
      <c r="M534" s="201"/>
      <c r="N534" s="202"/>
      <c r="O534" s="202"/>
      <c r="P534" s="202"/>
      <c r="Q534" s="202"/>
      <c r="R534" s="202"/>
      <c r="S534" s="202"/>
      <c r="T534" s="203"/>
      <c r="AT534" s="204" t="s">
        <v>161</v>
      </c>
      <c r="AU534" s="204" t="s">
        <v>79</v>
      </c>
      <c r="AV534" s="13" t="s">
        <v>77</v>
      </c>
      <c r="AW534" s="13" t="s">
        <v>31</v>
      </c>
      <c r="AX534" s="13" t="s">
        <v>70</v>
      </c>
      <c r="AY534" s="204" t="s">
        <v>146</v>
      </c>
    </row>
    <row r="535" spans="1:65" s="14" customFormat="1" ht="10.199999999999999">
      <c r="B535" s="205"/>
      <c r="C535" s="206"/>
      <c r="D535" s="189" t="s">
        <v>161</v>
      </c>
      <c r="E535" s="207" t="s">
        <v>17</v>
      </c>
      <c r="F535" s="208" t="s">
        <v>695</v>
      </c>
      <c r="G535" s="206"/>
      <c r="H535" s="209">
        <v>25.2</v>
      </c>
      <c r="I535" s="206"/>
      <c r="J535" s="206"/>
      <c r="K535" s="206"/>
      <c r="L535" s="210"/>
      <c r="M535" s="211"/>
      <c r="N535" s="212"/>
      <c r="O535" s="212"/>
      <c r="P535" s="212"/>
      <c r="Q535" s="212"/>
      <c r="R535" s="212"/>
      <c r="S535" s="212"/>
      <c r="T535" s="213"/>
      <c r="AT535" s="214" t="s">
        <v>161</v>
      </c>
      <c r="AU535" s="214" t="s">
        <v>79</v>
      </c>
      <c r="AV535" s="14" t="s">
        <v>79</v>
      </c>
      <c r="AW535" s="14" t="s">
        <v>31</v>
      </c>
      <c r="AX535" s="14" t="s">
        <v>77</v>
      </c>
      <c r="AY535" s="214" t="s">
        <v>146</v>
      </c>
    </row>
    <row r="536" spans="1:65" s="2" customFormat="1" ht="24.15" customHeight="1">
      <c r="A536" s="34"/>
      <c r="B536" s="35"/>
      <c r="C536" s="235" t="s">
        <v>696</v>
      </c>
      <c r="D536" s="235" t="s">
        <v>328</v>
      </c>
      <c r="E536" s="236" t="s">
        <v>697</v>
      </c>
      <c r="F536" s="237" t="s">
        <v>698</v>
      </c>
      <c r="G536" s="238" t="s">
        <v>151</v>
      </c>
      <c r="H536" s="239">
        <v>26.207999999999998</v>
      </c>
      <c r="I536" s="240">
        <v>665</v>
      </c>
      <c r="J536" s="240">
        <f>ROUND(I536*H536,2)</f>
        <v>17428.32</v>
      </c>
      <c r="K536" s="237" t="s">
        <v>17</v>
      </c>
      <c r="L536" s="241"/>
      <c r="M536" s="242" t="s">
        <v>17</v>
      </c>
      <c r="N536" s="243" t="s">
        <v>41</v>
      </c>
      <c r="O536" s="185">
        <v>0</v>
      </c>
      <c r="P536" s="185">
        <f>O536*H536</f>
        <v>0</v>
      </c>
      <c r="Q536" s="185">
        <v>0.09</v>
      </c>
      <c r="R536" s="185">
        <f>Q536*H536</f>
        <v>2.3587199999999999</v>
      </c>
      <c r="S536" s="185">
        <v>0</v>
      </c>
      <c r="T536" s="186">
        <f>S536*H536</f>
        <v>0</v>
      </c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R536" s="187" t="s">
        <v>404</v>
      </c>
      <c r="AT536" s="187" t="s">
        <v>328</v>
      </c>
      <c r="AU536" s="187" t="s">
        <v>79</v>
      </c>
      <c r="AY536" s="20" t="s">
        <v>146</v>
      </c>
      <c r="BE536" s="188">
        <f>IF(N536="základní",J536,0)</f>
        <v>17428.32</v>
      </c>
      <c r="BF536" s="188">
        <f>IF(N536="snížená",J536,0)</f>
        <v>0</v>
      </c>
      <c r="BG536" s="188">
        <f>IF(N536="zákl. přenesená",J536,0)</f>
        <v>0</v>
      </c>
      <c r="BH536" s="188">
        <f>IF(N536="sníž. přenesená",J536,0)</f>
        <v>0</v>
      </c>
      <c r="BI536" s="188">
        <f>IF(N536="nulová",J536,0)</f>
        <v>0</v>
      </c>
      <c r="BJ536" s="20" t="s">
        <v>77</v>
      </c>
      <c r="BK536" s="188">
        <f>ROUND(I536*H536,2)</f>
        <v>17428.32</v>
      </c>
      <c r="BL536" s="20" t="s">
        <v>295</v>
      </c>
      <c r="BM536" s="187" t="s">
        <v>699</v>
      </c>
    </row>
    <row r="537" spans="1:65" s="2" customFormat="1" ht="10.199999999999999">
      <c r="A537" s="34"/>
      <c r="B537" s="35"/>
      <c r="C537" s="36"/>
      <c r="D537" s="189" t="s">
        <v>155</v>
      </c>
      <c r="E537" s="36"/>
      <c r="F537" s="190" t="s">
        <v>698</v>
      </c>
      <c r="G537" s="36"/>
      <c r="H537" s="36"/>
      <c r="I537" s="36"/>
      <c r="J537" s="36"/>
      <c r="K537" s="36"/>
      <c r="L537" s="39"/>
      <c r="M537" s="191"/>
      <c r="N537" s="192"/>
      <c r="O537" s="64"/>
      <c r="P537" s="64"/>
      <c r="Q537" s="64"/>
      <c r="R537" s="64"/>
      <c r="S537" s="64"/>
      <c r="T537" s="65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T537" s="20" t="s">
        <v>155</v>
      </c>
      <c r="AU537" s="20" t="s">
        <v>79</v>
      </c>
    </row>
    <row r="538" spans="1:65" s="14" customFormat="1" ht="10.199999999999999">
      <c r="B538" s="205"/>
      <c r="C538" s="206"/>
      <c r="D538" s="189" t="s">
        <v>161</v>
      </c>
      <c r="E538" s="207" t="s">
        <v>17</v>
      </c>
      <c r="F538" s="208" t="s">
        <v>700</v>
      </c>
      <c r="G538" s="206"/>
      <c r="H538" s="209">
        <v>26.207999999999998</v>
      </c>
      <c r="I538" s="206"/>
      <c r="J538" s="206"/>
      <c r="K538" s="206"/>
      <c r="L538" s="210"/>
      <c r="M538" s="211"/>
      <c r="N538" s="212"/>
      <c r="O538" s="212"/>
      <c r="P538" s="212"/>
      <c r="Q538" s="212"/>
      <c r="R538" s="212"/>
      <c r="S538" s="212"/>
      <c r="T538" s="213"/>
      <c r="AT538" s="214" t="s">
        <v>161</v>
      </c>
      <c r="AU538" s="214" t="s">
        <v>79</v>
      </c>
      <c r="AV538" s="14" t="s">
        <v>79</v>
      </c>
      <c r="AW538" s="14" t="s">
        <v>31</v>
      </c>
      <c r="AX538" s="14" t="s">
        <v>77</v>
      </c>
      <c r="AY538" s="214" t="s">
        <v>146</v>
      </c>
    </row>
    <row r="539" spans="1:65" s="2" customFormat="1" ht="24.15" customHeight="1">
      <c r="A539" s="34"/>
      <c r="B539" s="35"/>
      <c r="C539" s="177" t="s">
        <v>701</v>
      </c>
      <c r="D539" s="177" t="s">
        <v>148</v>
      </c>
      <c r="E539" s="178" t="s">
        <v>702</v>
      </c>
      <c r="F539" s="179" t="s">
        <v>703</v>
      </c>
      <c r="G539" s="180" t="s">
        <v>151</v>
      </c>
      <c r="H539" s="181">
        <v>25.2</v>
      </c>
      <c r="I539" s="182">
        <v>168</v>
      </c>
      <c r="J539" s="182">
        <f>ROUND(I539*H539,2)</f>
        <v>4233.6000000000004</v>
      </c>
      <c r="K539" s="179" t="s">
        <v>152</v>
      </c>
      <c r="L539" s="39"/>
      <c r="M539" s="183" t="s">
        <v>17</v>
      </c>
      <c r="N539" s="184" t="s">
        <v>41</v>
      </c>
      <c r="O539" s="185">
        <v>0.13100000000000001</v>
      </c>
      <c r="P539" s="185">
        <f>O539*H539</f>
        <v>3.3012000000000001</v>
      </c>
      <c r="Q539" s="185">
        <v>2.3000000000000001E-4</v>
      </c>
      <c r="R539" s="185">
        <f>Q539*H539</f>
        <v>5.7959999999999999E-3</v>
      </c>
      <c r="S539" s="185">
        <v>0</v>
      </c>
      <c r="T539" s="186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87" t="s">
        <v>295</v>
      </c>
      <c r="AT539" s="187" t="s">
        <v>148</v>
      </c>
      <c r="AU539" s="187" t="s">
        <v>79</v>
      </c>
      <c r="AY539" s="20" t="s">
        <v>146</v>
      </c>
      <c r="BE539" s="188">
        <f>IF(N539="základní",J539,0)</f>
        <v>4233.6000000000004</v>
      </c>
      <c r="BF539" s="188">
        <f>IF(N539="snížená",J539,0)</f>
        <v>0</v>
      </c>
      <c r="BG539" s="188">
        <f>IF(N539="zákl. přenesená",J539,0)</f>
        <v>0</v>
      </c>
      <c r="BH539" s="188">
        <f>IF(N539="sníž. přenesená",J539,0)</f>
        <v>0</v>
      </c>
      <c r="BI539" s="188">
        <f>IF(N539="nulová",J539,0)</f>
        <v>0</v>
      </c>
      <c r="BJ539" s="20" t="s">
        <v>77</v>
      </c>
      <c r="BK539" s="188">
        <f>ROUND(I539*H539,2)</f>
        <v>4233.6000000000004</v>
      </c>
      <c r="BL539" s="20" t="s">
        <v>295</v>
      </c>
      <c r="BM539" s="187" t="s">
        <v>704</v>
      </c>
    </row>
    <row r="540" spans="1:65" s="2" customFormat="1" ht="19.2">
      <c r="A540" s="34"/>
      <c r="B540" s="35"/>
      <c r="C540" s="36"/>
      <c r="D540" s="189" t="s">
        <v>155</v>
      </c>
      <c r="E540" s="36"/>
      <c r="F540" s="190" t="s">
        <v>705</v>
      </c>
      <c r="G540" s="36"/>
      <c r="H540" s="36"/>
      <c r="I540" s="36"/>
      <c r="J540" s="36"/>
      <c r="K540" s="36"/>
      <c r="L540" s="39"/>
      <c r="M540" s="191"/>
      <c r="N540" s="192"/>
      <c r="O540" s="64"/>
      <c r="P540" s="64"/>
      <c r="Q540" s="64"/>
      <c r="R540" s="64"/>
      <c r="S540" s="64"/>
      <c r="T540" s="65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20" t="s">
        <v>155</v>
      </c>
      <c r="AU540" s="20" t="s">
        <v>79</v>
      </c>
    </row>
    <row r="541" spans="1:65" s="2" customFormat="1" ht="10.199999999999999">
      <c r="A541" s="34"/>
      <c r="B541" s="35"/>
      <c r="C541" s="36"/>
      <c r="D541" s="193" t="s">
        <v>157</v>
      </c>
      <c r="E541" s="36"/>
      <c r="F541" s="194" t="s">
        <v>706</v>
      </c>
      <c r="G541" s="36"/>
      <c r="H541" s="36"/>
      <c r="I541" s="36"/>
      <c r="J541" s="36"/>
      <c r="K541" s="36"/>
      <c r="L541" s="39"/>
      <c r="M541" s="191"/>
      <c r="N541" s="192"/>
      <c r="O541" s="64"/>
      <c r="P541" s="64"/>
      <c r="Q541" s="64"/>
      <c r="R541" s="64"/>
      <c r="S541" s="64"/>
      <c r="T541" s="65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T541" s="20" t="s">
        <v>157</v>
      </c>
      <c r="AU541" s="20" t="s">
        <v>79</v>
      </c>
    </row>
    <row r="542" spans="1:65" s="2" customFormat="1" ht="24.15" customHeight="1">
      <c r="A542" s="34"/>
      <c r="B542" s="35"/>
      <c r="C542" s="177" t="s">
        <v>707</v>
      </c>
      <c r="D542" s="177" t="s">
        <v>148</v>
      </c>
      <c r="E542" s="178" t="s">
        <v>708</v>
      </c>
      <c r="F542" s="179" t="s">
        <v>709</v>
      </c>
      <c r="G542" s="180" t="s">
        <v>217</v>
      </c>
      <c r="H542" s="181">
        <v>3.5739999999999998</v>
      </c>
      <c r="I542" s="182">
        <v>701</v>
      </c>
      <c r="J542" s="182">
        <f>ROUND(I542*H542,2)</f>
        <v>2505.37</v>
      </c>
      <c r="K542" s="179" t="s">
        <v>152</v>
      </c>
      <c r="L542" s="39"/>
      <c r="M542" s="183" t="s">
        <v>17</v>
      </c>
      <c r="N542" s="184" t="s">
        <v>41</v>
      </c>
      <c r="O542" s="185">
        <v>1.67</v>
      </c>
      <c r="P542" s="185">
        <f>O542*H542</f>
        <v>5.9685799999999993</v>
      </c>
      <c r="Q542" s="185">
        <v>0</v>
      </c>
      <c r="R542" s="185">
        <f>Q542*H542</f>
        <v>0</v>
      </c>
      <c r="S542" s="185">
        <v>0</v>
      </c>
      <c r="T542" s="186">
        <f>S542*H542</f>
        <v>0</v>
      </c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R542" s="187" t="s">
        <v>295</v>
      </c>
      <c r="AT542" s="187" t="s">
        <v>148</v>
      </c>
      <c r="AU542" s="187" t="s">
        <v>79</v>
      </c>
      <c r="AY542" s="20" t="s">
        <v>146</v>
      </c>
      <c r="BE542" s="188">
        <f>IF(N542="základní",J542,0)</f>
        <v>2505.37</v>
      </c>
      <c r="BF542" s="188">
        <f>IF(N542="snížená",J542,0)</f>
        <v>0</v>
      </c>
      <c r="BG542" s="188">
        <f>IF(N542="zákl. přenesená",J542,0)</f>
        <v>0</v>
      </c>
      <c r="BH542" s="188">
        <f>IF(N542="sníž. přenesená",J542,0)</f>
        <v>0</v>
      </c>
      <c r="BI542" s="188">
        <f>IF(N542="nulová",J542,0)</f>
        <v>0</v>
      </c>
      <c r="BJ542" s="20" t="s">
        <v>77</v>
      </c>
      <c r="BK542" s="188">
        <f>ROUND(I542*H542,2)</f>
        <v>2505.37</v>
      </c>
      <c r="BL542" s="20" t="s">
        <v>295</v>
      </c>
      <c r="BM542" s="187" t="s">
        <v>710</v>
      </c>
    </row>
    <row r="543" spans="1:65" s="2" customFormat="1" ht="38.4">
      <c r="A543" s="34"/>
      <c r="B543" s="35"/>
      <c r="C543" s="36"/>
      <c r="D543" s="189" t="s">
        <v>155</v>
      </c>
      <c r="E543" s="36"/>
      <c r="F543" s="190" t="s">
        <v>711</v>
      </c>
      <c r="G543" s="36"/>
      <c r="H543" s="36"/>
      <c r="I543" s="36"/>
      <c r="J543" s="36"/>
      <c r="K543" s="36"/>
      <c r="L543" s="39"/>
      <c r="M543" s="191"/>
      <c r="N543" s="192"/>
      <c r="O543" s="64"/>
      <c r="P543" s="64"/>
      <c r="Q543" s="64"/>
      <c r="R543" s="64"/>
      <c r="S543" s="64"/>
      <c r="T543" s="65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T543" s="20" t="s">
        <v>155</v>
      </c>
      <c r="AU543" s="20" t="s">
        <v>79</v>
      </c>
    </row>
    <row r="544" spans="1:65" s="2" customFormat="1" ht="10.199999999999999">
      <c r="A544" s="34"/>
      <c r="B544" s="35"/>
      <c r="C544" s="36"/>
      <c r="D544" s="193" t="s">
        <v>157</v>
      </c>
      <c r="E544" s="36"/>
      <c r="F544" s="194" t="s">
        <v>712</v>
      </c>
      <c r="G544" s="36"/>
      <c r="H544" s="36"/>
      <c r="I544" s="36"/>
      <c r="J544" s="36"/>
      <c r="K544" s="36"/>
      <c r="L544" s="39"/>
      <c r="M544" s="191"/>
      <c r="N544" s="192"/>
      <c r="O544" s="64"/>
      <c r="P544" s="64"/>
      <c r="Q544" s="64"/>
      <c r="R544" s="64"/>
      <c r="S544" s="64"/>
      <c r="T544" s="65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T544" s="20" t="s">
        <v>157</v>
      </c>
      <c r="AU544" s="20" t="s">
        <v>79</v>
      </c>
    </row>
    <row r="545" spans="1:65" s="12" customFormat="1" ht="22.8" customHeight="1">
      <c r="B545" s="162"/>
      <c r="C545" s="163"/>
      <c r="D545" s="164" t="s">
        <v>69</v>
      </c>
      <c r="E545" s="175" t="s">
        <v>713</v>
      </c>
      <c r="F545" s="175" t="s">
        <v>714</v>
      </c>
      <c r="G545" s="163"/>
      <c r="H545" s="163"/>
      <c r="I545" s="163"/>
      <c r="J545" s="176">
        <f>BK545</f>
        <v>12716.28</v>
      </c>
      <c r="K545" s="163"/>
      <c r="L545" s="167"/>
      <c r="M545" s="168"/>
      <c r="N545" s="169"/>
      <c r="O545" s="169"/>
      <c r="P545" s="170">
        <f>SUM(P546:P553)</f>
        <v>11.907852</v>
      </c>
      <c r="Q545" s="169"/>
      <c r="R545" s="170">
        <f>SUM(R546:R553)</f>
        <v>0.55177980000000004</v>
      </c>
      <c r="S545" s="169"/>
      <c r="T545" s="171">
        <f>SUM(T546:T553)</f>
        <v>0</v>
      </c>
      <c r="AR545" s="172" t="s">
        <v>79</v>
      </c>
      <c r="AT545" s="173" t="s">
        <v>69</v>
      </c>
      <c r="AU545" s="173" t="s">
        <v>77</v>
      </c>
      <c r="AY545" s="172" t="s">
        <v>146</v>
      </c>
      <c r="BK545" s="174">
        <f>SUM(BK546:BK553)</f>
        <v>12716.28</v>
      </c>
    </row>
    <row r="546" spans="1:65" s="2" customFormat="1" ht="37.799999999999997" customHeight="1">
      <c r="A546" s="34"/>
      <c r="B546" s="35"/>
      <c r="C546" s="177" t="s">
        <v>715</v>
      </c>
      <c r="D546" s="177" t="s">
        <v>148</v>
      </c>
      <c r="E546" s="178" t="s">
        <v>716</v>
      </c>
      <c r="F546" s="179" t="s">
        <v>717</v>
      </c>
      <c r="G546" s="180" t="s">
        <v>151</v>
      </c>
      <c r="H546" s="181">
        <v>3.8940000000000001</v>
      </c>
      <c r="I546" s="182">
        <v>3195</v>
      </c>
      <c r="J546" s="182">
        <f>ROUND(I546*H546,2)</f>
        <v>12441.33</v>
      </c>
      <c r="K546" s="179" t="s">
        <v>17</v>
      </c>
      <c r="L546" s="39"/>
      <c r="M546" s="183" t="s">
        <v>17</v>
      </c>
      <c r="N546" s="184" t="s">
        <v>41</v>
      </c>
      <c r="O546" s="185">
        <v>3.0579999999999998</v>
      </c>
      <c r="P546" s="185">
        <f>O546*H546</f>
        <v>11.907852</v>
      </c>
      <c r="Q546" s="185">
        <v>0.14169999999999999</v>
      </c>
      <c r="R546" s="185">
        <f>Q546*H546</f>
        <v>0.55177980000000004</v>
      </c>
      <c r="S546" s="185">
        <v>0</v>
      </c>
      <c r="T546" s="186">
        <f>S546*H546</f>
        <v>0</v>
      </c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R546" s="187" t="s">
        <v>295</v>
      </c>
      <c r="AT546" s="187" t="s">
        <v>148</v>
      </c>
      <c r="AU546" s="187" t="s">
        <v>79</v>
      </c>
      <c r="AY546" s="20" t="s">
        <v>146</v>
      </c>
      <c r="BE546" s="188">
        <f>IF(N546="základní",J546,0)</f>
        <v>12441.33</v>
      </c>
      <c r="BF546" s="188">
        <f>IF(N546="snížená",J546,0)</f>
        <v>0</v>
      </c>
      <c r="BG546" s="188">
        <f>IF(N546="zákl. přenesená",J546,0)</f>
        <v>0</v>
      </c>
      <c r="BH546" s="188">
        <f>IF(N546="sníž. přenesená",J546,0)</f>
        <v>0</v>
      </c>
      <c r="BI546" s="188">
        <f>IF(N546="nulová",J546,0)</f>
        <v>0</v>
      </c>
      <c r="BJ546" s="20" t="s">
        <v>77</v>
      </c>
      <c r="BK546" s="188">
        <f>ROUND(I546*H546,2)</f>
        <v>12441.33</v>
      </c>
      <c r="BL546" s="20" t="s">
        <v>295</v>
      </c>
      <c r="BM546" s="187" t="s">
        <v>718</v>
      </c>
    </row>
    <row r="547" spans="1:65" s="2" customFormat="1" ht="19.2">
      <c r="A547" s="34"/>
      <c r="B547" s="35"/>
      <c r="C547" s="36"/>
      <c r="D547" s="189" t="s">
        <v>155</v>
      </c>
      <c r="E547" s="36"/>
      <c r="F547" s="190" t="s">
        <v>719</v>
      </c>
      <c r="G547" s="36"/>
      <c r="H547" s="36"/>
      <c r="I547" s="36"/>
      <c r="J547" s="36"/>
      <c r="K547" s="36"/>
      <c r="L547" s="39"/>
      <c r="M547" s="191"/>
      <c r="N547" s="192"/>
      <c r="O547" s="64"/>
      <c r="P547" s="64"/>
      <c r="Q547" s="64"/>
      <c r="R547" s="64"/>
      <c r="S547" s="64"/>
      <c r="T547" s="65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T547" s="20" t="s">
        <v>155</v>
      </c>
      <c r="AU547" s="20" t="s">
        <v>79</v>
      </c>
    </row>
    <row r="548" spans="1:65" s="2" customFormat="1" ht="48">
      <c r="A548" s="34"/>
      <c r="B548" s="35"/>
      <c r="C548" s="36"/>
      <c r="D548" s="189" t="s">
        <v>159</v>
      </c>
      <c r="E548" s="36"/>
      <c r="F548" s="195" t="s">
        <v>694</v>
      </c>
      <c r="G548" s="36"/>
      <c r="H548" s="36"/>
      <c r="I548" s="36"/>
      <c r="J548" s="36"/>
      <c r="K548" s="36"/>
      <c r="L548" s="39"/>
      <c r="M548" s="191"/>
      <c r="N548" s="192"/>
      <c r="O548" s="64"/>
      <c r="P548" s="64"/>
      <c r="Q548" s="64"/>
      <c r="R548" s="64"/>
      <c r="S548" s="64"/>
      <c r="T548" s="65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T548" s="20" t="s">
        <v>159</v>
      </c>
      <c r="AU548" s="20" t="s">
        <v>79</v>
      </c>
    </row>
    <row r="549" spans="1:65" s="13" customFormat="1" ht="20.399999999999999">
      <c r="B549" s="196"/>
      <c r="C549" s="197"/>
      <c r="D549" s="189" t="s">
        <v>161</v>
      </c>
      <c r="E549" s="198" t="s">
        <v>17</v>
      </c>
      <c r="F549" s="199" t="s">
        <v>720</v>
      </c>
      <c r="G549" s="197"/>
      <c r="H549" s="198" t="s">
        <v>17</v>
      </c>
      <c r="I549" s="197"/>
      <c r="J549" s="197"/>
      <c r="K549" s="197"/>
      <c r="L549" s="200"/>
      <c r="M549" s="201"/>
      <c r="N549" s="202"/>
      <c r="O549" s="202"/>
      <c r="P549" s="202"/>
      <c r="Q549" s="202"/>
      <c r="R549" s="202"/>
      <c r="S549" s="202"/>
      <c r="T549" s="203"/>
      <c r="AT549" s="204" t="s">
        <v>161</v>
      </c>
      <c r="AU549" s="204" t="s">
        <v>79</v>
      </c>
      <c r="AV549" s="13" t="s">
        <v>77</v>
      </c>
      <c r="AW549" s="13" t="s">
        <v>31</v>
      </c>
      <c r="AX549" s="13" t="s">
        <v>70</v>
      </c>
      <c r="AY549" s="204" t="s">
        <v>146</v>
      </c>
    </row>
    <row r="550" spans="1:65" s="14" customFormat="1" ht="10.199999999999999">
      <c r="B550" s="205"/>
      <c r="C550" s="206"/>
      <c r="D550" s="189" t="s">
        <v>161</v>
      </c>
      <c r="E550" s="207" t="s">
        <v>17</v>
      </c>
      <c r="F550" s="208" t="s">
        <v>721</v>
      </c>
      <c r="G550" s="206"/>
      <c r="H550" s="209">
        <v>3.8940000000000001</v>
      </c>
      <c r="I550" s="206"/>
      <c r="J550" s="206"/>
      <c r="K550" s="206"/>
      <c r="L550" s="210"/>
      <c r="M550" s="211"/>
      <c r="N550" s="212"/>
      <c r="O550" s="212"/>
      <c r="P550" s="212"/>
      <c r="Q550" s="212"/>
      <c r="R550" s="212"/>
      <c r="S550" s="212"/>
      <c r="T550" s="213"/>
      <c r="AT550" s="214" t="s">
        <v>161</v>
      </c>
      <c r="AU550" s="214" t="s">
        <v>79</v>
      </c>
      <c r="AV550" s="14" t="s">
        <v>79</v>
      </c>
      <c r="AW550" s="14" t="s">
        <v>31</v>
      </c>
      <c r="AX550" s="14" t="s">
        <v>77</v>
      </c>
      <c r="AY550" s="214" t="s">
        <v>146</v>
      </c>
    </row>
    <row r="551" spans="1:65" s="2" customFormat="1" ht="24.15" customHeight="1">
      <c r="A551" s="34"/>
      <c r="B551" s="35"/>
      <c r="C551" s="177" t="s">
        <v>722</v>
      </c>
      <c r="D551" s="177" t="s">
        <v>148</v>
      </c>
      <c r="E551" s="178" t="s">
        <v>723</v>
      </c>
      <c r="F551" s="179" t="s">
        <v>724</v>
      </c>
      <c r="G551" s="180" t="s">
        <v>546</v>
      </c>
      <c r="H551" s="181">
        <v>124.413</v>
      </c>
      <c r="I551" s="182">
        <v>2.21</v>
      </c>
      <c r="J551" s="182">
        <f>ROUND(I551*H551,2)</f>
        <v>274.95</v>
      </c>
      <c r="K551" s="179" t="s">
        <v>152</v>
      </c>
      <c r="L551" s="39"/>
      <c r="M551" s="183" t="s">
        <v>17</v>
      </c>
      <c r="N551" s="184" t="s">
        <v>41</v>
      </c>
      <c r="O551" s="185">
        <v>0</v>
      </c>
      <c r="P551" s="185">
        <f>O551*H551</f>
        <v>0</v>
      </c>
      <c r="Q551" s="185">
        <v>0</v>
      </c>
      <c r="R551" s="185">
        <f>Q551*H551</f>
        <v>0</v>
      </c>
      <c r="S551" s="185">
        <v>0</v>
      </c>
      <c r="T551" s="186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187" t="s">
        <v>295</v>
      </c>
      <c r="AT551" s="187" t="s">
        <v>148</v>
      </c>
      <c r="AU551" s="187" t="s">
        <v>79</v>
      </c>
      <c r="AY551" s="20" t="s">
        <v>146</v>
      </c>
      <c r="BE551" s="188">
        <f>IF(N551="základní",J551,0)</f>
        <v>274.95</v>
      </c>
      <c r="BF551" s="188">
        <f>IF(N551="snížená",J551,0)</f>
        <v>0</v>
      </c>
      <c r="BG551" s="188">
        <f>IF(N551="zákl. přenesená",J551,0)</f>
        <v>0</v>
      </c>
      <c r="BH551" s="188">
        <f>IF(N551="sníž. přenesená",J551,0)</f>
        <v>0</v>
      </c>
      <c r="BI551" s="188">
        <f>IF(N551="nulová",J551,0)</f>
        <v>0</v>
      </c>
      <c r="BJ551" s="20" t="s">
        <v>77</v>
      </c>
      <c r="BK551" s="188">
        <f>ROUND(I551*H551,2)</f>
        <v>274.95</v>
      </c>
      <c r="BL551" s="20" t="s">
        <v>295</v>
      </c>
      <c r="BM551" s="187" t="s">
        <v>725</v>
      </c>
    </row>
    <row r="552" spans="1:65" s="2" customFormat="1" ht="28.8">
      <c r="A552" s="34"/>
      <c r="B552" s="35"/>
      <c r="C552" s="36"/>
      <c r="D552" s="189" t="s">
        <v>155</v>
      </c>
      <c r="E552" s="36"/>
      <c r="F552" s="190" t="s">
        <v>726</v>
      </c>
      <c r="G552" s="36"/>
      <c r="H552" s="36"/>
      <c r="I552" s="36"/>
      <c r="J552" s="36"/>
      <c r="K552" s="36"/>
      <c r="L552" s="39"/>
      <c r="M552" s="191"/>
      <c r="N552" s="192"/>
      <c r="O552" s="64"/>
      <c r="P552" s="64"/>
      <c r="Q552" s="64"/>
      <c r="R552" s="64"/>
      <c r="S552" s="64"/>
      <c r="T552" s="65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20" t="s">
        <v>155</v>
      </c>
      <c r="AU552" s="20" t="s">
        <v>79</v>
      </c>
    </row>
    <row r="553" spans="1:65" s="2" customFormat="1" ht="10.199999999999999">
      <c r="A553" s="34"/>
      <c r="B553" s="35"/>
      <c r="C553" s="36"/>
      <c r="D553" s="193" t="s">
        <v>157</v>
      </c>
      <c r="E553" s="36"/>
      <c r="F553" s="194" t="s">
        <v>727</v>
      </c>
      <c r="G553" s="36"/>
      <c r="H553" s="36"/>
      <c r="I553" s="36"/>
      <c r="J553" s="36"/>
      <c r="K553" s="36"/>
      <c r="L553" s="39"/>
      <c r="M553" s="191"/>
      <c r="N553" s="192"/>
      <c r="O553" s="64"/>
      <c r="P553" s="64"/>
      <c r="Q553" s="64"/>
      <c r="R553" s="64"/>
      <c r="S553" s="64"/>
      <c r="T553" s="65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T553" s="20" t="s">
        <v>157</v>
      </c>
      <c r="AU553" s="20" t="s">
        <v>79</v>
      </c>
    </row>
    <row r="554" spans="1:65" s="12" customFormat="1" ht="22.8" customHeight="1">
      <c r="B554" s="162"/>
      <c r="C554" s="163"/>
      <c r="D554" s="164" t="s">
        <v>69</v>
      </c>
      <c r="E554" s="175" t="s">
        <v>728</v>
      </c>
      <c r="F554" s="175" t="s">
        <v>729</v>
      </c>
      <c r="G554" s="163"/>
      <c r="H554" s="163"/>
      <c r="I554" s="163"/>
      <c r="J554" s="176">
        <f>BK554</f>
        <v>23146.63</v>
      </c>
      <c r="K554" s="163"/>
      <c r="L554" s="167"/>
      <c r="M554" s="168"/>
      <c r="N554" s="169"/>
      <c r="O554" s="169"/>
      <c r="P554" s="170">
        <f>SUM(P555:P578)</f>
        <v>31.195553999999998</v>
      </c>
      <c r="Q554" s="169"/>
      <c r="R554" s="170">
        <f>SUM(R555:R578)</f>
        <v>2.1432060000000003E-2</v>
      </c>
      <c r="S554" s="169"/>
      <c r="T554" s="171">
        <f>SUM(T555:T578)</f>
        <v>0</v>
      </c>
      <c r="AR554" s="172" t="s">
        <v>79</v>
      </c>
      <c r="AT554" s="173" t="s">
        <v>69</v>
      </c>
      <c r="AU554" s="173" t="s">
        <v>77</v>
      </c>
      <c r="AY554" s="172" t="s">
        <v>146</v>
      </c>
      <c r="BK554" s="174">
        <f>SUM(BK555:BK578)</f>
        <v>23146.63</v>
      </c>
    </row>
    <row r="555" spans="1:65" s="2" customFormat="1" ht="24.15" customHeight="1">
      <c r="A555" s="34"/>
      <c r="B555" s="35"/>
      <c r="C555" s="177" t="s">
        <v>730</v>
      </c>
      <c r="D555" s="177" t="s">
        <v>148</v>
      </c>
      <c r="E555" s="178" t="s">
        <v>731</v>
      </c>
      <c r="F555" s="179" t="s">
        <v>732</v>
      </c>
      <c r="G555" s="180" t="s">
        <v>151</v>
      </c>
      <c r="H555" s="181">
        <v>79.378</v>
      </c>
      <c r="I555" s="182">
        <v>49.6</v>
      </c>
      <c r="J555" s="182">
        <f>ROUND(I555*H555,2)</f>
        <v>3937.15</v>
      </c>
      <c r="K555" s="179" t="s">
        <v>152</v>
      </c>
      <c r="L555" s="39"/>
      <c r="M555" s="183" t="s">
        <v>17</v>
      </c>
      <c r="N555" s="184" t="s">
        <v>41</v>
      </c>
      <c r="O555" s="185">
        <v>9.2999999999999999E-2</v>
      </c>
      <c r="P555" s="185">
        <f>O555*H555</f>
        <v>7.3821539999999999</v>
      </c>
      <c r="Q555" s="185">
        <v>2.0000000000000002E-5</v>
      </c>
      <c r="R555" s="185">
        <f>Q555*H555</f>
        <v>1.5875600000000002E-3</v>
      </c>
      <c r="S555" s="185">
        <v>0</v>
      </c>
      <c r="T555" s="186">
        <f>S555*H555</f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187" t="s">
        <v>295</v>
      </c>
      <c r="AT555" s="187" t="s">
        <v>148</v>
      </c>
      <c r="AU555" s="187" t="s">
        <v>79</v>
      </c>
      <c r="AY555" s="20" t="s">
        <v>146</v>
      </c>
      <c r="BE555" s="188">
        <f>IF(N555="základní",J555,0)</f>
        <v>3937.15</v>
      </c>
      <c r="BF555" s="188">
        <f>IF(N555="snížená",J555,0)</f>
        <v>0</v>
      </c>
      <c r="BG555" s="188">
        <f>IF(N555="zákl. přenesená",J555,0)</f>
        <v>0</v>
      </c>
      <c r="BH555" s="188">
        <f>IF(N555="sníž. přenesená",J555,0)</f>
        <v>0</v>
      </c>
      <c r="BI555" s="188">
        <f>IF(N555="nulová",J555,0)</f>
        <v>0</v>
      </c>
      <c r="BJ555" s="20" t="s">
        <v>77</v>
      </c>
      <c r="BK555" s="188">
        <f>ROUND(I555*H555,2)</f>
        <v>3937.15</v>
      </c>
      <c r="BL555" s="20" t="s">
        <v>295</v>
      </c>
      <c r="BM555" s="187" t="s">
        <v>733</v>
      </c>
    </row>
    <row r="556" spans="1:65" s="2" customFormat="1" ht="19.2">
      <c r="A556" s="34"/>
      <c r="B556" s="35"/>
      <c r="C556" s="36"/>
      <c r="D556" s="189" t="s">
        <v>155</v>
      </c>
      <c r="E556" s="36"/>
      <c r="F556" s="190" t="s">
        <v>734</v>
      </c>
      <c r="G556" s="36"/>
      <c r="H556" s="36"/>
      <c r="I556" s="36"/>
      <c r="J556" s="36"/>
      <c r="K556" s="36"/>
      <c r="L556" s="39"/>
      <c r="M556" s="191"/>
      <c r="N556" s="192"/>
      <c r="O556" s="64"/>
      <c r="P556" s="64"/>
      <c r="Q556" s="64"/>
      <c r="R556" s="64"/>
      <c r="S556" s="64"/>
      <c r="T556" s="65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T556" s="20" t="s">
        <v>155</v>
      </c>
      <c r="AU556" s="20" t="s">
        <v>79</v>
      </c>
    </row>
    <row r="557" spans="1:65" s="2" customFormat="1" ht="10.199999999999999">
      <c r="A557" s="34"/>
      <c r="B557" s="35"/>
      <c r="C557" s="36"/>
      <c r="D557" s="193" t="s">
        <v>157</v>
      </c>
      <c r="E557" s="36"/>
      <c r="F557" s="194" t="s">
        <v>735</v>
      </c>
      <c r="G557" s="36"/>
      <c r="H557" s="36"/>
      <c r="I557" s="36"/>
      <c r="J557" s="36"/>
      <c r="K557" s="36"/>
      <c r="L557" s="39"/>
      <c r="M557" s="191"/>
      <c r="N557" s="192"/>
      <c r="O557" s="64"/>
      <c r="P557" s="64"/>
      <c r="Q557" s="64"/>
      <c r="R557" s="64"/>
      <c r="S557" s="64"/>
      <c r="T557" s="65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T557" s="20" t="s">
        <v>157</v>
      </c>
      <c r="AU557" s="20" t="s">
        <v>79</v>
      </c>
    </row>
    <row r="558" spans="1:65" s="13" customFormat="1" ht="10.199999999999999">
      <c r="B558" s="196"/>
      <c r="C558" s="197"/>
      <c r="D558" s="189" t="s">
        <v>161</v>
      </c>
      <c r="E558" s="198" t="s">
        <v>17</v>
      </c>
      <c r="F558" s="199" t="s">
        <v>736</v>
      </c>
      <c r="G558" s="197"/>
      <c r="H558" s="198" t="s">
        <v>17</v>
      </c>
      <c r="I558" s="197"/>
      <c r="J558" s="197"/>
      <c r="K558" s="197"/>
      <c r="L558" s="200"/>
      <c r="M558" s="201"/>
      <c r="N558" s="202"/>
      <c r="O558" s="202"/>
      <c r="P558" s="202"/>
      <c r="Q558" s="202"/>
      <c r="R558" s="202"/>
      <c r="S558" s="202"/>
      <c r="T558" s="203"/>
      <c r="AT558" s="204" t="s">
        <v>161</v>
      </c>
      <c r="AU558" s="204" t="s">
        <v>79</v>
      </c>
      <c r="AV558" s="13" t="s">
        <v>77</v>
      </c>
      <c r="AW558" s="13" t="s">
        <v>31</v>
      </c>
      <c r="AX558" s="13" t="s">
        <v>70</v>
      </c>
      <c r="AY558" s="204" t="s">
        <v>146</v>
      </c>
    </row>
    <row r="559" spans="1:65" s="14" customFormat="1" ht="10.199999999999999">
      <c r="B559" s="205"/>
      <c r="C559" s="206"/>
      <c r="D559" s="189" t="s">
        <v>161</v>
      </c>
      <c r="E559" s="207" t="s">
        <v>17</v>
      </c>
      <c r="F559" s="208" t="s">
        <v>737</v>
      </c>
      <c r="G559" s="206"/>
      <c r="H559" s="209">
        <v>36.317</v>
      </c>
      <c r="I559" s="206"/>
      <c r="J559" s="206"/>
      <c r="K559" s="206"/>
      <c r="L559" s="210"/>
      <c r="M559" s="211"/>
      <c r="N559" s="212"/>
      <c r="O559" s="212"/>
      <c r="P559" s="212"/>
      <c r="Q559" s="212"/>
      <c r="R559" s="212"/>
      <c r="S559" s="212"/>
      <c r="T559" s="213"/>
      <c r="AT559" s="214" t="s">
        <v>161</v>
      </c>
      <c r="AU559" s="214" t="s">
        <v>79</v>
      </c>
      <c r="AV559" s="14" t="s">
        <v>79</v>
      </c>
      <c r="AW559" s="14" t="s">
        <v>31</v>
      </c>
      <c r="AX559" s="14" t="s">
        <v>70</v>
      </c>
      <c r="AY559" s="214" t="s">
        <v>146</v>
      </c>
    </row>
    <row r="560" spans="1:65" s="14" customFormat="1" ht="10.199999999999999">
      <c r="B560" s="205"/>
      <c r="C560" s="206"/>
      <c r="D560" s="189" t="s">
        <v>161</v>
      </c>
      <c r="E560" s="207" t="s">
        <v>17</v>
      </c>
      <c r="F560" s="208" t="s">
        <v>738</v>
      </c>
      <c r="G560" s="206"/>
      <c r="H560" s="209">
        <v>7.21</v>
      </c>
      <c r="I560" s="206"/>
      <c r="J560" s="206"/>
      <c r="K560" s="206"/>
      <c r="L560" s="210"/>
      <c r="M560" s="211"/>
      <c r="N560" s="212"/>
      <c r="O560" s="212"/>
      <c r="P560" s="212"/>
      <c r="Q560" s="212"/>
      <c r="R560" s="212"/>
      <c r="S560" s="212"/>
      <c r="T560" s="213"/>
      <c r="AT560" s="214" t="s">
        <v>161</v>
      </c>
      <c r="AU560" s="214" t="s">
        <v>79</v>
      </c>
      <c r="AV560" s="14" t="s">
        <v>79</v>
      </c>
      <c r="AW560" s="14" t="s">
        <v>31</v>
      </c>
      <c r="AX560" s="14" t="s">
        <v>70</v>
      </c>
      <c r="AY560" s="214" t="s">
        <v>146</v>
      </c>
    </row>
    <row r="561" spans="1:65" s="14" customFormat="1" ht="10.199999999999999">
      <c r="B561" s="205"/>
      <c r="C561" s="206"/>
      <c r="D561" s="189" t="s">
        <v>161</v>
      </c>
      <c r="E561" s="207" t="s">
        <v>17</v>
      </c>
      <c r="F561" s="208" t="s">
        <v>739</v>
      </c>
      <c r="G561" s="206"/>
      <c r="H561" s="209">
        <v>3.3929999999999998</v>
      </c>
      <c r="I561" s="206"/>
      <c r="J561" s="206"/>
      <c r="K561" s="206"/>
      <c r="L561" s="210"/>
      <c r="M561" s="211"/>
      <c r="N561" s="212"/>
      <c r="O561" s="212"/>
      <c r="P561" s="212"/>
      <c r="Q561" s="212"/>
      <c r="R561" s="212"/>
      <c r="S561" s="212"/>
      <c r="T561" s="213"/>
      <c r="AT561" s="214" t="s">
        <v>161</v>
      </c>
      <c r="AU561" s="214" t="s">
        <v>79</v>
      </c>
      <c r="AV561" s="14" t="s">
        <v>79</v>
      </c>
      <c r="AW561" s="14" t="s">
        <v>31</v>
      </c>
      <c r="AX561" s="14" t="s">
        <v>70</v>
      </c>
      <c r="AY561" s="214" t="s">
        <v>146</v>
      </c>
    </row>
    <row r="562" spans="1:65" s="14" customFormat="1" ht="10.199999999999999">
      <c r="B562" s="205"/>
      <c r="C562" s="206"/>
      <c r="D562" s="189" t="s">
        <v>161</v>
      </c>
      <c r="E562" s="207" t="s">
        <v>17</v>
      </c>
      <c r="F562" s="208" t="s">
        <v>740</v>
      </c>
      <c r="G562" s="206"/>
      <c r="H562" s="209">
        <v>12.672000000000001</v>
      </c>
      <c r="I562" s="206"/>
      <c r="J562" s="206"/>
      <c r="K562" s="206"/>
      <c r="L562" s="210"/>
      <c r="M562" s="211"/>
      <c r="N562" s="212"/>
      <c r="O562" s="212"/>
      <c r="P562" s="212"/>
      <c r="Q562" s="212"/>
      <c r="R562" s="212"/>
      <c r="S562" s="212"/>
      <c r="T562" s="213"/>
      <c r="AT562" s="214" t="s">
        <v>161</v>
      </c>
      <c r="AU562" s="214" t="s">
        <v>79</v>
      </c>
      <c r="AV562" s="14" t="s">
        <v>79</v>
      </c>
      <c r="AW562" s="14" t="s">
        <v>31</v>
      </c>
      <c r="AX562" s="14" t="s">
        <v>70</v>
      </c>
      <c r="AY562" s="214" t="s">
        <v>146</v>
      </c>
    </row>
    <row r="563" spans="1:65" s="14" customFormat="1" ht="10.199999999999999">
      <c r="B563" s="205"/>
      <c r="C563" s="206"/>
      <c r="D563" s="189" t="s">
        <v>161</v>
      </c>
      <c r="E563" s="207" t="s">
        <v>17</v>
      </c>
      <c r="F563" s="208" t="s">
        <v>741</v>
      </c>
      <c r="G563" s="206"/>
      <c r="H563" s="209">
        <v>7.1280000000000001</v>
      </c>
      <c r="I563" s="206"/>
      <c r="J563" s="206"/>
      <c r="K563" s="206"/>
      <c r="L563" s="210"/>
      <c r="M563" s="211"/>
      <c r="N563" s="212"/>
      <c r="O563" s="212"/>
      <c r="P563" s="212"/>
      <c r="Q563" s="212"/>
      <c r="R563" s="212"/>
      <c r="S563" s="212"/>
      <c r="T563" s="213"/>
      <c r="AT563" s="214" t="s">
        <v>161</v>
      </c>
      <c r="AU563" s="214" t="s">
        <v>79</v>
      </c>
      <c r="AV563" s="14" t="s">
        <v>79</v>
      </c>
      <c r="AW563" s="14" t="s">
        <v>31</v>
      </c>
      <c r="AX563" s="14" t="s">
        <v>70</v>
      </c>
      <c r="AY563" s="214" t="s">
        <v>146</v>
      </c>
    </row>
    <row r="564" spans="1:65" s="14" customFormat="1" ht="10.199999999999999">
      <c r="B564" s="205"/>
      <c r="C564" s="206"/>
      <c r="D564" s="189" t="s">
        <v>161</v>
      </c>
      <c r="E564" s="207" t="s">
        <v>17</v>
      </c>
      <c r="F564" s="208" t="s">
        <v>742</v>
      </c>
      <c r="G564" s="206"/>
      <c r="H564" s="209">
        <v>7.992</v>
      </c>
      <c r="I564" s="206"/>
      <c r="J564" s="206"/>
      <c r="K564" s="206"/>
      <c r="L564" s="210"/>
      <c r="M564" s="211"/>
      <c r="N564" s="212"/>
      <c r="O564" s="212"/>
      <c r="P564" s="212"/>
      <c r="Q564" s="212"/>
      <c r="R564" s="212"/>
      <c r="S564" s="212"/>
      <c r="T564" s="213"/>
      <c r="AT564" s="214" t="s">
        <v>161</v>
      </c>
      <c r="AU564" s="214" t="s">
        <v>79</v>
      </c>
      <c r="AV564" s="14" t="s">
        <v>79</v>
      </c>
      <c r="AW564" s="14" t="s">
        <v>31</v>
      </c>
      <c r="AX564" s="14" t="s">
        <v>70</v>
      </c>
      <c r="AY564" s="214" t="s">
        <v>146</v>
      </c>
    </row>
    <row r="565" spans="1:65" s="14" customFormat="1" ht="10.199999999999999">
      <c r="B565" s="205"/>
      <c r="C565" s="206"/>
      <c r="D565" s="189" t="s">
        <v>161</v>
      </c>
      <c r="E565" s="207" t="s">
        <v>17</v>
      </c>
      <c r="F565" s="208" t="s">
        <v>743</v>
      </c>
      <c r="G565" s="206"/>
      <c r="H565" s="209">
        <v>4.6660000000000004</v>
      </c>
      <c r="I565" s="206"/>
      <c r="J565" s="206"/>
      <c r="K565" s="206"/>
      <c r="L565" s="210"/>
      <c r="M565" s="211"/>
      <c r="N565" s="212"/>
      <c r="O565" s="212"/>
      <c r="P565" s="212"/>
      <c r="Q565" s="212"/>
      <c r="R565" s="212"/>
      <c r="S565" s="212"/>
      <c r="T565" s="213"/>
      <c r="AT565" s="214" t="s">
        <v>161</v>
      </c>
      <c r="AU565" s="214" t="s">
        <v>79</v>
      </c>
      <c r="AV565" s="14" t="s">
        <v>79</v>
      </c>
      <c r="AW565" s="14" t="s">
        <v>31</v>
      </c>
      <c r="AX565" s="14" t="s">
        <v>70</v>
      </c>
      <c r="AY565" s="214" t="s">
        <v>146</v>
      </c>
    </row>
    <row r="566" spans="1:65" s="15" customFormat="1" ht="10.199999999999999">
      <c r="B566" s="215"/>
      <c r="C566" s="216"/>
      <c r="D566" s="189" t="s">
        <v>161</v>
      </c>
      <c r="E566" s="217" t="s">
        <v>17</v>
      </c>
      <c r="F566" s="218" t="s">
        <v>170</v>
      </c>
      <c r="G566" s="216"/>
      <c r="H566" s="219">
        <v>79.378</v>
      </c>
      <c r="I566" s="216"/>
      <c r="J566" s="216"/>
      <c r="K566" s="216"/>
      <c r="L566" s="220"/>
      <c r="M566" s="221"/>
      <c r="N566" s="222"/>
      <c r="O566" s="222"/>
      <c r="P566" s="222"/>
      <c r="Q566" s="222"/>
      <c r="R566" s="222"/>
      <c r="S566" s="222"/>
      <c r="T566" s="223"/>
      <c r="AT566" s="224" t="s">
        <v>161</v>
      </c>
      <c r="AU566" s="224" t="s">
        <v>79</v>
      </c>
      <c r="AV566" s="15" t="s">
        <v>153</v>
      </c>
      <c r="AW566" s="15" t="s">
        <v>31</v>
      </c>
      <c r="AX566" s="15" t="s">
        <v>77</v>
      </c>
      <c r="AY566" s="224" t="s">
        <v>146</v>
      </c>
    </row>
    <row r="567" spans="1:65" s="2" customFormat="1" ht="24.15" customHeight="1">
      <c r="A567" s="34"/>
      <c r="B567" s="35"/>
      <c r="C567" s="177" t="s">
        <v>744</v>
      </c>
      <c r="D567" s="177" t="s">
        <v>148</v>
      </c>
      <c r="E567" s="178" t="s">
        <v>745</v>
      </c>
      <c r="F567" s="179" t="s">
        <v>746</v>
      </c>
      <c r="G567" s="180" t="s">
        <v>151</v>
      </c>
      <c r="H567" s="181">
        <v>79.378</v>
      </c>
      <c r="I567" s="182">
        <v>242</v>
      </c>
      <c r="J567" s="182">
        <f>ROUND(I567*H567,2)</f>
        <v>19209.48</v>
      </c>
      <c r="K567" s="179" t="s">
        <v>152</v>
      </c>
      <c r="L567" s="39"/>
      <c r="M567" s="183" t="s">
        <v>17</v>
      </c>
      <c r="N567" s="184" t="s">
        <v>41</v>
      </c>
      <c r="O567" s="185">
        <v>0.3</v>
      </c>
      <c r="P567" s="185">
        <f>O567*H567</f>
        <v>23.813399999999998</v>
      </c>
      <c r="Q567" s="185">
        <v>2.5000000000000001E-4</v>
      </c>
      <c r="R567" s="185">
        <f>Q567*H567</f>
        <v>1.9844500000000001E-2</v>
      </c>
      <c r="S567" s="185">
        <v>0</v>
      </c>
      <c r="T567" s="186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187" t="s">
        <v>295</v>
      </c>
      <c r="AT567" s="187" t="s">
        <v>148</v>
      </c>
      <c r="AU567" s="187" t="s">
        <v>79</v>
      </c>
      <c r="AY567" s="20" t="s">
        <v>146</v>
      </c>
      <c r="BE567" s="188">
        <f>IF(N567="základní",J567,0)</f>
        <v>19209.48</v>
      </c>
      <c r="BF567" s="188">
        <f>IF(N567="snížená",J567,0)</f>
        <v>0</v>
      </c>
      <c r="BG567" s="188">
        <f>IF(N567="zákl. přenesená",J567,0)</f>
        <v>0</v>
      </c>
      <c r="BH567" s="188">
        <f>IF(N567="sníž. přenesená",J567,0)</f>
        <v>0</v>
      </c>
      <c r="BI567" s="188">
        <f>IF(N567="nulová",J567,0)</f>
        <v>0</v>
      </c>
      <c r="BJ567" s="20" t="s">
        <v>77</v>
      </c>
      <c r="BK567" s="188">
        <f>ROUND(I567*H567,2)</f>
        <v>19209.48</v>
      </c>
      <c r="BL567" s="20" t="s">
        <v>295</v>
      </c>
      <c r="BM567" s="187" t="s">
        <v>747</v>
      </c>
    </row>
    <row r="568" spans="1:65" s="2" customFormat="1" ht="10.199999999999999">
      <c r="A568" s="34"/>
      <c r="B568" s="35"/>
      <c r="C568" s="36"/>
      <c r="D568" s="189" t="s">
        <v>155</v>
      </c>
      <c r="E568" s="36"/>
      <c r="F568" s="190" t="s">
        <v>748</v>
      </c>
      <c r="G568" s="36"/>
      <c r="H568" s="36"/>
      <c r="I568" s="36"/>
      <c r="J568" s="36"/>
      <c r="K568" s="36"/>
      <c r="L568" s="39"/>
      <c r="M568" s="191"/>
      <c r="N568" s="192"/>
      <c r="O568" s="64"/>
      <c r="P568" s="64"/>
      <c r="Q568" s="64"/>
      <c r="R568" s="64"/>
      <c r="S568" s="64"/>
      <c r="T568" s="65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T568" s="20" t="s">
        <v>155</v>
      </c>
      <c r="AU568" s="20" t="s">
        <v>79</v>
      </c>
    </row>
    <row r="569" spans="1:65" s="2" customFormat="1" ht="10.199999999999999">
      <c r="A569" s="34"/>
      <c r="B569" s="35"/>
      <c r="C569" s="36"/>
      <c r="D569" s="193" t="s">
        <v>157</v>
      </c>
      <c r="E569" s="36"/>
      <c r="F569" s="194" t="s">
        <v>749</v>
      </c>
      <c r="G569" s="36"/>
      <c r="H569" s="36"/>
      <c r="I569" s="36"/>
      <c r="J569" s="36"/>
      <c r="K569" s="36"/>
      <c r="L569" s="39"/>
      <c r="M569" s="191"/>
      <c r="N569" s="192"/>
      <c r="O569" s="64"/>
      <c r="P569" s="64"/>
      <c r="Q569" s="64"/>
      <c r="R569" s="64"/>
      <c r="S569" s="64"/>
      <c r="T569" s="65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T569" s="20" t="s">
        <v>157</v>
      </c>
      <c r="AU569" s="20" t="s">
        <v>79</v>
      </c>
    </row>
    <row r="570" spans="1:65" s="13" customFormat="1" ht="10.199999999999999">
      <c r="B570" s="196"/>
      <c r="C570" s="197"/>
      <c r="D570" s="189" t="s">
        <v>161</v>
      </c>
      <c r="E570" s="198" t="s">
        <v>17</v>
      </c>
      <c r="F570" s="199" t="s">
        <v>736</v>
      </c>
      <c r="G570" s="197"/>
      <c r="H570" s="198" t="s">
        <v>17</v>
      </c>
      <c r="I570" s="197"/>
      <c r="J570" s="197"/>
      <c r="K570" s="197"/>
      <c r="L570" s="200"/>
      <c r="M570" s="201"/>
      <c r="N570" s="202"/>
      <c r="O570" s="202"/>
      <c r="P570" s="202"/>
      <c r="Q570" s="202"/>
      <c r="R570" s="202"/>
      <c r="S570" s="202"/>
      <c r="T570" s="203"/>
      <c r="AT570" s="204" t="s">
        <v>161</v>
      </c>
      <c r="AU570" s="204" t="s">
        <v>79</v>
      </c>
      <c r="AV570" s="13" t="s">
        <v>77</v>
      </c>
      <c r="AW570" s="13" t="s">
        <v>31</v>
      </c>
      <c r="AX570" s="13" t="s">
        <v>70</v>
      </c>
      <c r="AY570" s="204" t="s">
        <v>146</v>
      </c>
    </row>
    <row r="571" spans="1:65" s="14" customFormat="1" ht="10.199999999999999">
      <c r="B571" s="205"/>
      <c r="C571" s="206"/>
      <c r="D571" s="189" t="s">
        <v>161</v>
      </c>
      <c r="E571" s="207" t="s">
        <v>17</v>
      </c>
      <c r="F571" s="208" t="s">
        <v>737</v>
      </c>
      <c r="G571" s="206"/>
      <c r="H571" s="209">
        <v>36.317</v>
      </c>
      <c r="I571" s="206"/>
      <c r="J571" s="206"/>
      <c r="K571" s="206"/>
      <c r="L571" s="210"/>
      <c r="M571" s="211"/>
      <c r="N571" s="212"/>
      <c r="O571" s="212"/>
      <c r="P571" s="212"/>
      <c r="Q571" s="212"/>
      <c r="R571" s="212"/>
      <c r="S571" s="212"/>
      <c r="T571" s="213"/>
      <c r="AT571" s="214" t="s">
        <v>161</v>
      </c>
      <c r="AU571" s="214" t="s">
        <v>79</v>
      </c>
      <c r="AV571" s="14" t="s">
        <v>79</v>
      </c>
      <c r="AW571" s="14" t="s">
        <v>31</v>
      </c>
      <c r="AX571" s="14" t="s">
        <v>70</v>
      </c>
      <c r="AY571" s="214" t="s">
        <v>146</v>
      </c>
    </row>
    <row r="572" spans="1:65" s="14" customFormat="1" ht="10.199999999999999">
      <c r="B572" s="205"/>
      <c r="C572" s="206"/>
      <c r="D572" s="189" t="s">
        <v>161</v>
      </c>
      <c r="E572" s="207" t="s">
        <v>17</v>
      </c>
      <c r="F572" s="208" t="s">
        <v>738</v>
      </c>
      <c r="G572" s="206"/>
      <c r="H572" s="209">
        <v>7.21</v>
      </c>
      <c r="I572" s="206"/>
      <c r="J572" s="206"/>
      <c r="K572" s="206"/>
      <c r="L572" s="210"/>
      <c r="M572" s="211"/>
      <c r="N572" s="212"/>
      <c r="O572" s="212"/>
      <c r="P572" s="212"/>
      <c r="Q572" s="212"/>
      <c r="R572" s="212"/>
      <c r="S572" s="212"/>
      <c r="T572" s="213"/>
      <c r="AT572" s="214" t="s">
        <v>161</v>
      </c>
      <c r="AU572" s="214" t="s">
        <v>79</v>
      </c>
      <c r="AV572" s="14" t="s">
        <v>79</v>
      </c>
      <c r="AW572" s="14" t="s">
        <v>31</v>
      </c>
      <c r="AX572" s="14" t="s">
        <v>70</v>
      </c>
      <c r="AY572" s="214" t="s">
        <v>146</v>
      </c>
    </row>
    <row r="573" spans="1:65" s="14" customFormat="1" ht="10.199999999999999">
      <c r="B573" s="205"/>
      <c r="C573" s="206"/>
      <c r="D573" s="189" t="s">
        <v>161</v>
      </c>
      <c r="E573" s="207" t="s">
        <v>17</v>
      </c>
      <c r="F573" s="208" t="s">
        <v>739</v>
      </c>
      <c r="G573" s="206"/>
      <c r="H573" s="209">
        <v>3.3929999999999998</v>
      </c>
      <c r="I573" s="206"/>
      <c r="J573" s="206"/>
      <c r="K573" s="206"/>
      <c r="L573" s="210"/>
      <c r="M573" s="211"/>
      <c r="N573" s="212"/>
      <c r="O573" s="212"/>
      <c r="P573" s="212"/>
      <c r="Q573" s="212"/>
      <c r="R573" s="212"/>
      <c r="S573" s="212"/>
      <c r="T573" s="213"/>
      <c r="AT573" s="214" t="s">
        <v>161</v>
      </c>
      <c r="AU573" s="214" t="s">
        <v>79</v>
      </c>
      <c r="AV573" s="14" t="s">
        <v>79</v>
      </c>
      <c r="AW573" s="14" t="s">
        <v>31</v>
      </c>
      <c r="AX573" s="14" t="s">
        <v>70</v>
      </c>
      <c r="AY573" s="214" t="s">
        <v>146</v>
      </c>
    </row>
    <row r="574" spans="1:65" s="14" customFormat="1" ht="10.199999999999999">
      <c r="B574" s="205"/>
      <c r="C574" s="206"/>
      <c r="D574" s="189" t="s">
        <v>161</v>
      </c>
      <c r="E574" s="207" t="s">
        <v>17</v>
      </c>
      <c r="F574" s="208" t="s">
        <v>740</v>
      </c>
      <c r="G574" s="206"/>
      <c r="H574" s="209">
        <v>12.672000000000001</v>
      </c>
      <c r="I574" s="206"/>
      <c r="J574" s="206"/>
      <c r="K574" s="206"/>
      <c r="L574" s="210"/>
      <c r="M574" s="211"/>
      <c r="N574" s="212"/>
      <c r="O574" s="212"/>
      <c r="P574" s="212"/>
      <c r="Q574" s="212"/>
      <c r="R574" s="212"/>
      <c r="S574" s="212"/>
      <c r="T574" s="213"/>
      <c r="AT574" s="214" t="s">
        <v>161</v>
      </c>
      <c r="AU574" s="214" t="s">
        <v>79</v>
      </c>
      <c r="AV574" s="14" t="s">
        <v>79</v>
      </c>
      <c r="AW574" s="14" t="s">
        <v>31</v>
      </c>
      <c r="AX574" s="14" t="s">
        <v>70</v>
      </c>
      <c r="AY574" s="214" t="s">
        <v>146</v>
      </c>
    </row>
    <row r="575" spans="1:65" s="14" customFormat="1" ht="10.199999999999999">
      <c r="B575" s="205"/>
      <c r="C575" s="206"/>
      <c r="D575" s="189" t="s">
        <v>161</v>
      </c>
      <c r="E575" s="207" t="s">
        <v>17</v>
      </c>
      <c r="F575" s="208" t="s">
        <v>741</v>
      </c>
      <c r="G575" s="206"/>
      <c r="H575" s="209">
        <v>7.1280000000000001</v>
      </c>
      <c r="I575" s="206"/>
      <c r="J575" s="206"/>
      <c r="K575" s="206"/>
      <c r="L575" s="210"/>
      <c r="M575" s="211"/>
      <c r="N575" s="212"/>
      <c r="O575" s="212"/>
      <c r="P575" s="212"/>
      <c r="Q575" s="212"/>
      <c r="R575" s="212"/>
      <c r="S575" s="212"/>
      <c r="T575" s="213"/>
      <c r="AT575" s="214" t="s">
        <v>161</v>
      </c>
      <c r="AU575" s="214" t="s">
        <v>79</v>
      </c>
      <c r="AV575" s="14" t="s">
        <v>79</v>
      </c>
      <c r="AW575" s="14" t="s">
        <v>31</v>
      </c>
      <c r="AX575" s="14" t="s">
        <v>70</v>
      </c>
      <c r="AY575" s="214" t="s">
        <v>146</v>
      </c>
    </row>
    <row r="576" spans="1:65" s="14" customFormat="1" ht="10.199999999999999">
      <c r="B576" s="205"/>
      <c r="C576" s="206"/>
      <c r="D576" s="189" t="s">
        <v>161</v>
      </c>
      <c r="E576" s="207" t="s">
        <v>17</v>
      </c>
      <c r="F576" s="208" t="s">
        <v>742</v>
      </c>
      <c r="G576" s="206"/>
      <c r="H576" s="209">
        <v>7.992</v>
      </c>
      <c r="I576" s="206"/>
      <c r="J576" s="206"/>
      <c r="K576" s="206"/>
      <c r="L576" s="210"/>
      <c r="M576" s="211"/>
      <c r="N576" s="212"/>
      <c r="O576" s="212"/>
      <c r="P576" s="212"/>
      <c r="Q576" s="212"/>
      <c r="R576" s="212"/>
      <c r="S576" s="212"/>
      <c r="T576" s="213"/>
      <c r="AT576" s="214" t="s">
        <v>161</v>
      </c>
      <c r="AU576" s="214" t="s">
        <v>79</v>
      </c>
      <c r="AV576" s="14" t="s">
        <v>79</v>
      </c>
      <c r="AW576" s="14" t="s">
        <v>31</v>
      </c>
      <c r="AX576" s="14" t="s">
        <v>70</v>
      </c>
      <c r="AY576" s="214" t="s">
        <v>146</v>
      </c>
    </row>
    <row r="577" spans="1:51" s="14" customFormat="1" ht="10.199999999999999">
      <c r="B577" s="205"/>
      <c r="C577" s="206"/>
      <c r="D577" s="189" t="s">
        <v>161</v>
      </c>
      <c r="E577" s="207" t="s">
        <v>17</v>
      </c>
      <c r="F577" s="208" t="s">
        <v>743</v>
      </c>
      <c r="G577" s="206"/>
      <c r="H577" s="209">
        <v>4.6660000000000004</v>
      </c>
      <c r="I577" s="206"/>
      <c r="J577" s="206"/>
      <c r="K577" s="206"/>
      <c r="L577" s="210"/>
      <c r="M577" s="211"/>
      <c r="N577" s="212"/>
      <c r="O577" s="212"/>
      <c r="P577" s="212"/>
      <c r="Q577" s="212"/>
      <c r="R577" s="212"/>
      <c r="S577" s="212"/>
      <c r="T577" s="213"/>
      <c r="AT577" s="214" t="s">
        <v>161</v>
      </c>
      <c r="AU577" s="214" t="s">
        <v>79</v>
      </c>
      <c r="AV577" s="14" t="s">
        <v>79</v>
      </c>
      <c r="AW577" s="14" t="s">
        <v>31</v>
      </c>
      <c r="AX577" s="14" t="s">
        <v>70</v>
      </c>
      <c r="AY577" s="214" t="s">
        <v>146</v>
      </c>
    </row>
    <row r="578" spans="1:51" s="15" customFormat="1" ht="10.199999999999999">
      <c r="B578" s="215"/>
      <c r="C578" s="216"/>
      <c r="D578" s="189" t="s">
        <v>161</v>
      </c>
      <c r="E578" s="217" t="s">
        <v>17</v>
      </c>
      <c r="F578" s="218" t="s">
        <v>170</v>
      </c>
      <c r="G578" s="216"/>
      <c r="H578" s="219">
        <v>79.378</v>
      </c>
      <c r="I578" s="216"/>
      <c r="J578" s="216"/>
      <c r="K578" s="216"/>
      <c r="L578" s="220"/>
      <c r="M578" s="244"/>
      <c r="N578" s="245"/>
      <c r="O578" s="245"/>
      <c r="P578" s="245"/>
      <c r="Q578" s="245"/>
      <c r="R578" s="245"/>
      <c r="S578" s="245"/>
      <c r="T578" s="246"/>
      <c r="AT578" s="224" t="s">
        <v>161</v>
      </c>
      <c r="AU578" s="224" t="s">
        <v>79</v>
      </c>
      <c r="AV578" s="15" t="s">
        <v>153</v>
      </c>
      <c r="AW578" s="15" t="s">
        <v>31</v>
      </c>
      <c r="AX578" s="15" t="s">
        <v>77</v>
      </c>
      <c r="AY578" s="224" t="s">
        <v>146</v>
      </c>
    </row>
    <row r="579" spans="1:51" s="2" customFormat="1" ht="6.9" customHeight="1">
      <c r="A579" s="34"/>
      <c r="B579" s="47"/>
      <c r="C579" s="48"/>
      <c r="D579" s="48"/>
      <c r="E579" s="48"/>
      <c r="F579" s="48"/>
      <c r="G579" s="48"/>
      <c r="H579" s="48"/>
      <c r="I579" s="48"/>
      <c r="J579" s="48"/>
      <c r="K579" s="48"/>
      <c r="L579" s="39"/>
      <c r="M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</row>
  </sheetData>
  <sheetProtection algorithmName="SHA-512" hashValue="p7SncsYljgrzzQL9TJQRUa9iPThkMQ9NBLeVVSVijbrIBIV3Ibxf7I87+3U8506mexEbH0TFnsV2q6HZNDVz2w==" saltValue="mXWKOpLGNZzljTwatvAmTTtK5ufhBMZB44q6/SJbtstor31ttO3FR6rMJA7kAWXl47VfkQVvbs7/TSpn5AdvdQ==" spinCount="100000" sheet="1" objects="1" scenarios="1" formatColumns="0" formatRows="0" autoFilter="0"/>
  <autoFilter ref="C99:K578"/>
  <mergeCells count="11">
    <mergeCell ref="L2:V2"/>
    <mergeCell ref="E52:H52"/>
    <mergeCell ref="E54:H54"/>
    <mergeCell ref="E88:H88"/>
    <mergeCell ref="E90:H90"/>
    <mergeCell ref="E92:H92"/>
    <mergeCell ref="E7:H7"/>
    <mergeCell ref="E9:H9"/>
    <mergeCell ref="E11:H11"/>
    <mergeCell ref="E29:H29"/>
    <mergeCell ref="E50:H50"/>
  </mergeCells>
  <hyperlinks>
    <hyperlink ref="F105" r:id="rId1"/>
    <hyperlink ref="F118" r:id="rId2"/>
    <hyperlink ref="F127" r:id="rId3"/>
    <hyperlink ref="F132" r:id="rId4"/>
    <hyperlink ref="F137" r:id="rId5"/>
    <hyperlink ref="F148" r:id="rId6"/>
    <hyperlink ref="F152" r:id="rId7"/>
    <hyperlink ref="F156" r:id="rId8"/>
    <hyperlink ref="F168" r:id="rId9"/>
    <hyperlink ref="F181" r:id="rId10"/>
    <hyperlink ref="F196" r:id="rId11"/>
    <hyperlink ref="F203" r:id="rId12"/>
    <hyperlink ref="F208" r:id="rId13"/>
    <hyperlink ref="F211" r:id="rId14"/>
    <hyperlink ref="F227" r:id="rId15"/>
    <hyperlink ref="F238" r:id="rId16"/>
    <hyperlink ref="F249" r:id="rId17"/>
    <hyperlink ref="F254" r:id="rId18"/>
    <hyperlink ref="F285" r:id="rId19"/>
    <hyperlink ref="F295" r:id="rId20"/>
    <hyperlink ref="F301" r:id="rId21"/>
    <hyperlink ref="F306" r:id="rId22"/>
    <hyperlink ref="F309" r:id="rId23"/>
    <hyperlink ref="F314" r:id="rId24"/>
    <hyperlink ref="F336" r:id="rId25"/>
    <hyperlink ref="F351" r:id="rId26"/>
    <hyperlink ref="F356" r:id="rId27"/>
    <hyperlink ref="F388" r:id="rId28"/>
    <hyperlink ref="F396" r:id="rId29"/>
    <hyperlink ref="F408" r:id="rId30"/>
    <hyperlink ref="F413" r:id="rId31"/>
    <hyperlink ref="F417" r:id="rId32"/>
    <hyperlink ref="F421" r:id="rId33"/>
    <hyperlink ref="F426" r:id="rId34"/>
    <hyperlink ref="F449" r:id="rId35"/>
    <hyperlink ref="F456" r:id="rId36"/>
    <hyperlink ref="F473" r:id="rId37"/>
    <hyperlink ref="F482" r:id="rId38"/>
    <hyperlink ref="F486" r:id="rId39"/>
    <hyperlink ref="F501" r:id="rId40"/>
    <hyperlink ref="F512" r:id="rId41"/>
    <hyperlink ref="F516" r:id="rId42"/>
    <hyperlink ref="F525" r:id="rId43"/>
    <hyperlink ref="F529" r:id="rId44"/>
    <hyperlink ref="F541" r:id="rId45"/>
    <hyperlink ref="F544" r:id="rId46"/>
    <hyperlink ref="F553" r:id="rId47"/>
    <hyperlink ref="F557" r:id="rId48"/>
    <hyperlink ref="F569" r:id="rId49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9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56" ht="10.199999999999999">
      <c r="A1" s="25"/>
    </row>
    <row r="2" spans="1:5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87</v>
      </c>
      <c r="AZ2" s="247" t="s">
        <v>750</v>
      </c>
      <c r="BA2" s="247" t="s">
        <v>751</v>
      </c>
      <c r="BB2" s="247" t="s">
        <v>151</v>
      </c>
      <c r="BC2" s="247" t="s">
        <v>752</v>
      </c>
      <c r="BD2" s="247" t="s">
        <v>181</v>
      </c>
    </row>
    <row r="3" spans="1:5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  <c r="AZ3" s="247" t="s">
        <v>753</v>
      </c>
      <c r="BA3" s="247" t="s">
        <v>754</v>
      </c>
      <c r="BB3" s="247" t="s">
        <v>151</v>
      </c>
      <c r="BC3" s="247" t="s">
        <v>755</v>
      </c>
      <c r="BD3" s="247" t="s">
        <v>181</v>
      </c>
    </row>
    <row r="4" spans="1:5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  <c r="AZ4" s="247" t="s">
        <v>756</v>
      </c>
      <c r="BA4" s="247" t="s">
        <v>757</v>
      </c>
      <c r="BB4" s="247" t="s">
        <v>151</v>
      </c>
      <c r="BC4" s="247" t="s">
        <v>351</v>
      </c>
      <c r="BD4" s="247" t="s">
        <v>181</v>
      </c>
    </row>
    <row r="5" spans="1:56" s="1" customFormat="1" ht="6.9" customHeight="1">
      <c r="B5" s="23"/>
      <c r="L5" s="23"/>
      <c r="AZ5" s="247" t="s">
        <v>758</v>
      </c>
      <c r="BA5" s="247" t="s">
        <v>759</v>
      </c>
      <c r="BB5" s="247" t="s">
        <v>760</v>
      </c>
      <c r="BC5" s="247" t="s">
        <v>761</v>
      </c>
      <c r="BD5" s="247" t="s">
        <v>181</v>
      </c>
    </row>
    <row r="6" spans="1:56" s="1" customFormat="1" ht="12" customHeight="1">
      <c r="B6" s="23"/>
      <c r="D6" s="112" t="s">
        <v>14</v>
      </c>
      <c r="L6" s="23"/>
      <c r="AZ6" s="247" t="s">
        <v>762</v>
      </c>
      <c r="BA6" s="247" t="s">
        <v>763</v>
      </c>
      <c r="BB6" s="247" t="s">
        <v>760</v>
      </c>
      <c r="BC6" s="247" t="s">
        <v>594</v>
      </c>
      <c r="BD6" s="247" t="s">
        <v>181</v>
      </c>
    </row>
    <row r="7" spans="1:5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  <c r="AZ7" s="247" t="s">
        <v>764</v>
      </c>
      <c r="BA7" s="247" t="s">
        <v>765</v>
      </c>
      <c r="BB7" s="247" t="s">
        <v>760</v>
      </c>
      <c r="BC7" s="247" t="s">
        <v>207</v>
      </c>
      <c r="BD7" s="247" t="s">
        <v>181</v>
      </c>
    </row>
    <row r="8" spans="1:56" s="1" customFormat="1" ht="12" customHeight="1">
      <c r="B8" s="23"/>
      <c r="D8" s="112" t="s">
        <v>107</v>
      </c>
      <c r="L8" s="23"/>
      <c r="AZ8" s="247" t="s">
        <v>766</v>
      </c>
      <c r="BA8" s="247" t="s">
        <v>767</v>
      </c>
      <c r="BB8" s="247" t="s">
        <v>151</v>
      </c>
      <c r="BC8" s="247" t="s">
        <v>768</v>
      </c>
      <c r="BD8" s="247" t="s">
        <v>181</v>
      </c>
    </row>
    <row r="9" spans="1:56" s="2" customFormat="1" ht="16.5" customHeight="1">
      <c r="A9" s="34"/>
      <c r="B9" s="39"/>
      <c r="C9" s="34"/>
      <c r="D9" s="34"/>
      <c r="E9" s="398" t="s">
        <v>108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247" t="s">
        <v>769</v>
      </c>
      <c r="BA9" s="247" t="s">
        <v>770</v>
      </c>
      <c r="BB9" s="247" t="s">
        <v>151</v>
      </c>
      <c r="BC9" s="247" t="s">
        <v>559</v>
      </c>
      <c r="BD9" s="247" t="s">
        <v>181</v>
      </c>
    </row>
    <row r="10" spans="1:5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247" t="s">
        <v>771</v>
      </c>
      <c r="BA10" s="247" t="s">
        <v>772</v>
      </c>
      <c r="BB10" s="247" t="s">
        <v>151</v>
      </c>
      <c r="BC10" s="247" t="s">
        <v>773</v>
      </c>
      <c r="BD10" s="247" t="s">
        <v>181</v>
      </c>
    </row>
    <row r="11" spans="1:56" s="2" customFormat="1" ht="16.5" customHeight="1">
      <c r="A11" s="34"/>
      <c r="B11" s="39"/>
      <c r="C11" s="34"/>
      <c r="D11" s="34"/>
      <c r="E11" s="401" t="s">
        <v>774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247" t="s">
        <v>775</v>
      </c>
      <c r="BA11" s="247" t="s">
        <v>776</v>
      </c>
      <c r="BB11" s="247" t="s">
        <v>151</v>
      </c>
      <c r="BC11" s="247" t="s">
        <v>777</v>
      </c>
      <c r="BD11" s="247" t="s">
        <v>79</v>
      </c>
    </row>
    <row r="12" spans="1:5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247" t="s">
        <v>778</v>
      </c>
      <c r="BA12" s="247" t="s">
        <v>779</v>
      </c>
      <c r="BB12" s="247" t="s">
        <v>151</v>
      </c>
      <c r="BC12" s="247" t="s">
        <v>780</v>
      </c>
      <c r="BD12" s="247" t="s">
        <v>79</v>
      </c>
    </row>
    <row r="13" spans="1:5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5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5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781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ROUND(J101, 2)</f>
        <v>316327.40999999997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ROUND((SUM(BE101:BE496)),  2)</f>
        <v>316327.40999999997</v>
      </c>
      <c r="G35" s="34"/>
      <c r="H35" s="34"/>
      <c r="I35" s="124">
        <v>0.21</v>
      </c>
      <c r="J35" s="123">
        <f>ROUND(((SUM(BE101:BE496))*I35),  2)</f>
        <v>66428.759999999995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ROUND((SUM(BF101:BF496)),  2)</f>
        <v>0</v>
      </c>
      <c r="G36" s="34"/>
      <c r="H36" s="34"/>
      <c r="I36" s="124">
        <v>0.15</v>
      </c>
      <c r="J36" s="123">
        <f>ROUND(((SUM(BF101:BF496))*I36),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ROUND((SUM(BG101:BG496)),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ROUND((SUM(BH101:BH496)),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ROUND((SUM(BI101:BI496)),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382756.17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108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59" t="str">
        <f>E11</f>
        <v>22-SO003-01.2 - D.1.5 Zahradní a sadové úpravy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Ing. Lenka Požárová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J101</f>
        <v>316327.41000000003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116</v>
      </c>
      <c r="E64" s="143"/>
      <c r="F64" s="143"/>
      <c r="G64" s="143"/>
      <c r="H64" s="143"/>
      <c r="I64" s="143"/>
      <c r="J64" s="144">
        <f>J102</f>
        <v>316327.41000000003</v>
      </c>
      <c r="K64" s="141"/>
      <c r="L64" s="145"/>
    </row>
    <row r="65" spans="1:31" s="10" customFormat="1" ht="19.95" customHeight="1">
      <c r="B65" s="146"/>
      <c r="C65" s="97"/>
      <c r="D65" s="147" t="s">
        <v>782</v>
      </c>
      <c r="E65" s="148"/>
      <c r="F65" s="148"/>
      <c r="G65" s="148"/>
      <c r="H65" s="148"/>
      <c r="I65" s="148"/>
      <c r="J65" s="149">
        <f>J103</f>
        <v>27335.800000000003</v>
      </c>
      <c r="K65" s="97"/>
      <c r="L65" s="150"/>
    </row>
    <row r="66" spans="1:31" s="10" customFormat="1" ht="19.95" customHeight="1">
      <c r="B66" s="146"/>
      <c r="C66" s="97"/>
      <c r="D66" s="147" t="s">
        <v>783</v>
      </c>
      <c r="E66" s="148"/>
      <c r="F66" s="148"/>
      <c r="G66" s="148"/>
      <c r="H66" s="148"/>
      <c r="I66" s="148"/>
      <c r="J66" s="149">
        <f>J139</f>
        <v>158607.35</v>
      </c>
      <c r="K66" s="97"/>
      <c r="L66" s="150"/>
    </row>
    <row r="67" spans="1:31" s="10" customFormat="1" ht="14.85" customHeight="1">
      <c r="B67" s="146"/>
      <c r="C67" s="97"/>
      <c r="D67" s="147" t="s">
        <v>784</v>
      </c>
      <c r="E67" s="148"/>
      <c r="F67" s="148"/>
      <c r="G67" s="148"/>
      <c r="H67" s="148"/>
      <c r="I67" s="148"/>
      <c r="J67" s="149">
        <f>J140</f>
        <v>150503.35</v>
      </c>
      <c r="K67" s="97"/>
      <c r="L67" s="150"/>
    </row>
    <row r="68" spans="1:31" s="10" customFormat="1" ht="21.75" customHeight="1">
      <c r="B68" s="146"/>
      <c r="C68" s="97"/>
      <c r="D68" s="147" t="s">
        <v>785</v>
      </c>
      <c r="E68" s="148"/>
      <c r="F68" s="148"/>
      <c r="G68" s="148"/>
      <c r="H68" s="148"/>
      <c r="I68" s="148"/>
      <c r="J68" s="149">
        <f>J179</f>
        <v>57192.630000000005</v>
      </c>
      <c r="K68" s="97"/>
      <c r="L68" s="150"/>
    </row>
    <row r="69" spans="1:31" s="10" customFormat="1" ht="21.75" customHeight="1">
      <c r="B69" s="146"/>
      <c r="C69" s="97"/>
      <c r="D69" s="147" t="s">
        <v>786</v>
      </c>
      <c r="E69" s="148"/>
      <c r="F69" s="148"/>
      <c r="G69" s="148"/>
      <c r="H69" s="148"/>
      <c r="I69" s="148"/>
      <c r="J69" s="149">
        <f>J260</f>
        <v>42615.22</v>
      </c>
      <c r="K69" s="97"/>
      <c r="L69" s="150"/>
    </row>
    <row r="70" spans="1:31" s="10" customFormat="1" ht="21.75" customHeight="1">
      <c r="B70" s="146"/>
      <c r="C70" s="97"/>
      <c r="D70" s="147" t="s">
        <v>787</v>
      </c>
      <c r="E70" s="148"/>
      <c r="F70" s="148"/>
      <c r="G70" s="148"/>
      <c r="H70" s="148"/>
      <c r="I70" s="148"/>
      <c r="J70" s="149">
        <f>J261</f>
        <v>34144.5</v>
      </c>
      <c r="K70" s="97"/>
      <c r="L70" s="150"/>
    </row>
    <row r="71" spans="1:31" s="10" customFormat="1" ht="21.75" customHeight="1">
      <c r="B71" s="146"/>
      <c r="C71" s="97"/>
      <c r="D71" s="147" t="s">
        <v>788</v>
      </c>
      <c r="E71" s="148"/>
      <c r="F71" s="148"/>
      <c r="G71" s="148"/>
      <c r="H71" s="148"/>
      <c r="I71" s="148"/>
      <c r="J71" s="149">
        <f>J266</f>
        <v>8470.7199999999993</v>
      </c>
      <c r="K71" s="97"/>
      <c r="L71" s="150"/>
    </row>
    <row r="72" spans="1:31" s="10" customFormat="1" ht="21.75" customHeight="1">
      <c r="B72" s="146"/>
      <c r="C72" s="97"/>
      <c r="D72" s="147" t="s">
        <v>789</v>
      </c>
      <c r="E72" s="148"/>
      <c r="F72" s="148"/>
      <c r="G72" s="148"/>
      <c r="H72" s="148"/>
      <c r="I72" s="148"/>
      <c r="J72" s="149">
        <f>J271</f>
        <v>11103.23</v>
      </c>
      <c r="K72" s="97"/>
      <c r="L72" s="150"/>
    </row>
    <row r="73" spans="1:31" s="10" customFormat="1" ht="14.85" customHeight="1">
      <c r="B73" s="146"/>
      <c r="C73" s="97"/>
      <c r="D73" s="147" t="s">
        <v>790</v>
      </c>
      <c r="E73" s="148"/>
      <c r="F73" s="148"/>
      <c r="G73" s="148"/>
      <c r="H73" s="148"/>
      <c r="I73" s="148"/>
      <c r="J73" s="149">
        <f>J311</f>
        <v>8104</v>
      </c>
      <c r="K73" s="97"/>
      <c r="L73" s="150"/>
    </row>
    <row r="74" spans="1:31" s="10" customFormat="1" ht="19.95" customHeight="1">
      <c r="B74" s="146"/>
      <c r="C74" s="97"/>
      <c r="D74" s="147" t="s">
        <v>791</v>
      </c>
      <c r="E74" s="148"/>
      <c r="F74" s="148"/>
      <c r="G74" s="148"/>
      <c r="H74" s="148"/>
      <c r="I74" s="148"/>
      <c r="J74" s="149">
        <f>J316</f>
        <v>130384.26000000001</v>
      </c>
      <c r="K74" s="97"/>
      <c r="L74" s="150"/>
    </row>
    <row r="75" spans="1:31" s="10" customFormat="1" ht="14.85" customHeight="1">
      <c r="B75" s="146"/>
      <c r="C75" s="97"/>
      <c r="D75" s="147" t="s">
        <v>792</v>
      </c>
      <c r="E75" s="148"/>
      <c r="F75" s="148"/>
      <c r="G75" s="148"/>
      <c r="H75" s="148"/>
      <c r="I75" s="148"/>
      <c r="J75" s="149">
        <f>J317</f>
        <v>26966.14</v>
      </c>
      <c r="K75" s="97"/>
      <c r="L75" s="150"/>
    </row>
    <row r="76" spans="1:31" s="10" customFormat="1" ht="14.85" customHeight="1">
      <c r="B76" s="146"/>
      <c r="C76" s="97"/>
      <c r="D76" s="147" t="s">
        <v>793</v>
      </c>
      <c r="E76" s="148"/>
      <c r="F76" s="148"/>
      <c r="G76" s="148"/>
      <c r="H76" s="148"/>
      <c r="I76" s="148"/>
      <c r="J76" s="149">
        <f>J349</f>
        <v>23740.089999999997</v>
      </c>
      <c r="K76" s="97"/>
      <c r="L76" s="150"/>
    </row>
    <row r="77" spans="1:31" s="10" customFormat="1" ht="14.85" customHeight="1">
      <c r="B77" s="146"/>
      <c r="C77" s="97"/>
      <c r="D77" s="147" t="s">
        <v>794</v>
      </c>
      <c r="E77" s="148"/>
      <c r="F77" s="148"/>
      <c r="G77" s="148"/>
      <c r="H77" s="148"/>
      <c r="I77" s="148"/>
      <c r="J77" s="149">
        <f>J383</f>
        <v>46087.090000000004</v>
      </c>
      <c r="K77" s="97"/>
      <c r="L77" s="150"/>
    </row>
    <row r="78" spans="1:31" s="10" customFormat="1" ht="14.85" customHeight="1">
      <c r="B78" s="146"/>
      <c r="C78" s="97"/>
      <c r="D78" s="147" t="s">
        <v>795</v>
      </c>
      <c r="E78" s="148"/>
      <c r="F78" s="148"/>
      <c r="G78" s="148"/>
      <c r="H78" s="148"/>
      <c r="I78" s="148"/>
      <c r="J78" s="149">
        <f>J429</f>
        <v>17141.370000000003</v>
      </c>
      <c r="K78" s="97"/>
      <c r="L78" s="150"/>
    </row>
    <row r="79" spans="1:31" s="10" customFormat="1" ht="14.85" customHeight="1">
      <c r="B79" s="146"/>
      <c r="C79" s="97"/>
      <c r="D79" s="147" t="s">
        <v>796</v>
      </c>
      <c r="E79" s="148"/>
      <c r="F79" s="148"/>
      <c r="G79" s="148"/>
      <c r="H79" s="148"/>
      <c r="I79" s="148"/>
      <c r="J79" s="149">
        <f>J466</f>
        <v>16449.57</v>
      </c>
      <c r="K79" s="97"/>
      <c r="L79" s="150"/>
    </row>
    <row r="80" spans="1:31" s="2" customFormat="1" ht="21.75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1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31" s="2" customFormat="1" ht="6.9" customHeight="1">
      <c r="A81" s="34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11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5" spans="1:31" s="2" customFormat="1" ht="6.9" customHeight="1">
      <c r="A85" s="34"/>
      <c r="B85" s="49"/>
      <c r="C85" s="50"/>
      <c r="D85" s="50"/>
      <c r="E85" s="50"/>
      <c r="F85" s="50"/>
      <c r="G85" s="50"/>
      <c r="H85" s="50"/>
      <c r="I85" s="50"/>
      <c r="J85" s="50"/>
      <c r="K85" s="50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2" customFormat="1" ht="24.9" customHeight="1">
      <c r="A86" s="34"/>
      <c r="B86" s="35"/>
      <c r="C86" s="26" t="s">
        <v>131</v>
      </c>
      <c r="D86" s="36"/>
      <c r="E86" s="36"/>
      <c r="F86" s="36"/>
      <c r="G86" s="36"/>
      <c r="H86" s="36"/>
      <c r="I86" s="36"/>
      <c r="J86" s="36"/>
      <c r="K86" s="36"/>
      <c r="L86" s="11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31" s="2" customFormat="1" ht="6.9" customHeight="1">
      <c r="A87" s="34"/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11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31" t="s">
        <v>14</v>
      </c>
      <c r="D88" s="36"/>
      <c r="E88" s="36"/>
      <c r="F88" s="36"/>
      <c r="G88" s="36"/>
      <c r="H88" s="36"/>
      <c r="I88" s="36"/>
      <c r="J88" s="36"/>
      <c r="K88" s="36"/>
      <c r="L88" s="11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403" t="str">
        <f>E7</f>
        <v>Regenerace veřejného prostranství Holasice</v>
      </c>
      <c r="F89" s="404"/>
      <c r="G89" s="404"/>
      <c r="H89" s="404"/>
      <c r="I89" s="36"/>
      <c r="J89" s="36"/>
      <c r="K89" s="36"/>
      <c r="L89" s="11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1" customFormat="1" ht="12" customHeight="1">
      <c r="B90" s="24"/>
      <c r="C90" s="31" t="s">
        <v>107</v>
      </c>
      <c r="D90" s="25"/>
      <c r="E90" s="25"/>
      <c r="F90" s="25"/>
      <c r="G90" s="25"/>
      <c r="H90" s="25"/>
      <c r="I90" s="25"/>
      <c r="J90" s="25"/>
      <c r="K90" s="25"/>
      <c r="L90" s="23"/>
    </row>
    <row r="91" spans="1:31" s="2" customFormat="1" ht="16.5" customHeight="1">
      <c r="A91" s="34"/>
      <c r="B91" s="35"/>
      <c r="C91" s="36"/>
      <c r="D91" s="36"/>
      <c r="E91" s="403" t="s">
        <v>108</v>
      </c>
      <c r="F91" s="405"/>
      <c r="G91" s="405"/>
      <c r="H91" s="405"/>
      <c r="I91" s="36"/>
      <c r="J91" s="36"/>
      <c r="K91" s="36"/>
      <c r="L91" s="11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12" customHeight="1">
      <c r="A92" s="34"/>
      <c r="B92" s="35"/>
      <c r="C92" s="31" t="s">
        <v>109</v>
      </c>
      <c r="D92" s="36"/>
      <c r="E92" s="36"/>
      <c r="F92" s="36"/>
      <c r="G92" s="36"/>
      <c r="H92" s="36"/>
      <c r="I92" s="36"/>
      <c r="J92" s="36"/>
      <c r="K92" s="36"/>
      <c r="L92" s="11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16.5" customHeight="1">
      <c r="A93" s="34"/>
      <c r="B93" s="35"/>
      <c r="C93" s="36"/>
      <c r="D93" s="36"/>
      <c r="E93" s="359" t="str">
        <f>E11</f>
        <v>22-SO003-01.2 - D.1.5 Zahradní a sadové úpravy</v>
      </c>
      <c r="F93" s="405"/>
      <c r="G93" s="405"/>
      <c r="H93" s="405"/>
      <c r="I93" s="36"/>
      <c r="J93" s="36"/>
      <c r="K93" s="36"/>
      <c r="L93" s="11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6.9" customHeight="1">
      <c r="A94" s="34"/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113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2" customHeight="1">
      <c r="A95" s="34"/>
      <c r="B95" s="35"/>
      <c r="C95" s="31" t="s">
        <v>19</v>
      </c>
      <c r="D95" s="36"/>
      <c r="E95" s="36"/>
      <c r="F95" s="29" t="str">
        <f>F14</f>
        <v>Holasice</v>
      </c>
      <c r="G95" s="36"/>
      <c r="H95" s="36"/>
      <c r="I95" s="31" t="s">
        <v>21</v>
      </c>
      <c r="J95" s="59" t="str">
        <f>IF(J14="","",J14)</f>
        <v>14. 1. 2022</v>
      </c>
      <c r="K95" s="36"/>
      <c r="L95" s="11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6.9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11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65" s="2" customFormat="1" ht="25.65" customHeight="1">
      <c r="A97" s="34"/>
      <c r="B97" s="35"/>
      <c r="C97" s="31" t="s">
        <v>23</v>
      </c>
      <c r="D97" s="36"/>
      <c r="E97" s="36"/>
      <c r="F97" s="29" t="str">
        <f>E17</f>
        <v>Obec Holasice</v>
      </c>
      <c r="G97" s="36"/>
      <c r="H97" s="36"/>
      <c r="I97" s="31" t="s">
        <v>29</v>
      </c>
      <c r="J97" s="32" t="str">
        <f>E23</f>
        <v>ARCHITEKTI A90 S.R.O.</v>
      </c>
      <c r="K97" s="36"/>
      <c r="L97" s="11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65" s="2" customFormat="1" ht="15.15" customHeight="1">
      <c r="A98" s="34"/>
      <c r="B98" s="35"/>
      <c r="C98" s="31" t="s">
        <v>27</v>
      </c>
      <c r="D98" s="36"/>
      <c r="E98" s="36"/>
      <c r="F98" s="29" t="str">
        <f>IF(E20="","",E20)</f>
        <v>dle výběru investora</v>
      </c>
      <c r="G98" s="36"/>
      <c r="H98" s="36"/>
      <c r="I98" s="31" t="s">
        <v>32</v>
      </c>
      <c r="J98" s="32" t="str">
        <f>E26</f>
        <v>Ing. Lenka Požárová</v>
      </c>
      <c r="K98" s="36"/>
      <c r="L98" s="11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65" s="2" customFormat="1" ht="10.35" customHeight="1">
      <c r="A99" s="34"/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113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65" s="11" customFormat="1" ht="29.25" customHeight="1">
      <c r="A100" s="151"/>
      <c r="B100" s="152"/>
      <c r="C100" s="153" t="s">
        <v>132</v>
      </c>
      <c r="D100" s="154" t="s">
        <v>55</v>
      </c>
      <c r="E100" s="154" t="s">
        <v>51</v>
      </c>
      <c r="F100" s="154" t="s">
        <v>52</v>
      </c>
      <c r="G100" s="154" t="s">
        <v>133</v>
      </c>
      <c r="H100" s="154" t="s">
        <v>134</v>
      </c>
      <c r="I100" s="154" t="s">
        <v>135</v>
      </c>
      <c r="J100" s="154" t="s">
        <v>114</v>
      </c>
      <c r="K100" s="155" t="s">
        <v>136</v>
      </c>
      <c r="L100" s="156"/>
      <c r="M100" s="68" t="s">
        <v>17</v>
      </c>
      <c r="N100" s="69" t="s">
        <v>40</v>
      </c>
      <c r="O100" s="69" t="s">
        <v>137</v>
      </c>
      <c r="P100" s="69" t="s">
        <v>138</v>
      </c>
      <c r="Q100" s="69" t="s">
        <v>139</v>
      </c>
      <c r="R100" s="69" t="s">
        <v>140</v>
      </c>
      <c r="S100" s="69" t="s">
        <v>141</v>
      </c>
      <c r="T100" s="70" t="s">
        <v>142</v>
      </c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</row>
    <row r="101" spans="1:65" s="2" customFormat="1" ht="22.8" customHeight="1">
      <c r="A101" s="34"/>
      <c r="B101" s="35"/>
      <c r="C101" s="75" t="s">
        <v>143</v>
      </c>
      <c r="D101" s="36"/>
      <c r="E101" s="36"/>
      <c r="F101" s="36"/>
      <c r="G101" s="36"/>
      <c r="H101" s="36"/>
      <c r="I101" s="36"/>
      <c r="J101" s="157">
        <f>BK101</f>
        <v>316327.41000000003</v>
      </c>
      <c r="K101" s="36"/>
      <c r="L101" s="39"/>
      <c r="M101" s="71"/>
      <c r="N101" s="158"/>
      <c r="O101" s="72"/>
      <c r="P101" s="159">
        <f>P102</f>
        <v>538.27691299999992</v>
      </c>
      <c r="Q101" s="72"/>
      <c r="R101" s="159">
        <f>R102</f>
        <v>5.6925100000000004</v>
      </c>
      <c r="S101" s="72"/>
      <c r="T101" s="160">
        <f>T102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20" t="s">
        <v>69</v>
      </c>
      <c r="AU101" s="20" t="s">
        <v>115</v>
      </c>
      <c r="BK101" s="161">
        <f>BK102</f>
        <v>316327.41000000003</v>
      </c>
    </row>
    <row r="102" spans="1:65" s="12" customFormat="1" ht="25.95" customHeight="1">
      <c r="B102" s="162"/>
      <c r="C102" s="163"/>
      <c r="D102" s="164" t="s">
        <v>69</v>
      </c>
      <c r="E102" s="165" t="s">
        <v>144</v>
      </c>
      <c r="F102" s="165" t="s">
        <v>145</v>
      </c>
      <c r="G102" s="163"/>
      <c r="H102" s="163"/>
      <c r="I102" s="163"/>
      <c r="J102" s="166">
        <f>BK102</f>
        <v>316327.41000000003</v>
      </c>
      <c r="K102" s="163"/>
      <c r="L102" s="167"/>
      <c r="M102" s="168"/>
      <c r="N102" s="169"/>
      <c r="O102" s="169"/>
      <c r="P102" s="170">
        <f>P103+P139+P316</f>
        <v>538.27691299999992</v>
      </c>
      <c r="Q102" s="169"/>
      <c r="R102" s="170">
        <f>R103+R139+R316</f>
        <v>5.6925100000000004</v>
      </c>
      <c r="S102" s="169"/>
      <c r="T102" s="171">
        <f>T103+T139+T316</f>
        <v>0</v>
      </c>
      <c r="AR102" s="172" t="s">
        <v>153</v>
      </c>
      <c r="AT102" s="173" t="s">
        <v>69</v>
      </c>
      <c r="AU102" s="173" t="s">
        <v>70</v>
      </c>
      <c r="AY102" s="172" t="s">
        <v>146</v>
      </c>
      <c r="BK102" s="174">
        <f>BK103+BK139+BK316</f>
        <v>316327.41000000003</v>
      </c>
    </row>
    <row r="103" spans="1:65" s="12" customFormat="1" ht="22.8" customHeight="1">
      <c r="B103" s="162"/>
      <c r="C103" s="163"/>
      <c r="D103" s="164" t="s">
        <v>69</v>
      </c>
      <c r="E103" s="175" t="s">
        <v>797</v>
      </c>
      <c r="F103" s="175" t="s">
        <v>798</v>
      </c>
      <c r="G103" s="163"/>
      <c r="H103" s="163"/>
      <c r="I103" s="163"/>
      <c r="J103" s="176">
        <f>BK103</f>
        <v>27335.800000000003</v>
      </c>
      <c r="K103" s="163"/>
      <c r="L103" s="167"/>
      <c r="M103" s="168"/>
      <c r="N103" s="169"/>
      <c r="O103" s="169"/>
      <c r="P103" s="170">
        <f>SUM(P104:P138)</f>
        <v>54.437000000000005</v>
      </c>
      <c r="Q103" s="169"/>
      <c r="R103" s="170">
        <f>SUM(R104:R138)</f>
        <v>0</v>
      </c>
      <c r="S103" s="169"/>
      <c r="T103" s="171">
        <f>SUM(T104:T138)</f>
        <v>0</v>
      </c>
      <c r="AR103" s="172" t="s">
        <v>153</v>
      </c>
      <c r="AT103" s="173" t="s">
        <v>69</v>
      </c>
      <c r="AU103" s="173" t="s">
        <v>77</v>
      </c>
      <c r="AY103" s="172" t="s">
        <v>146</v>
      </c>
      <c r="BK103" s="174">
        <f>SUM(BK104:BK138)</f>
        <v>27335.800000000003</v>
      </c>
    </row>
    <row r="104" spans="1:65" s="2" customFormat="1" ht="33" customHeight="1">
      <c r="A104" s="34"/>
      <c r="B104" s="35"/>
      <c r="C104" s="177" t="s">
        <v>77</v>
      </c>
      <c r="D104" s="177" t="s">
        <v>148</v>
      </c>
      <c r="E104" s="178" t="s">
        <v>799</v>
      </c>
      <c r="F104" s="179" t="s">
        <v>800</v>
      </c>
      <c r="G104" s="180" t="s">
        <v>151</v>
      </c>
      <c r="H104" s="181">
        <v>13</v>
      </c>
      <c r="I104" s="182">
        <v>215</v>
      </c>
      <c r="J104" s="182">
        <f>ROUND(I104*H104,2)</f>
        <v>2795</v>
      </c>
      <c r="K104" s="179" t="s">
        <v>17</v>
      </c>
      <c r="L104" s="39"/>
      <c r="M104" s="183" t="s">
        <v>17</v>
      </c>
      <c r="N104" s="184" t="s">
        <v>41</v>
      </c>
      <c r="O104" s="185">
        <v>0.58599999999999997</v>
      </c>
      <c r="P104" s="185">
        <f>O104*H104</f>
        <v>7.6179999999999994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7" t="s">
        <v>801</v>
      </c>
      <c r="AT104" s="187" t="s">
        <v>148</v>
      </c>
      <c r="AU104" s="187" t="s">
        <v>79</v>
      </c>
      <c r="AY104" s="20" t="s">
        <v>146</v>
      </c>
      <c r="BE104" s="188">
        <f>IF(N104="základní",J104,0)</f>
        <v>2795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77</v>
      </c>
      <c r="BK104" s="188">
        <f>ROUND(I104*H104,2)</f>
        <v>2795</v>
      </c>
      <c r="BL104" s="20" t="s">
        <v>801</v>
      </c>
      <c r="BM104" s="187" t="s">
        <v>802</v>
      </c>
    </row>
    <row r="105" spans="1:65" s="2" customFormat="1" ht="19.2">
      <c r="A105" s="34"/>
      <c r="B105" s="35"/>
      <c r="C105" s="36"/>
      <c r="D105" s="189" t="s">
        <v>155</v>
      </c>
      <c r="E105" s="36"/>
      <c r="F105" s="190" t="s">
        <v>800</v>
      </c>
      <c r="G105" s="36"/>
      <c r="H105" s="36"/>
      <c r="I105" s="36"/>
      <c r="J105" s="36"/>
      <c r="K105" s="36"/>
      <c r="L105" s="39"/>
      <c r="M105" s="191"/>
      <c r="N105" s="192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20" t="s">
        <v>155</v>
      </c>
      <c r="AU105" s="20" t="s">
        <v>79</v>
      </c>
    </row>
    <row r="106" spans="1:65" s="14" customFormat="1" ht="10.199999999999999">
      <c r="B106" s="205"/>
      <c r="C106" s="206"/>
      <c r="D106" s="189" t="s">
        <v>161</v>
      </c>
      <c r="E106" s="207" t="s">
        <v>17</v>
      </c>
      <c r="F106" s="208" t="s">
        <v>803</v>
      </c>
      <c r="G106" s="206"/>
      <c r="H106" s="209">
        <v>13</v>
      </c>
      <c r="I106" s="206"/>
      <c r="J106" s="206"/>
      <c r="K106" s="206"/>
      <c r="L106" s="210"/>
      <c r="M106" s="211"/>
      <c r="N106" s="212"/>
      <c r="O106" s="212"/>
      <c r="P106" s="212"/>
      <c r="Q106" s="212"/>
      <c r="R106" s="212"/>
      <c r="S106" s="212"/>
      <c r="T106" s="213"/>
      <c r="AT106" s="214" t="s">
        <v>161</v>
      </c>
      <c r="AU106" s="214" t="s">
        <v>79</v>
      </c>
      <c r="AV106" s="14" t="s">
        <v>79</v>
      </c>
      <c r="AW106" s="14" t="s">
        <v>31</v>
      </c>
      <c r="AX106" s="14" t="s">
        <v>77</v>
      </c>
      <c r="AY106" s="214" t="s">
        <v>146</v>
      </c>
    </row>
    <row r="107" spans="1:65" s="2" customFormat="1" ht="24.15" customHeight="1">
      <c r="A107" s="34"/>
      <c r="B107" s="35"/>
      <c r="C107" s="177" t="s">
        <v>79</v>
      </c>
      <c r="D107" s="177" t="s">
        <v>148</v>
      </c>
      <c r="E107" s="178" t="s">
        <v>804</v>
      </c>
      <c r="F107" s="179" t="s">
        <v>805</v>
      </c>
      <c r="G107" s="180" t="s">
        <v>151</v>
      </c>
      <c r="H107" s="181">
        <v>10</v>
      </c>
      <c r="I107" s="182">
        <v>242</v>
      </c>
      <c r="J107" s="182">
        <f>ROUND(I107*H107,2)</f>
        <v>2420</v>
      </c>
      <c r="K107" s="179" t="s">
        <v>17</v>
      </c>
      <c r="L107" s="39"/>
      <c r="M107" s="183" t="s">
        <v>17</v>
      </c>
      <c r="N107" s="184" t="s">
        <v>41</v>
      </c>
      <c r="O107" s="185">
        <v>0.66</v>
      </c>
      <c r="P107" s="185">
        <f>O107*H107</f>
        <v>6.6000000000000005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7" t="s">
        <v>801</v>
      </c>
      <c r="AT107" s="187" t="s">
        <v>148</v>
      </c>
      <c r="AU107" s="187" t="s">
        <v>79</v>
      </c>
      <c r="AY107" s="20" t="s">
        <v>146</v>
      </c>
      <c r="BE107" s="188">
        <f>IF(N107="základní",J107,0)</f>
        <v>2420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77</v>
      </c>
      <c r="BK107" s="188">
        <f>ROUND(I107*H107,2)</f>
        <v>2420</v>
      </c>
      <c r="BL107" s="20" t="s">
        <v>801</v>
      </c>
      <c r="BM107" s="187" t="s">
        <v>806</v>
      </c>
    </row>
    <row r="108" spans="1:65" s="2" customFormat="1" ht="19.2">
      <c r="A108" s="34"/>
      <c r="B108" s="35"/>
      <c r="C108" s="36"/>
      <c r="D108" s="189" t="s">
        <v>155</v>
      </c>
      <c r="E108" s="36"/>
      <c r="F108" s="190" t="s">
        <v>805</v>
      </c>
      <c r="G108" s="36"/>
      <c r="H108" s="36"/>
      <c r="I108" s="36"/>
      <c r="J108" s="36"/>
      <c r="K108" s="36"/>
      <c r="L108" s="39"/>
      <c r="M108" s="191"/>
      <c r="N108" s="192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20" t="s">
        <v>155</v>
      </c>
      <c r="AU108" s="20" t="s">
        <v>79</v>
      </c>
    </row>
    <row r="109" spans="1:65" s="14" customFormat="1" ht="10.199999999999999">
      <c r="B109" s="205"/>
      <c r="C109" s="206"/>
      <c r="D109" s="189" t="s">
        <v>161</v>
      </c>
      <c r="E109" s="207" t="s">
        <v>17</v>
      </c>
      <c r="F109" s="208" t="s">
        <v>807</v>
      </c>
      <c r="G109" s="206"/>
      <c r="H109" s="209">
        <v>10</v>
      </c>
      <c r="I109" s="206"/>
      <c r="J109" s="206"/>
      <c r="K109" s="206"/>
      <c r="L109" s="210"/>
      <c r="M109" s="211"/>
      <c r="N109" s="212"/>
      <c r="O109" s="212"/>
      <c r="P109" s="212"/>
      <c r="Q109" s="212"/>
      <c r="R109" s="212"/>
      <c r="S109" s="212"/>
      <c r="T109" s="213"/>
      <c r="AT109" s="214" t="s">
        <v>161</v>
      </c>
      <c r="AU109" s="214" t="s">
        <v>79</v>
      </c>
      <c r="AV109" s="14" t="s">
        <v>79</v>
      </c>
      <c r="AW109" s="14" t="s">
        <v>31</v>
      </c>
      <c r="AX109" s="14" t="s">
        <v>77</v>
      </c>
      <c r="AY109" s="214" t="s">
        <v>146</v>
      </c>
    </row>
    <row r="110" spans="1:65" s="2" customFormat="1" ht="24.15" customHeight="1">
      <c r="A110" s="34"/>
      <c r="B110" s="35"/>
      <c r="C110" s="177" t="s">
        <v>181</v>
      </c>
      <c r="D110" s="177" t="s">
        <v>148</v>
      </c>
      <c r="E110" s="178" t="s">
        <v>808</v>
      </c>
      <c r="F110" s="179" t="s">
        <v>809</v>
      </c>
      <c r="G110" s="180" t="s">
        <v>485</v>
      </c>
      <c r="H110" s="181">
        <v>3</v>
      </c>
      <c r="I110" s="182">
        <v>1920</v>
      </c>
      <c r="J110" s="182">
        <f>ROUND(I110*H110,2)</f>
        <v>5760</v>
      </c>
      <c r="K110" s="179" t="s">
        <v>17</v>
      </c>
      <c r="L110" s="39"/>
      <c r="M110" s="183" t="s">
        <v>17</v>
      </c>
      <c r="N110" s="184" t="s">
        <v>41</v>
      </c>
      <c r="O110" s="185">
        <v>2.778</v>
      </c>
      <c r="P110" s="185">
        <f>O110*H110</f>
        <v>8.3339999999999996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7" t="s">
        <v>801</v>
      </c>
      <c r="AT110" s="187" t="s">
        <v>148</v>
      </c>
      <c r="AU110" s="187" t="s">
        <v>79</v>
      </c>
      <c r="AY110" s="20" t="s">
        <v>146</v>
      </c>
      <c r="BE110" s="188">
        <f>IF(N110="základní",J110,0)</f>
        <v>5760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77</v>
      </c>
      <c r="BK110" s="188">
        <f>ROUND(I110*H110,2)</f>
        <v>5760</v>
      </c>
      <c r="BL110" s="20" t="s">
        <v>801</v>
      </c>
      <c r="BM110" s="187" t="s">
        <v>810</v>
      </c>
    </row>
    <row r="111" spans="1:65" s="2" customFormat="1" ht="19.2">
      <c r="A111" s="34"/>
      <c r="B111" s="35"/>
      <c r="C111" s="36"/>
      <c r="D111" s="189" t="s">
        <v>155</v>
      </c>
      <c r="E111" s="36"/>
      <c r="F111" s="190" t="s">
        <v>809</v>
      </c>
      <c r="G111" s="36"/>
      <c r="H111" s="36"/>
      <c r="I111" s="36"/>
      <c r="J111" s="36"/>
      <c r="K111" s="36"/>
      <c r="L111" s="39"/>
      <c r="M111" s="191"/>
      <c r="N111" s="192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20" t="s">
        <v>155</v>
      </c>
      <c r="AU111" s="20" t="s">
        <v>79</v>
      </c>
    </row>
    <row r="112" spans="1:65" s="14" customFormat="1" ht="10.199999999999999">
      <c r="B112" s="205"/>
      <c r="C112" s="206"/>
      <c r="D112" s="189" t="s">
        <v>161</v>
      </c>
      <c r="E112" s="207" t="s">
        <v>17</v>
      </c>
      <c r="F112" s="208" t="s">
        <v>811</v>
      </c>
      <c r="G112" s="206"/>
      <c r="H112" s="209">
        <v>3</v>
      </c>
      <c r="I112" s="206"/>
      <c r="J112" s="206"/>
      <c r="K112" s="206"/>
      <c r="L112" s="210"/>
      <c r="M112" s="211"/>
      <c r="N112" s="212"/>
      <c r="O112" s="212"/>
      <c r="P112" s="212"/>
      <c r="Q112" s="212"/>
      <c r="R112" s="212"/>
      <c r="S112" s="212"/>
      <c r="T112" s="213"/>
      <c r="AT112" s="214" t="s">
        <v>161</v>
      </c>
      <c r="AU112" s="214" t="s">
        <v>79</v>
      </c>
      <c r="AV112" s="14" t="s">
        <v>79</v>
      </c>
      <c r="AW112" s="14" t="s">
        <v>31</v>
      </c>
      <c r="AX112" s="14" t="s">
        <v>77</v>
      </c>
      <c r="AY112" s="214" t="s">
        <v>146</v>
      </c>
    </row>
    <row r="113" spans="1:65" s="2" customFormat="1" ht="24.15" customHeight="1">
      <c r="A113" s="34"/>
      <c r="B113" s="35"/>
      <c r="C113" s="177" t="s">
        <v>153</v>
      </c>
      <c r="D113" s="177" t="s">
        <v>148</v>
      </c>
      <c r="E113" s="178" t="s">
        <v>812</v>
      </c>
      <c r="F113" s="179" t="s">
        <v>813</v>
      </c>
      <c r="G113" s="180" t="s">
        <v>485</v>
      </c>
      <c r="H113" s="181">
        <v>1</v>
      </c>
      <c r="I113" s="182">
        <v>4580</v>
      </c>
      <c r="J113" s="182">
        <f>ROUND(I113*H113,2)</f>
        <v>4580</v>
      </c>
      <c r="K113" s="179" t="s">
        <v>17</v>
      </c>
      <c r="L113" s="39"/>
      <c r="M113" s="183" t="s">
        <v>17</v>
      </c>
      <c r="N113" s="184" t="s">
        <v>41</v>
      </c>
      <c r="O113" s="185">
        <v>9.1329999999999991</v>
      </c>
      <c r="P113" s="185">
        <f>O113*H113</f>
        <v>9.1329999999999991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7" t="s">
        <v>801</v>
      </c>
      <c r="AT113" s="187" t="s">
        <v>148</v>
      </c>
      <c r="AU113" s="187" t="s">
        <v>79</v>
      </c>
      <c r="AY113" s="20" t="s">
        <v>146</v>
      </c>
      <c r="BE113" s="188">
        <f>IF(N113="základní",J113,0)</f>
        <v>4580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77</v>
      </c>
      <c r="BK113" s="188">
        <f>ROUND(I113*H113,2)</f>
        <v>4580</v>
      </c>
      <c r="BL113" s="20" t="s">
        <v>801</v>
      </c>
      <c r="BM113" s="187" t="s">
        <v>814</v>
      </c>
    </row>
    <row r="114" spans="1:65" s="2" customFormat="1" ht="19.2">
      <c r="A114" s="34"/>
      <c r="B114" s="35"/>
      <c r="C114" s="36"/>
      <c r="D114" s="189" t="s">
        <v>155</v>
      </c>
      <c r="E114" s="36"/>
      <c r="F114" s="190" t="s">
        <v>813</v>
      </c>
      <c r="G114" s="36"/>
      <c r="H114" s="36"/>
      <c r="I114" s="36"/>
      <c r="J114" s="36"/>
      <c r="K114" s="36"/>
      <c r="L114" s="39"/>
      <c r="M114" s="191"/>
      <c r="N114" s="192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20" t="s">
        <v>155</v>
      </c>
      <c r="AU114" s="20" t="s">
        <v>79</v>
      </c>
    </row>
    <row r="115" spans="1:65" s="14" customFormat="1" ht="10.199999999999999">
      <c r="B115" s="205"/>
      <c r="C115" s="206"/>
      <c r="D115" s="189" t="s">
        <v>161</v>
      </c>
      <c r="E115" s="207" t="s">
        <v>17</v>
      </c>
      <c r="F115" s="208" t="s">
        <v>815</v>
      </c>
      <c r="G115" s="206"/>
      <c r="H115" s="209">
        <v>1</v>
      </c>
      <c r="I115" s="206"/>
      <c r="J115" s="206"/>
      <c r="K115" s="206"/>
      <c r="L115" s="210"/>
      <c r="M115" s="211"/>
      <c r="N115" s="212"/>
      <c r="O115" s="212"/>
      <c r="P115" s="212"/>
      <c r="Q115" s="212"/>
      <c r="R115" s="212"/>
      <c r="S115" s="212"/>
      <c r="T115" s="213"/>
      <c r="AT115" s="214" t="s">
        <v>161</v>
      </c>
      <c r="AU115" s="214" t="s">
        <v>79</v>
      </c>
      <c r="AV115" s="14" t="s">
        <v>79</v>
      </c>
      <c r="AW115" s="14" t="s">
        <v>31</v>
      </c>
      <c r="AX115" s="14" t="s">
        <v>77</v>
      </c>
      <c r="AY115" s="214" t="s">
        <v>146</v>
      </c>
    </row>
    <row r="116" spans="1:65" s="2" customFormat="1" ht="33" customHeight="1">
      <c r="A116" s="34"/>
      <c r="B116" s="35"/>
      <c r="C116" s="177" t="s">
        <v>195</v>
      </c>
      <c r="D116" s="177" t="s">
        <v>148</v>
      </c>
      <c r="E116" s="178" t="s">
        <v>816</v>
      </c>
      <c r="F116" s="179" t="s">
        <v>817</v>
      </c>
      <c r="G116" s="180" t="s">
        <v>485</v>
      </c>
      <c r="H116" s="181">
        <v>3</v>
      </c>
      <c r="I116" s="182">
        <v>1010</v>
      </c>
      <c r="J116" s="182">
        <f>ROUND(I116*H116,2)</f>
        <v>3030</v>
      </c>
      <c r="K116" s="179" t="s">
        <v>17</v>
      </c>
      <c r="L116" s="39"/>
      <c r="M116" s="183" t="s">
        <v>17</v>
      </c>
      <c r="N116" s="184" t="s">
        <v>41</v>
      </c>
      <c r="O116" s="185">
        <v>2.2970000000000002</v>
      </c>
      <c r="P116" s="185">
        <f>O116*H116</f>
        <v>6.891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7" t="s">
        <v>801</v>
      </c>
      <c r="AT116" s="187" t="s">
        <v>148</v>
      </c>
      <c r="AU116" s="187" t="s">
        <v>79</v>
      </c>
      <c r="AY116" s="20" t="s">
        <v>146</v>
      </c>
      <c r="BE116" s="188">
        <f>IF(N116="základní",J116,0)</f>
        <v>3030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77</v>
      </c>
      <c r="BK116" s="188">
        <f>ROUND(I116*H116,2)</f>
        <v>3030</v>
      </c>
      <c r="BL116" s="20" t="s">
        <v>801</v>
      </c>
      <c r="BM116" s="187" t="s">
        <v>818</v>
      </c>
    </row>
    <row r="117" spans="1:65" s="2" customFormat="1" ht="19.2">
      <c r="A117" s="34"/>
      <c r="B117" s="35"/>
      <c r="C117" s="36"/>
      <c r="D117" s="189" t="s">
        <v>155</v>
      </c>
      <c r="E117" s="36"/>
      <c r="F117" s="190" t="s">
        <v>817</v>
      </c>
      <c r="G117" s="36"/>
      <c r="H117" s="36"/>
      <c r="I117" s="36"/>
      <c r="J117" s="36"/>
      <c r="K117" s="36"/>
      <c r="L117" s="39"/>
      <c r="M117" s="191"/>
      <c r="N117" s="192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20" t="s">
        <v>155</v>
      </c>
      <c r="AU117" s="20" t="s">
        <v>79</v>
      </c>
    </row>
    <row r="118" spans="1:65" s="14" customFormat="1" ht="10.199999999999999">
      <c r="B118" s="205"/>
      <c r="C118" s="206"/>
      <c r="D118" s="189" t="s">
        <v>161</v>
      </c>
      <c r="E118" s="207" t="s">
        <v>17</v>
      </c>
      <c r="F118" s="208" t="s">
        <v>819</v>
      </c>
      <c r="G118" s="206"/>
      <c r="H118" s="209">
        <v>3</v>
      </c>
      <c r="I118" s="206"/>
      <c r="J118" s="206"/>
      <c r="K118" s="206"/>
      <c r="L118" s="210"/>
      <c r="M118" s="211"/>
      <c r="N118" s="212"/>
      <c r="O118" s="212"/>
      <c r="P118" s="212"/>
      <c r="Q118" s="212"/>
      <c r="R118" s="212"/>
      <c r="S118" s="212"/>
      <c r="T118" s="213"/>
      <c r="AT118" s="214" t="s">
        <v>161</v>
      </c>
      <c r="AU118" s="214" t="s">
        <v>79</v>
      </c>
      <c r="AV118" s="14" t="s">
        <v>79</v>
      </c>
      <c r="AW118" s="14" t="s">
        <v>31</v>
      </c>
      <c r="AX118" s="14" t="s">
        <v>77</v>
      </c>
      <c r="AY118" s="214" t="s">
        <v>146</v>
      </c>
    </row>
    <row r="119" spans="1:65" s="2" customFormat="1" ht="33" customHeight="1">
      <c r="A119" s="34"/>
      <c r="B119" s="35"/>
      <c r="C119" s="177" t="s">
        <v>207</v>
      </c>
      <c r="D119" s="177" t="s">
        <v>148</v>
      </c>
      <c r="E119" s="178" t="s">
        <v>820</v>
      </c>
      <c r="F119" s="179" t="s">
        <v>821</v>
      </c>
      <c r="G119" s="180" t="s">
        <v>485</v>
      </c>
      <c r="H119" s="181">
        <v>1</v>
      </c>
      <c r="I119" s="182">
        <v>4030</v>
      </c>
      <c r="J119" s="182">
        <f>ROUND(I119*H119,2)</f>
        <v>4030</v>
      </c>
      <c r="K119" s="179" t="s">
        <v>17</v>
      </c>
      <c r="L119" s="39"/>
      <c r="M119" s="183" t="s">
        <v>17</v>
      </c>
      <c r="N119" s="184" t="s">
        <v>41</v>
      </c>
      <c r="O119" s="185">
        <v>11.239000000000001</v>
      </c>
      <c r="P119" s="185">
        <f>O119*H119</f>
        <v>11.239000000000001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7" t="s">
        <v>801</v>
      </c>
      <c r="AT119" s="187" t="s">
        <v>148</v>
      </c>
      <c r="AU119" s="187" t="s">
        <v>79</v>
      </c>
      <c r="AY119" s="20" t="s">
        <v>146</v>
      </c>
      <c r="BE119" s="188">
        <f>IF(N119="základní",J119,0)</f>
        <v>4030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77</v>
      </c>
      <c r="BK119" s="188">
        <f>ROUND(I119*H119,2)</f>
        <v>4030</v>
      </c>
      <c r="BL119" s="20" t="s">
        <v>801</v>
      </c>
      <c r="BM119" s="187" t="s">
        <v>822</v>
      </c>
    </row>
    <row r="120" spans="1:65" s="2" customFormat="1" ht="19.2">
      <c r="A120" s="34"/>
      <c r="B120" s="35"/>
      <c r="C120" s="36"/>
      <c r="D120" s="189" t="s">
        <v>155</v>
      </c>
      <c r="E120" s="36"/>
      <c r="F120" s="190" t="s">
        <v>821</v>
      </c>
      <c r="G120" s="36"/>
      <c r="H120" s="36"/>
      <c r="I120" s="36"/>
      <c r="J120" s="36"/>
      <c r="K120" s="36"/>
      <c r="L120" s="39"/>
      <c r="M120" s="191"/>
      <c r="N120" s="192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20" t="s">
        <v>155</v>
      </c>
      <c r="AU120" s="20" t="s">
        <v>79</v>
      </c>
    </row>
    <row r="121" spans="1:65" s="14" customFormat="1" ht="10.199999999999999">
      <c r="B121" s="205"/>
      <c r="C121" s="206"/>
      <c r="D121" s="189" t="s">
        <v>161</v>
      </c>
      <c r="E121" s="207" t="s">
        <v>17</v>
      </c>
      <c r="F121" s="208" t="s">
        <v>823</v>
      </c>
      <c r="G121" s="206"/>
      <c r="H121" s="209">
        <v>1</v>
      </c>
      <c r="I121" s="206"/>
      <c r="J121" s="206"/>
      <c r="K121" s="206"/>
      <c r="L121" s="210"/>
      <c r="M121" s="211"/>
      <c r="N121" s="212"/>
      <c r="O121" s="212"/>
      <c r="P121" s="212"/>
      <c r="Q121" s="212"/>
      <c r="R121" s="212"/>
      <c r="S121" s="212"/>
      <c r="T121" s="213"/>
      <c r="AT121" s="214" t="s">
        <v>161</v>
      </c>
      <c r="AU121" s="214" t="s">
        <v>79</v>
      </c>
      <c r="AV121" s="14" t="s">
        <v>79</v>
      </c>
      <c r="AW121" s="14" t="s">
        <v>31</v>
      </c>
      <c r="AX121" s="14" t="s">
        <v>77</v>
      </c>
      <c r="AY121" s="214" t="s">
        <v>146</v>
      </c>
    </row>
    <row r="122" spans="1:65" s="2" customFormat="1" ht="21.75" customHeight="1">
      <c r="A122" s="34"/>
      <c r="B122" s="35"/>
      <c r="C122" s="235" t="s">
        <v>214</v>
      </c>
      <c r="D122" s="235" t="s">
        <v>328</v>
      </c>
      <c r="E122" s="236" t="s">
        <v>824</v>
      </c>
      <c r="F122" s="237" t="s">
        <v>825</v>
      </c>
      <c r="G122" s="238" t="s">
        <v>217</v>
      </c>
      <c r="H122" s="239">
        <v>0.5</v>
      </c>
      <c r="I122" s="240">
        <v>480</v>
      </c>
      <c r="J122" s="240">
        <f>ROUND(I122*H122,2)</f>
        <v>240</v>
      </c>
      <c r="K122" s="237" t="s">
        <v>17</v>
      </c>
      <c r="L122" s="241"/>
      <c r="M122" s="242" t="s">
        <v>17</v>
      </c>
      <c r="N122" s="243" t="s">
        <v>41</v>
      </c>
      <c r="O122" s="185">
        <v>0</v>
      </c>
      <c r="P122" s="185">
        <f>O122*H122</f>
        <v>0</v>
      </c>
      <c r="Q122" s="185">
        <v>0</v>
      </c>
      <c r="R122" s="185">
        <f>Q122*H122</f>
        <v>0</v>
      </c>
      <c r="S122" s="185">
        <v>0</v>
      </c>
      <c r="T122" s="186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7" t="s">
        <v>79</v>
      </c>
      <c r="AT122" s="187" t="s">
        <v>328</v>
      </c>
      <c r="AU122" s="187" t="s">
        <v>79</v>
      </c>
      <c r="AY122" s="20" t="s">
        <v>146</v>
      </c>
      <c r="BE122" s="188">
        <f>IF(N122="základní",J122,0)</f>
        <v>240</v>
      </c>
      <c r="BF122" s="188">
        <f>IF(N122="snížená",J122,0)</f>
        <v>0</v>
      </c>
      <c r="BG122" s="188">
        <f>IF(N122="zákl. přenesená",J122,0)</f>
        <v>0</v>
      </c>
      <c r="BH122" s="188">
        <f>IF(N122="sníž. přenesená",J122,0)</f>
        <v>0</v>
      </c>
      <c r="BI122" s="188">
        <f>IF(N122="nulová",J122,0)</f>
        <v>0</v>
      </c>
      <c r="BJ122" s="20" t="s">
        <v>77</v>
      </c>
      <c r="BK122" s="188">
        <f>ROUND(I122*H122,2)</f>
        <v>240</v>
      </c>
      <c r="BL122" s="20" t="s">
        <v>77</v>
      </c>
      <c r="BM122" s="187" t="s">
        <v>826</v>
      </c>
    </row>
    <row r="123" spans="1:65" s="2" customFormat="1" ht="10.199999999999999">
      <c r="A123" s="34"/>
      <c r="B123" s="35"/>
      <c r="C123" s="36"/>
      <c r="D123" s="189" t="s">
        <v>155</v>
      </c>
      <c r="E123" s="36"/>
      <c r="F123" s="190" t="s">
        <v>825</v>
      </c>
      <c r="G123" s="36"/>
      <c r="H123" s="36"/>
      <c r="I123" s="36"/>
      <c r="J123" s="36"/>
      <c r="K123" s="36"/>
      <c r="L123" s="39"/>
      <c r="M123" s="191"/>
      <c r="N123" s="192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20" t="s">
        <v>155</v>
      </c>
      <c r="AU123" s="20" t="s">
        <v>79</v>
      </c>
    </row>
    <row r="124" spans="1:65" s="2" customFormat="1" ht="24.15" customHeight="1">
      <c r="A124" s="34"/>
      <c r="B124" s="35"/>
      <c r="C124" s="177" t="s">
        <v>222</v>
      </c>
      <c r="D124" s="177" t="s">
        <v>148</v>
      </c>
      <c r="E124" s="178" t="s">
        <v>827</v>
      </c>
      <c r="F124" s="179" t="s">
        <v>828</v>
      </c>
      <c r="G124" s="180" t="s">
        <v>485</v>
      </c>
      <c r="H124" s="181">
        <v>3</v>
      </c>
      <c r="I124" s="182">
        <v>413</v>
      </c>
      <c r="J124" s="182">
        <f>ROUND(I124*H124,2)</f>
        <v>1239</v>
      </c>
      <c r="K124" s="179" t="s">
        <v>17</v>
      </c>
      <c r="L124" s="39"/>
      <c r="M124" s="183" t="s">
        <v>17</v>
      </c>
      <c r="N124" s="184" t="s">
        <v>41</v>
      </c>
      <c r="O124" s="185">
        <v>0.62</v>
      </c>
      <c r="P124" s="185">
        <f>O124*H124</f>
        <v>1.8599999999999999</v>
      </c>
      <c r="Q124" s="185">
        <v>0</v>
      </c>
      <c r="R124" s="185">
        <f>Q124*H124</f>
        <v>0</v>
      </c>
      <c r="S124" s="185">
        <v>0</v>
      </c>
      <c r="T124" s="186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7" t="s">
        <v>801</v>
      </c>
      <c r="AT124" s="187" t="s">
        <v>148</v>
      </c>
      <c r="AU124" s="187" t="s">
        <v>79</v>
      </c>
      <c r="AY124" s="20" t="s">
        <v>146</v>
      </c>
      <c r="BE124" s="188">
        <f>IF(N124="základní",J124,0)</f>
        <v>1239</v>
      </c>
      <c r="BF124" s="188">
        <f>IF(N124="snížená",J124,0)</f>
        <v>0</v>
      </c>
      <c r="BG124" s="188">
        <f>IF(N124="zákl. přenesená",J124,0)</f>
        <v>0</v>
      </c>
      <c r="BH124" s="188">
        <f>IF(N124="sníž. přenesená",J124,0)</f>
        <v>0</v>
      </c>
      <c r="BI124" s="188">
        <f>IF(N124="nulová",J124,0)</f>
        <v>0</v>
      </c>
      <c r="BJ124" s="20" t="s">
        <v>77</v>
      </c>
      <c r="BK124" s="188">
        <f>ROUND(I124*H124,2)</f>
        <v>1239</v>
      </c>
      <c r="BL124" s="20" t="s">
        <v>801</v>
      </c>
      <c r="BM124" s="187" t="s">
        <v>829</v>
      </c>
    </row>
    <row r="125" spans="1:65" s="2" customFormat="1" ht="19.2">
      <c r="A125" s="34"/>
      <c r="B125" s="35"/>
      <c r="C125" s="36"/>
      <c r="D125" s="189" t="s">
        <v>155</v>
      </c>
      <c r="E125" s="36"/>
      <c r="F125" s="190" t="s">
        <v>828</v>
      </c>
      <c r="G125" s="36"/>
      <c r="H125" s="36"/>
      <c r="I125" s="36"/>
      <c r="J125" s="36"/>
      <c r="K125" s="36"/>
      <c r="L125" s="39"/>
      <c r="M125" s="191"/>
      <c r="N125" s="192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20" t="s">
        <v>155</v>
      </c>
      <c r="AU125" s="20" t="s">
        <v>79</v>
      </c>
    </row>
    <row r="126" spans="1:65" s="14" customFormat="1" ht="10.199999999999999">
      <c r="B126" s="205"/>
      <c r="C126" s="206"/>
      <c r="D126" s="189" t="s">
        <v>161</v>
      </c>
      <c r="E126" s="207" t="s">
        <v>17</v>
      </c>
      <c r="F126" s="208" t="s">
        <v>819</v>
      </c>
      <c r="G126" s="206"/>
      <c r="H126" s="209">
        <v>3</v>
      </c>
      <c r="I126" s="206"/>
      <c r="J126" s="206"/>
      <c r="K126" s="206"/>
      <c r="L126" s="210"/>
      <c r="M126" s="211"/>
      <c r="N126" s="212"/>
      <c r="O126" s="212"/>
      <c r="P126" s="212"/>
      <c r="Q126" s="212"/>
      <c r="R126" s="212"/>
      <c r="S126" s="212"/>
      <c r="T126" s="213"/>
      <c r="AT126" s="214" t="s">
        <v>161</v>
      </c>
      <c r="AU126" s="214" t="s">
        <v>79</v>
      </c>
      <c r="AV126" s="14" t="s">
        <v>79</v>
      </c>
      <c r="AW126" s="14" t="s">
        <v>31</v>
      </c>
      <c r="AX126" s="14" t="s">
        <v>77</v>
      </c>
      <c r="AY126" s="214" t="s">
        <v>146</v>
      </c>
    </row>
    <row r="127" spans="1:65" s="2" customFormat="1" ht="24.15" customHeight="1">
      <c r="A127" s="34"/>
      <c r="B127" s="35"/>
      <c r="C127" s="177" t="s">
        <v>230</v>
      </c>
      <c r="D127" s="177" t="s">
        <v>148</v>
      </c>
      <c r="E127" s="178" t="s">
        <v>830</v>
      </c>
      <c r="F127" s="179" t="s">
        <v>831</v>
      </c>
      <c r="G127" s="180" t="s">
        <v>485</v>
      </c>
      <c r="H127" s="181">
        <v>1</v>
      </c>
      <c r="I127" s="182">
        <v>872</v>
      </c>
      <c r="J127" s="182">
        <f>ROUND(I127*H127,2)</f>
        <v>872</v>
      </c>
      <c r="K127" s="179" t="s">
        <v>17</v>
      </c>
      <c r="L127" s="39"/>
      <c r="M127" s="183" t="s">
        <v>17</v>
      </c>
      <c r="N127" s="184" t="s">
        <v>41</v>
      </c>
      <c r="O127" s="185">
        <v>1.24</v>
      </c>
      <c r="P127" s="185">
        <f>O127*H127</f>
        <v>1.24</v>
      </c>
      <c r="Q127" s="185">
        <v>0</v>
      </c>
      <c r="R127" s="185">
        <f>Q127*H127</f>
        <v>0</v>
      </c>
      <c r="S127" s="185">
        <v>0</v>
      </c>
      <c r="T127" s="18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7" t="s">
        <v>801</v>
      </c>
      <c r="AT127" s="187" t="s">
        <v>148</v>
      </c>
      <c r="AU127" s="187" t="s">
        <v>79</v>
      </c>
      <c r="AY127" s="20" t="s">
        <v>146</v>
      </c>
      <c r="BE127" s="188">
        <f>IF(N127="základní",J127,0)</f>
        <v>872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20" t="s">
        <v>77</v>
      </c>
      <c r="BK127" s="188">
        <f>ROUND(I127*H127,2)</f>
        <v>872</v>
      </c>
      <c r="BL127" s="20" t="s">
        <v>801</v>
      </c>
      <c r="BM127" s="187" t="s">
        <v>832</v>
      </c>
    </row>
    <row r="128" spans="1:65" s="2" customFormat="1" ht="19.2">
      <c r="A128" s="34"/>
      <c r="B128" s="35"/>
      <c r="C128" s="36"/>
      <c r="D128" s="189" t="s">
        <v>155</v>
      </c>
      <c r="E128" s="36"/>
      <c r="F128" s="190" t="s">
        <v>831</v>
      </c>
      <c r="G128" s="36"/>
      <c r="H128" s="36"/>
      <c r="I128" s="36"/>
      <c r="J128" s="36"/>
      <c r="K128" s="36"/>
      <c r="L128" s="39"/>
      <c r="M128" s="191"/>
      <c r="N128" s="192"/>
      <c r="O128" s="64"/>
      <c r="P128" s="64"/>
      <c r="Q128" s="64"/>
      <c r="R128" s="64"/>
      <c r="S128" s="64"/>
      <c r="T128" s="65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20" t="s">
        <v>155</v>
      </c>
      <c r="AU128" s="20" t="s">
        <v>79</v>
      </c>
    </row>
    <row r="129" spans="1:65" s="14" customFormat="1" ht="10.199999999999999">
      <c r="B129" s="205"/>
      <c r="C129" s="206"/>
      <c r="D129" s="189" t="s">
        <v>161</v>
      </c>
      <c r="E129" s="207" t="s">
        <v>17</v>
      </c>
      <c r="F129" s="208" t="s">
        <v>823</v>
      </c>
      <c r="G129" s="206"/>
      <c r="H129" s="209">
        <v>1</v>
      </c>
      <c r="I129" s="206"/>
      <c r="J129" s="206"/>
      <c r="K129" s="206"/>
      <c r="L129" s="210"/>
      <c r="M129" s="211"/>
      <c r="N129" s="212"/>
      <c r="O129" s="212"/>
      <c r="P129" s="212"/>
      <c r="Q129" s="212"/>
      <c r="R129" s="212"/>
      <c r="S129" s="212"/>
      <c r="T129" s="213"/>
      <c r="AT129" s="214" t="s">
        <v>161</v>
      </c>
      <c r="AU129" s="214" t="s">
        <v>79</v>
      </c>
      <c r="AV129" s="14" t="s">
        <v>79</v>
      </c>
      <c r="AW129" s="14" t="s">
        <v>31</v>
      </c>
      <c r="AX129" s="14" t="s">
        <v>77</v>
      </c>
      <c r="AY129" s="214" t="s">
        <v>146</v>
      </c>
    </row>
    <row r="130" spans="1:65" s="2" customFormat="1" ht="24.15" customHeight="1">
      <c r="A130" s="34"/>
      <c r="B130" s="35"/>
      <c r="C130" s="177" t="s">
        <v>237</v>
      </c>
      <c r="D130" s="177" t="s">
        <v>148</v>
      </c>
      <c r="E130" s="178" t="s">
        <v>833</v>
      </c>
      <c r="F130" s="179" t="s">
        <v>834</v>
      </c>
      <c r="G130" s="180" t="s">
        <v>151</v>
      </c>
      <c r="H130" s="181">
        <v>23</v>
      </c>
      <c r="I130" s="182">
        <v>18.3</v>
      </c>
      <c r="J130" s="182">
        <f>ROUND(I130*H130,2)</f>
        <v>420.9</v>
      </c>
      <c r="K130" s="179" t="s">
        <v>17</v>
      </c>
      <c r="L130" s="39"/>
      <c r="M130" s="183" t="s">
        <v>17</v>
      </c>
      <c r="N130" s="184" t="s">
        <v>41</v>
      </c>
      <c r="O130" s="185">
        <v>1.4E-2</v>
      </c>
      <c r="P130" s="185">
        <f>O130*H130</f>
        <v>0.32200000000000001</v>
      </c>
      <c r="Q130" s="185">
        <v>0</v>
      </c>
      <c r="R130" s="185">
        <f>Q130*H130</f>
        <v>0</v>
      </c>
      <c r="S130" s="185">
        <v>0</v>
      </c>
      <c r="T130" s="18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7" t="s">
        <v>77</v>
      </c>
      <c r="AT130" s="187" t="s">
        <v>148</v>
      </c>
      <c r="AU130" s="187" t="s">
        <v>79</v>
      </c>
      <c r="AY130" s="20" t="s">
        <v>146</v>
      </c>
      <c r="BE130" s="188">
        <f>IF(N130="základní",J130,0)</f>
        <v>420.9</v>
      </c>
      <c r="BF130" s="188">
        <f>IF(N130="snížená",J130,0)</f>
        <v>0</v>
      </c>
      <c r="BG130" s="188">
        <f>IF(N130="zákl. přenesená",J130,0)</f>
        <v>0</v>
      </c>
      <c r="BH130" s="188">
        <f>IF(N130="sníž. přenesená",J130,0)</f>
        <v>0</v>
      </c>
      <c r="BI130" s="188">
        <f>IF(N130="nulová",J130,0)</f>
        <v>0</v>
      </c>
      <c r="BJ130" s="20" t="s">
        <v>77</v>
      </c>
      <c r="BK130" s="188">
        <f>ROUND(I130*H130,2)</f>
        <v>420.9</v>
      </c>
      <c r="BL130" s="20" t="s">
        <v>77</v>
      </c>
      <c r="BM130" s="187" t="s">
        <v>835</v>
      </c>
    </row>
    <row r="131" spans="1:65" s="2" customFormat="1" ht="10.199999999999999">
      <c r="A131" s="34"/>
      <c r="B131" s="35"/>
      <c r="C131" s="36"/>
      <c r="D131" s="189" t="s">
        <v>155</v>
      </c>
      <c r="E131" s="36"/>
      <c r="F131" s="190" t="s">
        <v>834</v>
      </c>
      <c r="G131" s="36"/>
      <c r="H131" s="36"/>
      <c r="I131" s="36"/>
      <c r="J131" s="36"/>
      <c r="K131" s="36"/>
      <c r="L131" s="39"/>
      <c r="M131" s="191"/>
      <c r="N131" s="192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20" t="s">
        <v>155</v>
      </c>
      <c r="AU131" s="20" t="s">
        <v>79</v>
      </c>
    </row>
    <row r="132" spans="1:65" s="14" customFormat="1" ht="10.199999999999999">
      <c r="B132" s="205"/>
      <c r="C132" s="206"/>
      <c r="D132" s="189" t="s">
        <v>161</v>
      </c>
      <c r="E132" s="207" t="s">
        <v>17</v>
      </c>
      <c r="F132" s="208" t="s">
        <v>836</v>
      </c>
      <c r="G132" s="206"/>
      <c r="H132" s="209">
        <v>23</v>
      </c>
      <c r="I132" s="206"/>
      <c r="J132" s="206"/>
      <c r="K132" s="206"/>
      <c r="L132" s="210"/>
      <c r="M132" s="211"/>
      <c r="N132" s="212"/>
      <c r="O132" s="212"/>
      <c r="P132" s="212"/>
      <c r="Q132" s="212"/>
      <c r="R132" s="212"/>
      <c r="S132" s="212"/>
      <c r="T132" s="213"/>
      <c r="AT132" s="214" t="s">
        <v>161</v>
      </c>
      <c r="AU132" s="214" t="s">
        <v>79</v>
      </c>
      <c r="AV132" s="14" t="s">
        <v>79</v>
      </c>
      <c r="AW132" s="14" t="s">
        <v>31</v>
      </c>
      <c r="AX132" s="14" t="s">
        <v>77</v>
      </c>
      <c r="AY132" s="214" t="s">
        <v>146</v>
      </c>
    </row>
    <row r="133" spans="1:65" s="2" customFormat="1" ht="24.15" customHeight="1">
      <c r="A133" s="34"/>
      <c r="B133" s="35"/>
      <c r="C133" s="177" t="s">
        <v>251</v>
      </c>
      <c r="D133" s="177" t="s">
        <v>148</v>
      </c>
      <c r="E133" s="178" t="s">
        <v>837</v>
      </c>
      <c r="F133" s="179" t="s">
        <v>838</v>
      </c>
      <c r="G133" s="180" t="s">
        <v>485</v>
      </c>
      <c r="H133" s="181">
        <v>3</v>
      </c>
      <c r="I133" s="182">
        <v>360</v>
      </c>
      <c r="J133" s="182">
        <f>ROUND(I133*H133,2)</f>
        <v>1080</v>
      </c>
      <c r="K133" s="179" t="s">
        <v>17</v>
      </c>
      <c r="L133" s="39"/>
      <c r="M133" s="183" t="s">
        <v>17</v>
      </c>
      <c r="N133" s="184" t="s">
        <v>41</v>
      </c>
      <c r="O133" s="185">
        <v>0.27</v>
      </c>
      <c r="P133" s="185">
        <f>O133*H133</f>
        <v>0.81</v>
      </c>
      <c r="Q133" s="185">
        <v>0</v>
      </c>
      <c r="R133" s="185">
        <f>Q133*H133</f>
        <v>0</v>
      </c>
      <c r="S133" s="185">
        <v>0</v>
      </c>
      <c r="T133" s="18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7" t="s">
        <v>77</v>
      </c>
      <c r="AT133" s="187" t="s">
        <v>148</v>
      </c>
      <c r="AU133" s="187" t="s">
        <v>79</v>
      </c>
      <c r="AY133" s="20" t="s">
        <v>146</v>
      </c>
      <c r="BE133" s="188">
        <f>IF(N133="základní",J133,0)</f>
        <v>1080</v>
      </c>
      <c r="BF133" s="188">
        <f>IF(N133="snížená",J133,0)</f>
        <v>0</v>
      </c>
      <c r="BG133" s="188">
        <f>IF(N133="zákl. přenesená",J133,0)</f>
        <v>0</v>
      </c>
      <c r="BH133" s="188">
        <f>IF(N133="sníž. přenesená",J133,0)</f>
        <v>0</v>
      </c>
      <c r="BI133" s="188">
        <f>IF(N133="nulová",J133,0)</f>
        <v>0</v>
      </c>
      <c r="BJ133" s="20" t="s">
        <v>77</v>
      </c>
      <c r="BK133" s="188">
        <f>ROUND(I133*H133,2)</f>
        <v>1080</v>
      </c>
      <c r="BL133" s="20" t="s">
        <v>77</v>
      </c>
      <c r="BM133" s="187" t="s">
        <v>839</v>
      </c>
    </row>
    <row r="134" spans="1:65" s="2" customFormat="1" ht="19.2">
      <c r="A134" s="34"/>
      <c r="B134" s="35"/>
      <c r="C134" s="36"/>
      <c r="D134" s="189" t="s">
        <v>155</v>
      </c>
      <c r="E134" s="36"/>
      <c r="F134" s="190" t="s">
        <v>838</v>
      </c>
      <c r="G134" s="36"/>
      <c r="H134" s="36"/>
      <c r="I134" s="36"/>
      <c r="J134" s="36"/>
      <c r="K134" s="36"/>
      <c r="L134" s="39"/>
      <c r="M134" s="191"/>
      <c r="N134" s="192"/>
      <c r="O134" s="64"/>
      <c r="P134" s="64"/>
      <c r="Q134" s="64"/>
      <c r="R134" s="64"/>
      <c r="S134" s="64"/>
      <c r="T134" s="6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20" t="s">
        <v>155</v>
      </c>
      <c r="AU134" s="20" t="s">
        <v>79</v>
      </c>
    </row>
    <row r="135" spans="1:65" s="2" customFormat="1" ht="24.15" customHeight="1">
      <c r="A135" s="34"/>
      <c r="B135" s="35"/>
      <c r="C135" s="177" t="s">
        <v>259</v>
      </c>
      <c r="D135" s="177" t="s">
        <v>148</v>
      </c>
      <c r="E135" s="178" t="s">
        <v>840</v>
      </c>
      <c r="F135" s="179" t="s">
        <v>841</v>
      </c>
      <c r="G135" s="180" t="s">
        <v>485</v>
      </c>
      <c r="H135" s="181">
        <v>1</v>
      </c>
      <c r="I135" s="182">
        <v>528</v>
      </c>
      <c r="J135" s="182">
        <f>ROUND(I135*H135,2)</f>
        <v>528</v>
      </c>
      <c r="K135" s="179" t="s">
        <v>17</v>
      </c>
      <c r="L135" s="39"/>
      <c r="M135" s="183" t="s">
        <v>17</v>
      </c>
      <c r="N135" s="184" t="s">
        <v>41</v>
      </c>
      <c r="O135" s="185">
        <v>0.39</v>
      </c>
      <c r="P135" s="185">
        <f>O135*H135</f>
        <v>0.39</v>
      </c>
      <c r="Q135" s="185">
        <v>0</v>
      </c>
      <c r="R135" s="185">
        <f>Q135*H135</f>
        <v>0</v>
      </c>
      <c r="S135" s="185">
        <v>0</v>
      </c>
      <c r="T135" s="18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7" t="s">
        <v>77</v>
      </c>
      <c r="AT135" s="187" t="s">
        <v>148</v>
      </c>
      <c r="AU135" s="187" t="s">
        <v>79</v>
      </c>
      <c r="AY135" s="20" t="s">
        <v>146</v>
      </c>
      <c r="BE135" s="188">
        <f>IF(N135="základní",J135,0)</f>
        <v>528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20" t="s">
        <v>77</v>
      </c>
      <c r="BK135" s="188">
        <f>ROUND(I135*H135,2)</f>
        <v>528</v>
      </c>
      <c r="BL135" s="20" t="s">
        <v>77</v>
      </c>
      <c r="BM135" s="187" t="s">
        <v>842</v>
      </c>
    </row>
    <row r="136" spans="1:65" s="2" customFormat="1" ht="19.2">
      <c r="A136" s="34"/>
      <c r="B136" s="35"/>
      <c r="C136" s="36"/>
      <c r="D136" s="189" t="s">
        <v>155</v>
      </c>
      <c r="E136" s="36"/>
      <c r="F136" s="190" t="s">
        <v>841</v>
      </c>
      <c r="G136" s="36"/>
      <c r="H136" s="36"/>
      <c r="I136" s="36"/>
      <c r="J136" s="36"/>
      <c r="K136" s="36"/>
      <c r="L136" s="39"/>
      <c r="M136" s="191"/>
      <c r="N136" s="192"/>
      <c r="O136" s="64"/>
      <c r="P136" s="64"/>
      <c r="Q136" s="64"/>
      <c r="R136" s="64"/>
      <c r="S136" s="64"/>
      <c r="T136" s="6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20" t="s">
        <v>155</v>
      </c>
      <c r="AU136" s="20" t="s">
        <v>79</v>
      </c>
    </row>
    <row r="137" spans="1:65" s="2" customFormat="1" ht="24.15" customHeight="1">
      <c r="A137" s="34"/>
      <c r="B137" s="35"/>
      <c r="C137" s="177" t="s">
        <v>266</v>
      </c>
      <c r="D137" s="177" t="s">
        <v>148</v>
      </c>
      <c r="E137" s="178" t="s">
        <v>843</v>
      </c>
      <c r="F137" s="179" t="s">
        <v>844</v>
      </c>
      <c r="G137" s="180" t="s">
        <v>217</v>
      </c>
      <c r="H137" s="181">
        <v>0.96299999999999997</v>
      </c>
      <c r="I137" s="182">
        <v>354</v>
      </c>
      <c r="J137" s="182">
        <f>ROUND(I137*H137,2)</f>
        <v>340.9</v>
      </c>
      <c r="K137" s="179" t="s">
        <v>17</v>
      </c>
      <c r="L137" s="39"/>
      <c r="M137" s="183" t="s">
        <v>17</v>
      </c>
      <c r="N137" s="184" t="s">
        <v>41</v>
      </c>
      <c r="O137" s="185">
        <v>0</v>
      </c>
      <c r="P137" s="185">
        <f>O137*H137</f>
        <v>0</v>
      </c>
      <c r="Q137" s="185">
        <v>0</v>
      </c>
      <c r="R137" s="185">
        <f>Q137*H137</f>
        <v>0</v>
      </c>
      <c r="S137" s="185">
        <v>0</v>
      </c>
      <c r="T137" s="18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7" t="s">
        <v>77</v>
      </c>
      <c r="AT137" s="187" t="s">
        <v>148</v>
      </c>
      <c r="AU137" s="187" t="s">
        <v>79</v>
      </c>
      <c r="AY137" s="20" t="s">
        <v>146</v>
      </c>
      <c r="BE137" s="188">
        <f>IF(N137="základní",J137,0)</f>
        <v>340.9</v>
      </c>
      <c r="BF137" s="188">
        <f>IF(N137="snížená",J137,0)</f>
        <v>0</v>
      </c>
      <c r="BG137" s="188">
        <f>IF(N137="zákl. přenesená",J137,0)</f>
        <v>0</v>
      </c>
      <c r="BH137" s="188">
        <f>IF(N137="sníž. přenesená",J137,0)</f>
        <v>0</v>
      </c>
      <c r="BI137" s="188">
        <f>IF(N137="nulová",J137,0)</f>
        <v>0</v>
      </c>
      <c r="BJ137" s="20" t="s">
        <v>77</v>
      </c>
      <c r="BK137" s="188">
        <f>ROUND(I137*H137,2)</f>
        <v>340.9</v>
      </c>
      <c r="BL137" s="20" t="s">
        <v>77</v>
      </c>
      <c r="BM137" s="187" t="s">
        <v>845</v>
      </c>
    </row>
    <row r="138" spans="1:65" s="2" customFormat="1" ht="19.2">
      <c r="A138" s="34"/>
      <c r="B138" s="35"/>
      <c r="C138" s="36"/>
      <c r="D138" s="189" t="s">
        <v>155</v>
      </c>
      <c r="E138" s="36"/>
      <c r="F138" s="190" t="s">
        <v>844</v>
      </c>
      <c r="G138" s="36"/>
      <c r="H138" s="36"/>
      <c r="I138" s="36"/>
      <c r="J138" s="36"/>
      <c r="K138" s="36"/>
      <c r="L138" s="39"/>
      <c r="M138" s="191"/>
      <c r="N138" s="192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20" t="s">
        <v>155</v>
      </c>
      <c r="AU138" s="20" t="s">
        <v>79</v>
      </c>
    </row>
    <row r="139" spans="1:65" s="12" customFormat="1" ht="22.8" customHeight="1">
      <c r="B139" s="162"/>
      <c r="C139" s="163"/>
      <c r="D139" s="164" t="s">
        <v>69</v>
      </c>
      <c r="E139" s="175" t="s">
        <v>846</v>
      </c>
      <c r="F139" s="175" t="s">
        <v>847</v>
      </c>
      <c r="G139" s="163"/>
      <c r="H139" s="163"/>
      <c r="I139" s="163"/>
      <c r="J139" s="176">
        <f>BK139</f>
        <v>158607.35</v>
      </c>
      <c r="K139" s="163"/>
      <c r="L139" s="167"/>
      <c r="M139" s="168"/>
      <c r="N139" s="169"/>
      <c r="O139" s="169"/>
      <c r="P139" s="170">
        <f>P140+P311</f>
        <v>204.59391300000001</v>
      </c>
      <c r="Q139" s="169"/>
      <c r="R139" s="170">
        <f>R140+R311</f>
        <v>3.3725100000000001</v>
      </c>
      <c r="S139" s="169"/>
      <c r="T139" s="171">
        <f>T140+T311</f>
        <v>0</v>
      </c>
      <c r="AR139" s="172" t="s">
        <v>153</v>
      </c>
      <c r="AT139" s="173" t="s">
        <v>69</v>
      </c>
      <c r="AU139" s="173" t="s">
        <v>77</v>
      </c>
      <c r="AY139" s="172" t="s">
        <v>146</v>
      </c>
      <c r="BK139" s="174">
        <f>BK140+BK311</f>
        <v>158607.35</v>
      </c>
    </row>
    <row r="140" spans="1:65" s="12" customFormat="1" ht="20.85" customHeight="1">
      <c r="B140" s="162"/>
      <c r="C140" s="163"/>
      <c r="D140" s="164" t="s">
        <v>69</v>
      </c>
      <c r="E140" s="175" t="s">
        <v>848</v>
      </c>
      <c r="F140" s="175" t="s">
        <v>849</v>
      </c>
      <c r="G140" s="163"/>
      <c r="H140" s="163"/>
      <c r="I140" s="163"/>
      <c r="J140" s="176">
        <f>BK140</f>
        <v>150503.35</v>
      </c>
      <c r="K140" s="163"/>
      <c r="L140" s="167"/>
      <c r="M140" s="168"/>
      <c r="N140" s="169"/>
      <c r="O140" s="169"/>
      <c r="P140" s="170">
        <f>P141+SUM(P142:P179)+P260+P271</f>
        <v>182.46191300000001</v>
      </c>
      <c r="Q140" s="169"/>
      <c r="R140" s="170">
        <f>R141+SUM(R142:R179)+R260+R271</f>
        <v>3.3725100000000001</v>
      </c>
      <c r="S140" s="169"/>
      <c r="T140" s="171">
        <f>T141+SUM(T142:T179)+T260+T271</f>
        <v>0</v>
      </c>
      <c r="AR140" s="172" t="s">
        <v>153</v>
      </c>
      <c r="AT140" s="173" t="s">
        <v>69</v>
      </c>
      <c r="AU140" s="173" t="s">
        <v>79</v>
      </c>
      <c r="AY140" s="172" t="s">
        <v>146</v>
      </c>
      <c r="BK140" s="174">
        <f>BK141+SUM(BK142:BK179)+BK260+BK271</f>
        <v>150503.35</v>
      </c>
    </row>
    <row r="141" spans="1:65" s="2" customFormat="1" ht="24.15" customHeight="1">
      <c r="A141" s="34"/>
      <c r="B141" s="35"/>
      <c r="C141" s="177" t="s">
        <v>272</v>
      </c>
      <c r="D141" s="177" t="s">
        <v>148</v>
      </c>
      <c r="E141" s="178" t="s">
        <v>850</v>
      </c>
      <c r="F141" s="179" t="s">
        <v>851</v>
      </c>
      <c r="G141" s="180" t="s">
        <v>151</v>
      </c>
      <c r="H141" s="181">
        <v>110</v>
      </c>
      <c r="I141" s="182">
        <v>64.400000000000006</v>
      </c>
      <c r="J141" s="182">
        <f>ROUND(I141*H141,2)</f>
        <v>7084</v>
      </c>
      <c r="K141" s="179" t="s">
        <v>17</v>
      </c>
      <c r="L141" s="39"/>
      <c r="M141" s="183" t="s">
        <v>17</v>
      </c>
      <c r="N141" s="184" t="s">
        <v>41</v>
      </c>
      <c r="O141" s="185">
        <v>0.20899999999999999</v>
      </c>
      <c r="P141" s="185">
        <f>O141*H141</f>
        <v>22.99</v>
      </c>
      <c r="Q141" s="185">
        <v>0</v>
      </c>
      <c r="R141" s="185">
        <f>Q141*H141</f>
        <v>0</v>
      </c>
      <c r="S141" s="185">
        <v>0</v>
      </c>
      <c r="T141" s="18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7" t="s">
        <v>153</v>
      </c>
      <c r="AT141" s="187" t="s">
        <v>148</v>
      </c>
      <c r="AU141" s="187" t="s">
        <v>181</v>
      </c>
      <c r="AY141" s="20" t="s">
        <v>146</v>
      </c>
      <c r="BE141" s="188">
        <f>IF(N141="základní",J141,0)</f>
        <v>7084</v>
      </c>
      <c r="BF141" s="188">
        <f>IF(N141="snížená",J141,0)</f>
        <v>0</v>
      </c>
      <c r="BG141" s="188">
        <f>IF(N141="zákl. přenesená",J141,0)</f>
        <v>0</v>
      </c>
      <c r="BH141" s="188">
        <f>IF(N141="sníž. přenesená",J141,0)</f>
        <v>0</v>
      </c>
      <c r="BI141" s="188">
        <f>IF(N141="nulová",J141,0)</f>
        <v>0</v>
      </c>
      <c r="BJ141" s="20" t="s">
        <v>77</v>
      </c>
      <c r="BK141" s="188">
        <f>ROUND(I141*H141,2)</f>
        <v>7084</v>
      </c>
      <c r="BL141" s="20" t="s">
        <v>153</v>
      </c>
      <c r="BM141" s="187" t="s">
        <v>852</v>
      </c>
    </row>
    <row r="142" spans="1:65" s="2" customFormat="1" ht="19.2">
      <c r="A142" s="34"/>
      <c r="B142" s="35"/>
      <c r="C142" s="36"/>
      <c r="D142" s="189" t="s">
        <v>155</v>
      </c>
      <c r="E142" s="36"/>
      <c r="F142" s="190" t="s">
        <v>851</v>
      </c>
      <c r="G142" s="36"/>
      <c r="H142" s="36"/>
      <c r="I142" s="36"/>
      <c r="J142" s="36"/>
      <c r="K142" s="36"/>
      <c r="L142" s="39"/>
      <c r="M142" s="191"/>
      <c r="N142" s="192"/>
      <c r="O142" s="64"/>
      <c r="P142" s="64"/>
      <c r="Q142" s="64"/>
      <c r="R142" s="64"/>
      <c r="S142" s="64"/>
      <c r="T142" s="65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20" t="s">
        <v>155</v>
      </c>
      <c r="AU142" s="20" t="s">
        <v>181</v>
      </c>
    </row>
    <row r="143" spans="1:65" s="14" customFormat="1" ht="10.199999999999999">
      <c r="B143" s="205"/>
      <c r="C143" s="206"/>
      <c r="D143" s="189" t="s">
        <v>161</v>
      </c>
      <c r="E143" s="207" t="s">
        <v>853</v>
      </c>
      <c r="F143" s="208" t="s">
        <v>750</v>
      </c>
      <c r="G143" s="206"/>
      <c r="H143" s="209">
        <v>110</v>
      </c>
      <c r="I143" s="206"/>
      <c r="J143" s="206"/>
      <c r="K143" s="206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161</v>
      </c>
      <c r="AU143" s="214" t="s">
        <v>181</v>
      </c>
      <c r="AV143" s="14" t="s">
        <v>79</v>
      </c>
      <c r="AW143" s="14" t="s">
        <v>31</v>
      </c>
      <c r="AX143" s="14" t="s">
        <v>77</v>
      </c>
      <c r="AY143" s="214" t="s">
        <v>146</v>
      </c>
    </row>
    <row r="144" spans="1:65" s="2" customFormat="1" ht="24.15" customHeight="1">
      <c r="A144" s="34"/>
      <c r="B144" s="35"/>
      <c r="C144" s="177" t="s">
        <v>8</v>
      </c>
      <c r="D144" s="177" t="s">
        <v>148</v>
      </c>
      <c r="E144" s="178" t="s">
        <v>854</v>
      </c>
      <c r="F144" s="179" t="s">
        <v>855</v>
      </c>
      <c r="G144" s="180" t="s">
        <v>151</v>
      </c>
      <c r="H144" s="181">
        <v>110</v>
      </c>
      <c r="I144" s="182">
        <v>56</v>
      </c>
      <c r="J144" s="182">
        <f>ROUND(I144*H144,2)</f>
        <v>6160</v>
      </c>
      <c r="K144" s="179" t="s">
        <v>17</v>
      </c>
      <c r="L144" s="39"/>
      <c r="M144" s="183" t="s">
        <v>17</v>
      </c>
      <c r="N144" s="184" t="s">
        <v>41</v>
      </c>
      <c r="O144" s="185">
        <v>7.5999999999999998E-2</v>
      </c>
      <c r="P144" s="185">
        <f>O144*H144</f>
        <v>8.36</v>
      </c>
      <c r="Q144" s="185">
        <v>0</v>
      </c>
      <c r="R144" s="185">
        <f>Q144*H144</f>
        <v>0</v>
      </c>
      <c r="S144" s="185">
        <v>0</v>
      </c>
      <c r="T144" s="18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7" t="s">
        <v>153</v>
      </c>
      <c r="AT144" s="187" t="s">
        <v>148</v>
      </c>
      <c r="AU144" s="187" t="s">
        <v>181</v>
      </c>
      <c r="AY144" s="20" t="s">
        <v>146</v>
      </c>
      <c r="BE144" s="188">
        <f>IF(N144="základní",J144,0)</f>
        <v>6160</v>
      </c>
      <c r="BF144" s="188">
        <f>IF(N144="snížená",J144,0)</f>
        <v>0</v>
      </c>
      <c r="BG144" s="188">
        <f>IF(N144="zákl. přenesená",J144,0)</f>
        <v>0</v>
      </c>
      <c r="BH144" s="188">
        <f>IF(N144="sníž. přenesená",J144,0)</f>
        <v>0</v>
      </c>
      <c r="BI144" s="188">
        <f>IF(N144="nulová",J144,0)</f>
        <v>0</v>
      </c>
      <c r="BJ144" s="20" t="s">
        <v>77</v>
      </c>
      <c r="BK144" s="188">
        <f>ROUND(I144*H144,2)</f>
        <v>6160</v>
      </c>
      <c r="BL144" s="20" t="s">
        <v>153</v>
      </c>
      <c r="BM144" s="187" t="s">
        <v>856</v>
      </c>
    </row>
    <row r="145" spans="1:65" s="2" customFormat="1" ht="19.2">
      <c r="A145" s="34"/>
      <c r="B145" s="35"/>
      <c r="C145" s="36"/>
      <c r="D145" s="189" t="s">
        <v>155</v>
      </c>
      <c r="E145" s="36"/>
      <c r="F145" s="190" t="s">
        <v>855</v>
      </c>
      <c r="G145" s="36"/>
      <c r="H145" s="36"/>
      <c r="I145" s="36"/>
      <c r="J145" s="36"/>
      <c r="K145" s="36"/>
      <c r="L145" s="39"/>
      <c r="M145" s="191"/>
      <c r="N145" s="192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20" t="s">
        <v>155</v>
      </c>
      <c r="AU145" s="20" t="s">
        <v>181</v>
      </c>
    </row>
    <row r="146" spans="1:65" s="2" customFormat="1" ht="24.15" customHeight="1">
      <c r="A146" s="34"/>
      <c r="B146" s="35"/>
      <c r="C146" s="177" t="s">
        <v>295</v>
      </c>
      <c r="D146" s="177" t="s">
        <v>148</v>
      </c>
      <c r="E146" s="178" t="s">
        <v>843</v>
      </c>
      <c r="F146" s="179" t="s">
        <v>844</v>
      </c>
      <c r="G146" s="180" t="s">
        <v>217</v>
      </c>
      <c r="H146" s="181">
        <v>6.05</v>
      </c>
      <c r="I146" s="182">
        <v>354</v>
      </c>
      <c r="J146" s="182">
        <f>ROUND(I146*H146,2)</f>
        <v>2141.6999999999998</v>
      </c>
      <c r="K146" s="179" t="s">
        <v>17</v>
      </c>
      <c r="L146" s="39"/>
      <c r="M146" s="183" t="s">
        <v>17</v>
      </c>
      <c r="N146" s="184" t="s">
        <v>41</v>
      </c>
      <c r="O146" s="185">
        <v>0</v>
      </c>
      <c r="P146" s="185">
        <f>O146*H146</f>
        <v>0</v>
      </c>
      <c r="Q146" s="185">
        <v>0</v>
      </c>
      <c r="R146" s="185">
        <f>Q146*H146</f>
        <v>0</v>
      </c>
      <c r="S146" s="185">
        <v>0</v>
      </c>
      <c r="T146" s="18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7" t="s">
        <v>153</v>
      </c>
      <c r="AT146" s="187" t="s">
        <v>148</v>
      </c>
      <c r="AU146" s="187" t="s">
        <v>181</v>
      </c>
      <c r="AY146" s="20" t="s">
        <v>146</v>
      </c>
      <c r="BE146" s="188">
        <f>IF(N146="základní",J146,0)</f>
        <v>2141.6999999999998</v>
      </c>
      <c r="BF146" s="188">
        <f>IF(N146="snížená",J146,0)</f>
        <v>0</v>
      </c>
      <c r="BG146" s="188">
        <f>IF(N146="zákl. přenesená",J146,0)</f>
        <v>0</v>
      </c>
      <c r="BH146" s="188">
        <f>IF(N146="sníž. přenesená",J146,0)</f>
        <v>0</v>
      </c>
      <c r="BI146" s="188">
        <f>IF(N146="nulová",J146,0)</f>
        <v>0</v>
      </c>
      <c r="BJ146" s="20" t="s">
        <v>77</v>
      </c>
      <c r="BK146" s="188">
        <f>ROUND(I146*H146,2)</f>
        <v>2141.6999999999998</v>
      </c>
      <c r="BL146" s="20" t="s">
        <v>153</v>
      </c>
      <c r="BM146" s="187" t="s">
        <v>857</v>
      </c>
    </row>
    <row r="147" spans="1:65" s="2" customFormat="1" ht="19.2">
      <c r="A147" s="34"/>
      <c r="B147" s="35"/>
      <c r="C147" s="36"/>
      <c r="D147" s="189" t="s">
        <v>155</v>
      </c>
      <c r="E147" s="36"/>
      <c r="F147" s="190" t="s">
        <v>844</v>
      </c>
      <c r="G147" s="36"/>
      <c r="H147" s="36"/>
      <c r="I147" s="36"/>
      <c r="J147" s="36"/>
      <c r="K147" s="36"/>
      <c r="L147" s="39"/>
      <c r="M147" s="191"/>
      <c r="N147" s="192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20" t="s">
        <v>155</v>
      </c>
      <c r="AU147" s="20" t="s">
        <v>181</v>
      </c>
    </row>
    <row r="148" spans="1:65" s="14" customFormat="1" ht="10.199999999999999">
      <c r="B148" s="205"/>
      <c r="C148" s="206"/>
      <c r="D148" s="189" t="s">
        <v>161</v>
      </c>
      <c r="E148" s="207" t="s">
        <v>17</v>
      </c>
      <c r="F148" s="208" t="s">
        <v>858</v>
      </c>
      <c r="G148" s="206"/>
      <c r="H148" s="209">
        <v>6.05</v>
      </c>
      <c r="I148" s="206"/>
      <c r="J148" s="206"/>
      <c r="K148" s="206"/>
      <c r="L148" s="210"/>
      <c r="M148" s="211"/>
      <c r="N148" s="212"/>
      <c r="O148" s="212"/>
      <c r="P148" s="212"/>
      <c r="Q148" s="212"/>
      <c r="R148" s="212"/>
      <c r="S148" s="212"/>
      <c r="T148" s="213"/>
      <c r="AT148" s="214" t="s">
        <v>161</v>
      </c>
      <c r="AU148" s="214" t="s">
        <v>181</v>
      </c>
      <c r="AV148" s="14" t="s">
        <v>79</v>
      </c>
      <c r="AW148" s="14" t="s">
        <v>31</v>
      </c>
      <c r="AX148" s="14" t="s">
        <v>77</v>
      </c>
      <c r="AY148" s="214" t="s">
        <v>146</v>
      </c>
    </row>
    <row r="149" spans="1:65" s="2" customFormat="1" ht="33" customHeight="1">
      <c r="A149" s="34"/>
      <c r="B149" s="35"/>
      <c r="C149" s="177" t="s">
        <v>302</v>
      </c>
      <c r="D149" s="177" t="s">
        <v>148</v>
      </c>
      <c r="E149" s="178" t="s">
        <v>859</v>
      </c>
      <c r="F149" s="179" t="s">
        <v>860</v>
      </c>
      <c r="G149" s="180" t="s">
        <v>151</v>
      </c>
      <c r="H149" s="181">
        <v>85</v>
      </c>
      <c r="I149" s="182">
        <v>2.08</v>
      </c>
      <c r="J149" s="182">
        <f>ROUND(I149*H149,2)</f>
        <v>176.8</v>
      </c>
      <c r="K149" s="179" t="s">
        <v>17</v>
      </c>
      <c r="L149" s="39"/>
      <c r="M149" s="183" t="s">
        <v>17</v>
      </c>
      <c r="N149" s="184" t="s">
        <v>41</v>
      </c>
      <c r="O149" s="185">
        <v>4.0000000000000001E-3</v>
      </c>
      <c r="P149" s="185">
        <f>O149*H149</f>
        <v>0.34</v>
      </c>
      <c r="Q149" s="185">
        <v>0</v>
      </c>
      <c r="R149" s="185">
        <f>Q149*H149</f>
        <v>0</v>
      </c>
      <c r="S149" s="185">
        <v>0</v>
      </c>
      <c r="T149" s="18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7" t="s">
        <v>153</v>
      </c>
      <c r="AT149" s="187" t="s">
        <v>148</v>
      </c>
      <c r="AU149" s="187" t="s">
        <v>181</v>
      </c>
      <c r="AY149" s="20" t="s">
        <v>146</v>
      </c>
      <c r="BE149" s="188">
        <f>IF(N149="základní",J149,0)</f>
        <v>176.8</v>
      </c>
      <c r="BF149" s="188">
        <f>IF(N149="snížená",J149,0)</f>
        <v>0</v>
      </c>
      <c r="BG149" s="188">
        <f>IF(N149="zákl. přenesená",J149,0)</f>
        <v>0</v>
      </c>
      <c r="BH149" s="188">
        <f>IF(N149="sníž. přenesená",J149,0)</f>
        <v>0</v>
      </c>
      <c r="BI149" s="188">
        <f>IF(N149="nulová",J149,0)</f>
        <v>0</v>
      </c>
      <c r="BJ149" s="20" t="s">
        <v>77</v>
      </c>
      <c r="BK149" s="188">
        <f>ROUND(I149*H149,2)</f>
        <v>176.8</v>
      </c>
      <c r="BL149" s="20" t="s">
        <v>153</v>
      </c>
      <c r="BM149" s="187" t="s">
        <v>861</v>
      </c>
    </row>
    <row r="150" spans="1:65" s="2" customFormat="1" ht="19.2">
      <c r="A150" s="34"/>
      <c r="B150" s="35"/>
      <c r="C150" s="36"/>
      <c r="D150" s="189" t="s">
        <v>155</v>
      </c>
      <c r="E150" s="36"/>
      <c r="F150" s="190" t="s">
        <v>860</v>
      </c>
      <c r="G150" s="36"/>
      <c r="H150" s="36"/>
      <c r="I150" s="36"/>
      <c r="J150" s="36"/>
      <c r="K150" s="36"/>
      <c r="L150" s="39"/>
      <c r="M150" s="191"/>
      <c r="N150" s="192"/>
      <c r="O150" s="64"/>
      <c r="P150" s="64"/>
      <c r="Q150" s="64"/>
      <c r="R150" s="64"/>
      <c r="S150" s="64"/>
      <c r="T150" s="65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20" t="s">
        <v>155</v>
      </c>
      <c r="AU150" s="20" t="s">
        <v>181</v>
      </c>
    </row>
    <row r="151" spans="1:65" s="14" customFormat="1" ht="10.199999999999999">
      <c r="B151" s="205"/>
      <c r="C151" s="206"/>
      <c r="D151" s="189" t="s">
        <v>161</v>
      </c>
      <c r="E151" s="207" t="s">
        <v>17</v>
      </c>
      <c r="F151" s="208" t="s">
        <v>753</v>
      </c>
      <c r="G151" s="206"/>
      <c r="H151" s="209">
        <v>85</v>
      </c>
      <c r="I151" s="206"/>
      <c r="J151" s="206"/>
      <c r="K151" s="206"/>
      <c r="L151" s="210"/>
      <c r="M151" s="211"/>
      <c r="N151" s="212"/>
      <c r="O151" s="212"/>
      <c r="P151" s="212"/>
      <c r="Q151" s="212"/>
      <c r="R151" s="212"/>
      <c r="S151" s="212"/>
      <c r="T151" s="213"/>
      <c r="AT151" s="214" t="s">
        <v>161</v>
      </c>
      <c r="AU151" s="214" t="s">
        <v>181</v>
      </c>
      <c r="AV151" s="14" t="s">
        <v>79</v>
      </c>
      <c r="AW151" s="14" t="s">
        <v>31</v>
      </c>
      <c r="AX151" s="14" t="s">
        <v>77</v>
      </c>
      <c r="AY151" s="214" t="s">
        <v>146</v>
      </c>
    </row>
    <row r="152" spans="1:65" s="2" customFormat="1" ht="33" customHeight="1">
      <c r="A152" s="34"/>
      <c r="B152" s="35"/>
      <c r="C152" s="177" t="s">
        <v>310</v>
      </c>
      <c r="D152" s="177" t="s">
        <v>148</v>
      </c>
      <c r="E152" s="178" t="s">
        <v>862</v>
      </c>
      <c r="F152" s="179" t="s">
        <v>863</v>
      </c>
      <c r="G152" s="180" t="s">
        <v>151</v>
      </c>
      <c r="H152" s="181">
        <v>25</v>
      </c>
      <c r="I152" s="182">
        <v>2.92</v>
      </c>
      <c r="J152" s="182">
        <f>ROUND(I152*H152,2)</f>
        <v>73</v>
      </c>
      <c r="K152" s="179" t="s">
        <v>17</v>
      </c>
      <c r="L152" s="39"/>
      <c r="M152" s="183" t="s">
        <v>17</v>
      </c>
      <c r="N152" s="184" t="s">
        <v>41</v>
      </c>
      <c r="O152" s="185">
        <v>6.0000000000000001E-3</v>
      </c>
      <c r="P152" s="185">
        <f>O152*H152</f>
        <v>0.15</v>
      </c>
      <c r="Q152" s="185">
        <v>0</v>
      </c>
      <c r="R152" s="185">
        <f>Q152*H152</f>
        <v>0</v>
      </c>
      <c r="S152" s="185">
        <v>0</v>
      </c>
      <c r="T152" s="18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7" t="s">
        <v>153</v>
      </c>
      <c r="AT152" s="187" t="s">
        <v>148</v>
      </c>
      <c r="AU152" s="187" t="s">
        <v>181</v>
      </c>
      <c r="AY152" s="20" t="s">
        <v>146</v>
      </c>
      <c r="BE152" s="188">
        <f>IF(N152="základní",J152,0)</f>
        <v>73</v>
      </c>
      <c r="BF152" s="188">
        <f>IF(N152="snížená",J152,0)</f>
        <v>0</v>
      </c>
      <c r="BG152" s="188">
        <f>IF(N152="zákl. přenesená",J152,0)</f>
        <v>0</v>
      </c>
      <c r="BH152" s="188">
        <f>IF(N152="sníž. přenesená",J152,0)</f>
        <v>0</v>
      </c>
      <c r="BI152" s="188">
        <f>IF(N152="nulová",J152,0)</f>
        <v>0</v>
      </c>
      <c r="BJ152" s="20" t="s">
        <v>77</v>
      </c>
      <c r="BK152" s="188">
        <f>ROUND(I152*H152,2)</f>
        <v>73</v>
      </c>
      <c r="BL152" s="20" t="s">
        <v>153</v>
      </c>
      <c r="BM152" s="187" t="s">
        <v>864</v>
      </c>
    </row>
    <row r="153" spans="1:65" s="2" customFormat="1" ht="19.2">
      <c r="A153" s="34"/>
      <c r="B153" s="35"/>
      <c r="C153" s="36"/>
      <c r="D153" s="189" t="s">
        <v>155</v>
      </c>
      <c r="E153" s="36"/>
      <c r="F153" s="190" t="s">
        <v>863</v>
      </c>
      <c r="G153" s="36"/>
      <c r="H153" s="36"/>
      <c r="I153" s="36"/>
      <c r="J153" s="36"/>
      <c r="K153" s="36"/>
      <c r="L153" s="39"/>
      <c r="M153" s="191"/>
      <c r="N153" s="192"/>
      <c r="O153" s="64"/>
      <c r="P153" s="64"/>
      <c r="Q153" s="64"/>
      <c r="R153" s="64"/>
      <c r="S153" s="64"/>
      <c r="T153" s="6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20" t="s">
        <v>155</v>
      </c>
      <c r="AU153" s="20" t="s">
        <v>181</v>
      </c>
    </row>
    <row r="154" spans="1:65" s="14" customFormat="1" ht="10.199999999999999">
      <c r="B154" s="205"/>
      <c r="C154" s="206"/>
      <c r="D154" s="189" t="s">
        <v>161</v>
      </c>
      <c r="E154" s="207" t="s">
        <v>17</v>
      </c>
      <c r="F154" s="208" t="s">
        <v>756</v>
      </c>
      <c r="G154" s="206"/>
      <c r="H154" s="209">
        <v>25</v>
      </c>
      <c r="I154" s="206"/>
      <c r="J154" s="206"/>
      <c r="K154" s="206"/>
      <c r="L154" s="210"/>
      <c r="M154" s="211"/>
      <c r="N154" s="212"/>
      <c r="O154" s="212"/>
      <c r="P154" s="212"/>
      <c r="Q154" s="212"/>
      <c r="R154" s="212"/>
      <c r="S154" s="212"/>
      <c r="T154" s="213"/>
      <c r="AT154" s="214" t="s">
        <v>161</v>
      </c>
      <c r="AU154" s="214" t="s">
        <v>181</v>
      </c>
      <c r="AV154" s="14" t="s">
        <v>79</v>
      </c>
      <c r="AW154" s="14" t="s">
        <v>31</v>
      </c>
      <c r="AX154" s="14" t="s">
        <v>77</v>
      </c>
      <c r="AY154" s="214" t="s">
        <v>146</v>
      </c>
    </row>
    <row r="155" spans="1:65" s="2" customFormat="1" ht="21.75" customHeight="1">
      <c r="A155" s="34"/>
      <c r="B155" s="35"/>
      <c r="C155" s="235" t="s">
        <v>316</v>
      </c>
      <c r="D155" s="235" t="s">
        <v>328</v>
      </c>
      <c r="E155" s="236" t="s">
        <v>865</v>
      </c>
      <c r="F155" s="237" t="s">
        <v>866</v>
      </c>
      <c r="G155" s="238" t="s">
        <v>867</v>
      </c>
      <c r="H155" s="239">
        <v>5.5E-2</v>
      </c>
      <c r="I155" s="240">
        <v>304</v>
      </c>
      <c r="J155" s="240">
        <f>ROUND(I155*H155,2)</f>
        <v>16.72</v>
      </c>
      <c r="K155" s="237" t="s">
        <v>17</v>
      </c>
      <c r="L155" s="241"/>
      <c r="M155" s="242" t="s">
        <v>17</v>
      </c>
      <c r="N155" s="243" t="s">
        <v>41</v>
      </c>
      <c r="O155" s="185">
        <v>0</v>
      </c>
      <c r="P155" s="185">
        <f>O155*H155</f>
        <v>0</v>
      </c>
      <c r="Q155" s="185">
        <v>1E-3</v>
      </c>
      <c r="R155" s="185">
        <f>Q155*H155</f>
        <v>5.5000000000000002E-5</v>
      </c>
      <c r="S155" s="185">
        <v>0</v>
      </c>
      <c r="T155" s="18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7" t="s">
        <v>222</v>
      </c>
      <c r="AT155" s="187" t="s">
        <v>328</v>
      </c>
      <c r="AU155" s="187" t="s">
        <v>181</v>
      </c>
      <c r="AY155" s="20" t="s">
        <v>146</v>
      </c>
      <c r="BE155" s="188">
        <f>IF(N155="základní",J155,0)</f>
        <v>16.72</v>
      </c>
      <c r="BF155" s="188">
        <f>IF(N155="snížená",J155,0)</f>
        <v>0</v>
      </c>
      <c r="BG155" s="188">
        <f>IF(N155="zákl. přenesená",J155,0)</f>
        <v>0</v>
      </c>
      <c r="BH155" s="188">
        <f>IF(N155="sníž. přenesená",J155,0)</f>
        <v>0</v>
      </c>
      <c r="BI155" s="188">
        <f>IF(N155="nulová",J155,0)</f>
        <v>0</v>
      </c>
      <c r="BJ155" s="20" t="s">
        <v>77</v>
      </c>
      <c r="BK155" s="188">
        <f>ROUND(I155*H155,2)</f>
        <v>16.72</v>
      </c>
      <c r="BL155" s="20" t="s">
        <v>153</v>
      </c>
      <c r="BM155" s="187" t="s">
        <v>868</v>
      </c>
    </row>
    <row r="156" spans="1:65" s="2" customFormat="1" ht="10.199999999999999">
      <c r="A156" s="34"/>
      <c r="B156" s="35"/>
      <c r="C156" s="36"/>
      <c r="D156" s="189" t="s">
        <v>155</v>
      </c>
      <c r="E156" s="36"/>
      <c r="F156" s="190" t="s">
        <v>866</v>
      </c>
      <c r="G156" s="36"/>
      <c r="H156" s="36"/>
      <c r="I156" s="36"/>
      <c r="J156" s="36"/>
      <c r="K156" s="36"/>
      <c r="L156" s="39"/>
      <c r="M156" s="191"/>
      <c r="N156" s="192"/>
      <c r="O156" s="64"/>
      <c r="P156" s="64"/>
      <c r="Q156" s="64"/>
      <c r="R156" s="64"/>
      <c r="S156" s="64"/>
      <c r="T156" s="6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20" t="s">
        <v>155</v>
      </c>
      <c r="AU156" s="20" t="s">
        <v>181</v>
      </c>
    </row>
    <row r="157" spans="1:65" s="14" customFormat="1" ht="10.199999999999999">
      <c r="B157" s="205"/>
      <c r="C157" s="206"/>
      <c r="D157" s="189" t="s">
        <v>161</v>
      </c>
      <c r="E157" s="207" t="s">
        <v>17</v>
      </c>
      <c r="F157" s="208" t="s">
        <v>869</v>
      </c>
      <c r="G157" s="206"/>
      <c r="H157" s="209">
        <v>5.5E-2</v>
      </c>
      <c r="I157" s="206"/>
      <c r="J157" s="206"/>
      <c r="K157" s="206"/>
      <c r="L157" s="210"/>
      <c r="M157" s="211"/>
      <c r="N157" s="212"/>
      <c r="O157" s="212"/>
      <c r="P157" s="212"/>
      <c r="Q157" s="212"/>
      <c r="R157" s="212"/>
      <c r="S157" s="212"/>
      <c r="T157" s="213"/>
      <c r="AT157" s="214" t="s">
        <v>161</v>
      </c>
      <c r="AU157" s="214" t="s">
        <v>181</v>
      </c>
      <c r="AV157" s="14" t="s">
        <v>79</v>
      </c>
      <c r="AW157" s="14" t="s">
        <v>31</v>
      </c>
      <c r="AX157" s="14" t="s">
        <v>77</v>
      </c>
      <c r="AY157" s="214" t="s">
        <v>146</v>
      </c>
    </row>
    <row r="158" spans="1:65" s="2" customFormat="1" ht="21.75" customHeight="1">
      <c r="A158" s="34"/>
      <c r="B158" s="35"/>
      <c r="C158" s="177" t="s">
        <v>322</v>
      </c>
      <c r="D158" s="177" t="s">
        <v>148</v>
      </c>
      <c r="E158" s="178" t="s">
        <v>870</v>
      </c>
      <c r="F158" s="179" t="s">
        <v>871</v>
      </c>
      <c r="G158" s="180" t="s">
        <v>151</v>
      </c>
      <c r="H158" s="181">
        <v>85</v>
      </c>
      <c r="I158" s="182">
        <v>0.96</v>
      </c>
      <c r="J158" s="182">
        <f>ROUND(I158*H158,2)</f>
        <v>81.599999999999994</v>
      </c>
      <c r="K158" s="179" t="s">
        <v>17</v>
      </c>
      <c r="L158" s="39"/>
      <c r="M158" s="183" t="s">
        <v>17</v>
      </c>
      <c r="N158" s="184" t="s">
        <v>41</v>
      </c>
      <c r="O158" s="185">
        <v>1E-3</v>
      </c>
      <c r="P158" s="185">
        <f>O158*H158</f>
        <v>8.5000000000000006E-2</v>
      </c>
      <c r="Q158" s="185">
        <v>0</v>
      </c>
      <c r="R158" s="185">
        <f>Q158*H158</f>
        <v>0</v>
      </c>
      <c r="S158" s="185">
        <v>0</v>
      </c>
      <c r="T158" s="18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7" t="s">
        <v>153</v>
      </c>
      <c r="AT158" s="187" t="s">
        <v>148</v>
      </c>
      <c r="AU158" s="187" t="s">
        <v>181</v>
      </c>
      <c r="AY158" s="20" t="s">
        <v>146</v>
      </c>
      <c r="BE158" s="188">
        <f>IF(N158="základní",J158,0)</f>
        <v>81.599999999999994</v>
      </c>
      <c r="BF158" s="188">
        <f>IF(N158="snížená",J158,0)</f>
        <v>0</v>
      </c>
      <c r="BG158" s="188">
        <f>IF(N158="zákl. přenesená",J158,0)</f>
        <v>0</v>
      </c>
      <c r="BH158" s="188">
        <f>IF(N158="sníž. přenesená",J158,0)</f>
        <v>0</v>
      </c>
      <c r="BI158" s="188">
        <f>IF(N158="nulová",J158,0)</f>
        <v>0</v>
      </c>
      <c r="BJ158" s="20" t="s">
        <v>77</v>
      </c>
      <c r="BK158" s="188">
        <f>ROUND(I158*H158,2)</f>
        <v>81.599999999999994</v>
      </c>
      <c r="BL158" s="20" t="s">
        <v>153</v>
      </c>
      <c r="BM158" s="187" t="s">
        <v>872</v>
      </c>
    </row>
    <row r="159" spans="1:65" s="2" customFormat="1" ht="10.199999999999999">
      <c r="A159" s="34"/>
      <c r="B159" s="35"/>
      <c r="C159" s="36"/>
      <c r="D159" s="189" t="s">
        <v>155</v>
      </c>
      <c r="E159" s="36"/>
      <c r="F159" s="190" t="s">
        <v>871</v>
      </c>
      <c r="G159" s="36"/>
      <c r="H159" s="36"/>
      <c r="I159" s="36"/>
      <c r="J159" s="36"/>
      <c r="K159" s="36"/>
      <c r="L159" s="39"/>
      <c r="M159" s="191"/>
      <c r="N159" s="192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20" t="s">
        <v>155</v>
      </c>
      <c r="AU159" s="20" t="s">
        <v>181</v>
      </c>
    </row>
    <row r="160" spans="1:65" s="14" customFormat="1" ht="10.199999999999999">
      <c r="B160" s="205"/>
      <c r="C160" s="206"/>
      <c r="D160" s="189" t="s">
        <v>161</v>
      </c>
      <c r="E160" s="207" t="s">
        <v>17</v>
      </c>
      <c r="F160" s="208" t="s">
        <v>753</v>
      </c>
      <c r="G160" s="206"/>
      <c r="H160" s="209">
        <v>85</v>
      </c>
      <c r="I160" s="206"/>
      <c r="J160" s="206"/>
      <c r="K160" s="206"/>
      <c r="L160" s="210"/>
      <c r="M160" s="211"/>
      <c r="N160" s="212"/>
      <c r="O160" s="212"/>
      <c r="P160" s="212"/>
      <c r="Q160" s="212"/>
      <c r="R160" s="212"/>
      <c r="S160" s="212"/>
      <c r="T160" s="213"/>
      <c r="AT160" s="214" t="s">
        <v>161</v>
      </c>
      <c r="AU160" s="214" t="s">
        <v>181</v>
      </c>
      <c r="AV160" s="14" t="s">
        <v>79</v>
      </c>
      <c r="AW160" s="14" t="s">
        <v>31</v>
      </c>
      <c r="AX160" s="14" t="s">
        <v>77</v>
      </c>
      <c r="AY160" s="214" t="s">
        <v>146</v>
      </c>
    </row>
    <row r="161" spans="1:65" s="2" customFormat="1" ht="16.5" customHeight="1">
      <c r="A161" s="34"/>
      <c r="B161" s="35"/>
      <c r="C161" s="177" t="s">
        <v>7</v>
      </c>
      <c r="D161" s="177" t="s">
        <v>148</v>
      </c>
      <c r="E161" s="178" t="s">
        <v>873</v>
      </c>
      <c r="F161" s="179" t="s">
        <v>874</v>
      </c>
      <c r="G161" s="180" t="s">
        <v>151</v>
      </c>
      <c r="H161" s="181">
        <v>25</v>
      </c>
      <c r="I161" s="182">
        <v>1.91</v>
      </c>
      <c r="J161" s="182">
        <f>ROUND(I161*H161,2)</f>
        <v>47.75</v>
      </c>
      <c r="K161" s="179" t="s">
        <v>17</v>
      </c>
      <c r="L161" s="39"/>
      <c r="M161" s="183" t="s">
        <v>17</v>
      </c>
      <c r="N161" s="184" t="s">
        <v>41</v>
      </c>
      <c r="O161" s="185">
        <v>2E-3</v>
      </c>
      <c r="P161" s="185">
        <f>O161*H161</f>
        <v>0.05</v>
      </c>
      <c r="Q161" s="185">
        <v>0</v>
      </c>
      <c r="R161" s="185">
        <f>Q161*H161</f>
        <v>0</v>
      </c>
      <c r="S161" s="185">
        <v>0</v>
      </c>
      <c r="T161" s="18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7" t="s">
        <v>153</v>
      </c>
      <c r="AT161" s="187" t="s">
        <v>148</v>
      </c>
      <c r="AU161" s="187" t="s">
        <v>181</v>
      </c>
      <c r="AY161" s="20" t="s">
        <v>146</v>
      </c>
      <c r="BE161" s="188">
        <f>IF(N161="základní",J161,0)</f>
        <v>47.75</v>
      </c>
      <c r="BF161" s="188">
        <f>IF(N161="snížená",J161,0)</f>
        <v>0</v>
      </c>
      <c r="BG161" s="188">
        <f>IF(N161="zákl. přenesená",J161,0)</f>
        <v>0</v>
      </c>
      <c r="BH161" s="188">
        <f>IF(N161="sníž. přenesená",J161,0)</f>
        <v>0</v>
      </c>
      <c r="BI161" s="188">
        <f>IF(N161="nulová",J161,0)</f>
        <v>0</v>
      </c>
      <c r="BJ161" s="20" t="s">
        <v>77</v>
      </c>
      <c r="BK161" s="188">
        <f>ROUND(I161*H161,2)</f>
        <v>47.75</v>
      </c>
      <c r="BL161" s="20" t="s">
        <v>153</v>
      </c>
      <c r="BM161" s="187" t="s">
        <v>875</v>
      </c>
    </row>
    <row r="162" spans="1:65" s="2" customFormat="1" ht="10.199999999999999">
      <c r="A162" s="34"/>
      <c r="B162" s="35"/>
      <c r="C162" s="36"/>
      <c r="D162" s="189" t="s">
        <v>155</v>
      </c>
      <c r="E162" s="36"/>
      <c r="F162" s="190" t="s">
        <v>874</v>
      </c>
      <c r="G162" s="36"/>
      <c r="H162" s="36"/>
      <c r="I162" s="36"/>
      <c r="J162" s="36"/>
      <c r="K162" s="36"/>
      <c r="L162" s="39"/>
      <c r="M162" s="191"/>
      <c r="N162" s="192"/>
      <c r="O162" s="64"/>
      <c r="P162" s="64"/>
      <c r="Q162" s="64"/>
      <c r="R162" s="64"/>
      <c r="S162" s="64"/>
      <c r="T162" s="65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20" t="s">
        <v>155</v>
      </c>
      <c r="AU162" s="20" t="s">
        <v>181</v>
      </c>
    </row>
    <row r="163" spans="1:65" s="14" customFormat="1" ht="10.199999999999999">
      <c r="B163" s="205"/>
      <c r="C163" s="206"/>
      <c r="D163" s="189" t="s">
        <v>161</v>
      </c>
      <c r="E163" s="207" t="s">
        <v>17</v>
      </c>
      <c r="F163" s="208" t="s">
        <v>756</v>
      </c>
      <c r="G163" s="206"/>
      <c r="H163" s="209">
        <v>25</v>
      </c>
      <c r="I163" s="206"/>
      <c r="J163" s="206"/>
      <c r="K163" s="206"/>
      <c r="L163" s="210"/>
      <c r="M163" s="211"/>
      <c r="N163" s="212"/>
      <c r="O163" s="212"/>
      <c r="P163" s="212"/>
      <c r="Q163" s="212"/>
      <c r="R163" s="212"/>
      <c r="S163" s="212"/>
      <c r="T163" s="213"/>
      <c r="AT163" s="214" t="s">
        <v>161</v>
      </c>
      <c r="AU163" s="214" t="s">
        <v>181</v>
      </c>
      <c r="AV163" s="14" t="s">
        <v>79</v>
      </c>
      <c r="AW163" s="14" t="s">
        <v>31</v>
      </c>
      <c r="AX163" s="14" t="s">
        <v>77</v>
      </c>
      <c r="AY163" s="214" t="s">
        <v>146</v>
      </c>
    </row>
    <row r="164" spans="1:65" s="2" customFormat="1" ht="21.75" customHeight="1">
      <c r="A164" s="34"/>
      <c r="B164" s="35"/>
      <c r="C164" s="177" t="s">
        <v>335</v>
      </c>
      <c r="D164" s="177" t="s">
        <v>148</v>
      </c>
      <c r="E164" s="178" t="s">
        <v>876</v>
      </c>
      <c r="F164" s="179" t="s">
        <v>877</v>
      </c>
      <c r="G164" s="180" t="s">
        <v>151</v>
      </c>
      <c r="H164" s="181">
        <v>85</v>
      </c>
      <c r="I164" s="182">
        <v>4.0199999999999996</v>
      </c>
      <c r="J164" s="182">
        <f>ROUND(I164*H164,2)</f>
        <v>341.7</v>
      </c>
      <c r="K164" s="179" t="s">
        <v>17</v>
      </c>
      <c r="L164" s="39"/>
      <c r="M164" s="183" t="s">
        <v>17</v>
      </c>
      <c r="N164" s="184" t="s">
        <v>41</v>
      </c>
      <c r="O164" s="185">
        <v>1.4999999999999999E-2</v>
      </c>
      <c r="P164" s="185">
        <f>O164*H164</f>
        <v>1.2749999999999999</v>
      </c>
      <c r="Q164" s="185">
        <v>0</v>
      </c>
      <c r="R164" s="185">
        <f>Q164*H164</f>
        <v>0</v>
      </c>
      <c r="S164" s="185">
        <v>0</v>
      </c>
      <c r="T164" s="18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7" t="s">
        <v>153</v>
      </c>
      <c r="AT164" s="187" t="s">
        <v>148</v>
      </c>
      <c r="AU164" s="187" t="s">
        <v>181</v>
      </c>
      <c r="AY164" s="20" t="s">
        <v>146</v>
      </c>
      <c r="BE164" s="188">
        <f>IF(N164="základní",J164,0)</f>
        <v>341.7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20" t="s">
        <v>77</v>
      </c>
      <c r="BK164" s="188">
        <f>ROUND(I164*H164,2)</f>
        <v>341.7</v>
      </c>
      <c r="BL164" s="20" t="s">
        <v>153</v>
      </c>
      <c r="BM164" s="187" t="s">
        <v>878</v>
      </c>
    </row>
    <row r="165" spans="1:65" s="2" customFormat="1" ht="10.199999999999999">
      <c r="A165" s="34"/>
      <c r="B165" s="35"/>
      <c r="C165" s="36"/>
      <c r="D165" s="189" t="s">
        <v>155</v>
      </c>
      <c r="E165" s="36"/>
      <c r="F165" s="190" t="s">
        <v>877</v>
      </c>
      <c r="G165" s="36"/>
      <c r="H165" s="36"/>
      <c r="I165" s="36"/>
      <c r="J165" s="36"/>
      <c r="K165" s="36"/>
      <c r="L165" s="39"/>
      <c r="M165" s="191"/>
      <c r="N165" s="192"/>
      <c r="O165" s="64"/>
      <c r="P165" s="64"/>
      <c r="Q165" s="64"/>
      <c r="R165" s="64"/>
      <c r="S165" s="64"/>
      <c r="T165" s="65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20" t="s">
        <v>155</v>
      </c>
      <c r="AU165" s="20" t="s">
        <v>181</v>
      </c>
    </row>
    <row r="166" spans="1:65" s="14" customFormat="1" ht="10.199999999999999">
      <c r="B166" s="205"/>
      <c r="C166" s="206"/>
      <c r="D166" s="189" t="s">
        <v>161</v>
      </c>
      <c r="E166" s="207" t="s">
        <v>17</v>
      </c>
      <c r="F166" s="208" t="s">
        <v>753</v>
      </c>
      <c r="G166" s="206"/>
      <c r="H166" s="209">
        <v>85</v>
      </c>
      <c r="I166" s="206"/>
      <c r="J166" s="206"/>
      <c r="K166" s="206"/>
      <c r="L166" s="210"/>
      <c r="M166" s="211"/>
      <c r="N166" s="212"/>
      <c r="O166" s="212"/>
      <c r="P166" s="212"/>
      <c r="Q166" s="212"/>
      <c r="R166" s="212"/>
      <c r="S166" s="212"/>
      <c r="T166" s="213"/>
      <c r="AT166" s="214" t="s">
        <v>161</v>
      </c>
      <c r="AU166" s="214" t="s">
        <v>181</v>
      </c>
      <c r="AV166" s="14" t="s">
        <v>79</v>
      </c>
      <c r="AW166" s="14" t="s">
        <v>31</v>
      </c>
      <c r="AX166" s="14" t="s">
        <v>77</v>
      </c>
      <c r="AY166" s="214" t="s">
        <v>146</v>
      </c>
    </row>
    <row r="167" spans="1:65" s="2" customFormat="1" ht="16.5" customHeight="1">
      <c r="A167" s="34"/>
      <c r="B167" s="35"/>
      <c r="C167" s="177" t="s">
        <v>342</v>
      </c>
      <c r="D167" s="177" t="s">
        <v>148</v>
      </c>
      <c r="E167" s="178" t="s">
        <v>879</v>
      </c>
      <c r="F167" s="179" t="s">
        <v>880</v>
      </c>
      <c r="G167" s="180" t="s">
        <v>151</v>
      </c>
      <c r="H167" s="181">
        <v>25</v>
      </c>
      <c r="I167" s="182">
        <v>5.36</v>
      </c>
      <c r="J167" s="182">
        <f>ROUND(I167*H167,2)</f>
        <v>134</v>
      </c>
      <c r="K167" s="179" t="s">
        <v>17</v>
      </c>
      <c r="L167" s="39"/>
      <c r="M167" s="183" t="s">
        <v>17</v>
      </c>
      <c r="N167" s="184" t="s">
        <v>41</v>
      </c>
      <c r="O167" s="185">
        <v>0.02</v>
      </c>
      <c r="P167" s="185">
        <f>O167*H167</f>
        <v>0.5</v>
      </c>
      <c r="Q167" s="185">
        <v>0</v>
      </c>
      <c r="R167" s="185">
        <f>Q167*H167</f>
        <v>0</v>
      </c>
      <c r="S167" s="185">
        <v>0</v>
      </c>
      <c r="T167" s="18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7" t="s">
        <v>153</v>
      </c>
      <c r="AT167" s="187" t="s">
        <v>148</v>
      </c>
      <c r="AU167" s="187" t="s">
        <v>181</v>
      </c>
      <c r="AY167" s="20" t="s">
        <v>146</v>
      </c>
      <c r="BE167" s="188">
        <f>IF(N167="základní",J167,0)</f>
        <v>134</v>
      </c>
      <c r="BF167" s="188">
        <f>IF(N167="snížená",J167,0)</f>
        <v>0</v>
      </c>
      <c r="BG167" s="188">
        <f>IF(N167="zákl. přenesená",J167,0)</f>
        <v>0</v>
      </c>
      <c r="BH167" s="188">
        <f>IF(N167="sníž. přenesená",J167,0)</f>
        <v>0</v>
      </c>
      <c r="BI167" s="188">
        <f>IF(N167="nulová",J167,0)</f>
        <v>0</v>
      </c>
      <c r="BJ167" s="20" t="s">
        <v>77</v>
      </c>
      <c r="BK167" s="188">
        <f>ROUND(I167*H167,2)</f>
        <v>134</v>
      </c>
      <c r="BL167" s="20" t="s">
        <v>153</v>
      </c>
      <c r="BM167" s="187" t="s">
        <v>881</v>
      </c>
    </row>
    <row r="168" spans="1:65" s="2" customFormat="1" ht="10.199999999999999">
      <c r="A168" s="34"/>
      <c r="B168" s="35"/>
      <c r="C168" s="36"/>
      <c r="D168" s="189" t="s">
        <v>155</v>
      </c>
      <c r="E168" s="36"/>
      <c r="F168" s="190" t="s">
        <v>880</v>
      </c>
      <c r="G168" s="36"/>
      <c r="H168" s="36"/>
      <c r="I168" s="36"/>
      <c r="J168" s="36"/>
      <c r="K168" s="36"/>
      <c r="L168" s="39"/>
      <c r="M168" s="191"/>
      <c r="N168" s="192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20" t="s">
        <v>155</v>
      </c>
      <c r="AU168" s="20" t="s">
        <v>181</v>
      </c>
    </row>
    <row r="169" spans="1:65" s="14" customFormat="1" ht="10.199999999999999">
      <c r="B169" s="205"/>
      <c r="C169" s="206"/>
      <c r="D169" s="189" t="s">
        <v>161</v>
      </c>
      <c r="E169" s="207" t="s">
        <v>17</v>
      </c>
      <c r="F169" s="208" t="s">
        <v>756</v>
      </c>
      <c r="G169" s="206"/>
      <c r="H169" s="209">
        <v>25</v>
      </c>
      <c r="I169" s="206"/>
      <c r="J169" s="206"/>
      <c r="K169" s="206"/>
      <c r="L169" s="210"/>
      <c r="M169" s="211"/>
      <c r="N169" s="212"/>
      <c r="O169" s="212"/>
      <c r="P169" s="212"/>
      <c r="Q169" s="212"/>
      <c r="R169" s="212"/>
      <c r="S169" s="212"/>
      <c r="T169" s="213"/>
      <c r="AT169" s="214" t="s">
        <v>161</v>
      </c>
      <c r="AU169" s="214" t="s">
        <v>181</v>
      </c>
      <c r="AV169" s="14" t="s">
        <v>79</v>
      </c>
      <c r="AW169" s="14" t="s">
        <v>31</v>
      </c>
      <c r="AX169" s="14" t="s">
        <v>77</v>
      </c>
      <c r="AY169" s="214" t="s">
        <v>146</v>
      </c>
    </row>
    <row r="170" spans="1:65" s="2" customFormat="1" ht="24.15" customHeight="1">
      <c r="A170" s="34"/>
      <c r="B170" s="35"/>
      <c r="C170" s="177" t="s">
        <v>347</v>
      </c>
      <c r="D170" s="177" t="s">
        <v>148</v>
      </c>
      <c r="E170" s="178" t="s">
        <v>882</v>
      </c>
      <c r="F170" s="179" t="s">
        <v>883</v>
      </c>
      <c r="G170" s="180" t="s">
        <v>151</v>
      </c>
      <c r="H170" s="181">
        <v>85</v>
      </c>
      <c r="I170" s="182">
        <v>76</v>
      </c>
      <c r="J170" s="182">
        <f>ROUND(I170*H170,2)</f>
        <v>6460</v>
      </c>
      <c r="K170" s="179" t="s">
        <v>17</v>
      </c>
      <c r="L170" s="39"/>
      <c r="M170" s="183" t="s">
        <v>17</v>
      </c>
      <c r="N170" s="184" t="s">
        <v>41</v>
      </c>
      <c r="O170" s="185">
        <v>0.114</v>
      </c>
      <c r="P170" s="185">
        <f>O170*H170</f>
        <v>9.69</v>
      </c>
      <c r="Q170" s="185">
        <v>0</v>
      </c>
      <c r="R170" s="185">
        <f>Q170*H170</f>
        <v>0</v>
      </c>
      <c r="S170" s="185">
        <v>0</v>
      </c>
      <c r="T170" s="18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7" t="s">
        <v>153</v>
      </c>
      <c r="AT170" s="187" t="s">
        <v>148</v>
      </c>
      <c r="AU170" s="187" t="s">
        <v>181</v>
      </c>
      <c r="AY170" s="20" t="s">
        <v>146</v>
      </c>
      <c r="BE170" s="188">
        <f>IF(N170="základní",J170,0)</f>
        <v>6460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20" t="s">
        <v>77</v>
      </c>
      <c r="BK170" s="188">
        <f>ROUND(I170*H170,2)</f>
        <v>6460</v>
      </c>
      <c r="BL170" s="20" t="s">
        <v>153</v>
      </c>
      <c r="BM170" s="187" t="s">
        <v>884</v>
      </c>
    </row>
    <row r="171" spans="1:65" s="2" customFormat="1" ht="19.2">
      <c r="A171" s="34"/>
      <c r="B171" s="35"/>
      <c r="C171" s="36"/>
      <c r="D171" s="189" t="s">
        <v>155</v>
      </c>
      <c r="E171" s="36"/>
      <c r="F171" s="190" t="s">
        <v>883</v>
      </c>
      <c r="G171" s="36"/>
      <c r="H171" s="36"/>
      <c r="I171" s="36"/>
      <c r="J171" s="36"/>
      <c r="K171" s="36"/>
      <c r="L171" s="39"/>
      <c r="M171" s="191"/>
      <c r="N171" s="192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20" t="s">
        <v>155</v>
      </c>
      <c r="AU171" s="20" t="s">
        <v>181</v>
      </c>
    </row>
    <row r="172" spans="1:65" s="14" customFormat="1" ht="10.199999999999999">
      <c r="B172" s="205"/>
      <c r="C172" s="206"/>
      <c r="D172" s="189" t="s">
        <v>161</v>
      </c>
      <c r="E172" s="207" t="s">
        <v>17</v>
      </c>
      <c r="F172" s="208" t="s">
        <v>753</v>
      </c>
      <c r="G172" s="206"/>
      <c r="H172" s="209">
        <v>85</v>
      </c>
      <c r="I172" s="206"/>
      <c r="J172" s="206"/>
      <c r="K172" s="206"/>
      <c r="L172" s="210"/>
      <c r="M172" s="211"/>
      <c r="N172" s="212"/>
      <c r="O172" s="212"/>
      <c r="P172" s="212"/>
      <c r="Q172" s="212"/>
      <c r="R172" s="212"/>
      <c r="S172" s="212"/>
      <c r="T172" s="213"/>
      <c r="AT172" s="214" t="s">
        <v>161</v>
      </c>
      <c r="AU172" s="214" t="s">
        <v>181</v>
      </c>
      <c r="AV172" s="14" t="s">
        <v>79</v>
      </c>
      <c r="AW172" s="14" t="s">
        <v>31</v>
      </c>
      <c r="AX172" s="14" t="s">
        <v>77</v>
      </c>
      <c r="AY172" s="214" t="s">
        <v>146</v>
      </c>
    </row>
    <row r="173" spans="1:65" s="2" customFormat="1" ht="24.15" customHeight="1">
      <c r="A173" s="34"/>
      <c r="B173" s="35"/>
      <c r="C173" s="177" t="s">
        <v>351</v>
      </c>
      <c r="D173" s="177" t="s">
        <v>148</v>
      </c>
      <c r="E173" s="178" t="s">
        <v>885</v>
      </c>
      <c r="F173" s="179" t="s">
        <v>886</v>
      </c>
      <c r="G173" s="180" t="s">
        <v>151</v>
      </c>
      <c r="H173" s="181">
        <v>25</v>
      </c>
      <c r="I173" s="182">
        <v>103</v>
      </c>
      <c r="J173" s="182">
        <f>ROUND(I173*H173,2)</f>
        <v>2575</v>
      </c>
      <c r="K173" s="179" t="s">
        <v>17</v>
      </c>
      <c r="L173" s="39"/>
      <c r="M173" s="183" t="s">
        <v>17</v>
      </c>
      <c r="N173" s="184" t="s">
        <v>41</v>
      </c>
      <c r="O173" s="185">
        <v>0.156</v>
      </c>
      <c r="P173" s="185">
        <f>O173*H173</f>
        <v>3.9</v>
      </c>
      <c r="Q173" s="185">
        <v>0</v>
      </c>
      <c r="R173" s="185">
        <f>Q173*H173</f>
        <v>0</v>
      </c>
      <c r="S173" s="185">
        <v>0</v>
      </c>
      <c r="T173" s="18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7" t="s">
        <v>153</v>
      </c>
      <c r="AT173" s="187" t="s">
        <v>148</v>
      </c>
      <c r="AU173" s="187" t="s">
        <v>181</v>
      </c>
      <c r="AY173" s="20" t="s">
        <v>146</v>
      </c>
      <c r="BE173" s="188">
        <f>IF(N173="základní",J173,0)</f>
        <v>2575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20" t="s">
        <v>77</v>
      </c>
      <c r="BK173" s="188">
        <f>ROUND(I173*H173,2)</f>
        <v>2575</v>
      </c>
      <c r="BL173" s="20" t="s">
        <v>153</v>
      </c>
      <c r="BM173" s="187" t="s">
        <v>887</v>
      </c>
    </row>
    <row r="174" spans="1:65" s="2" customFormat="1" ht="19.2">
      <c r="A174" s="34"/>
      <c r="B174" s="35"/>
      <c r="C174" s="36"/>
      <c r="D174" s="189" t="s">
        <v>155</v>
      </c>
      <c r="E174" s="36"/>
      <c r="F174" s="190" t="s">
        <v>886</v>
      </c>
      <c r="G174" s="36"/>
      <c r="H174" s="36"/>
      <c r="I174" s="36"/>
      <c r="J174" s="36"/>
      <c r="K174" s="36"/>
      <c r="L174" s="39"/>
      <c r="M174" s="191"/>
      <c r="N174" s="192"/>
      <c r="O174" s="64"/>
      <c r="P174" s="64"/>
      <c r="Q174" s="64"/>
      <c r="R174" s="64"/>
      <c r="S174" s="64"/>
      <c r="T174" s="65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20" t="s">
        <v>155</v>
      </c>
      <c r="AU174" s="20" t="s">
        <v>181</v>
      </c>
    </row>
    <row r="175" spans="1:65" s="14" customFormat="1" ht="10.199999999999999">
      <c r="B175" s="205"/>
      <c r="C175" s="206"/>
      <c r="D175" s="189" t="s">
        <v>161</v>
      </c>
      <c r="E175" s="207" t="s">
        <v>17</v>
      </c>
      <c r="F175" s="208" t="s">
        <v>756</v>
      </c>
      <c r="G175" s="206"/>
      <c r="H175" s="209">
        <v>25</v>
      </c>
      <c r="I175" s="206"/>
      <c r="J175" s="206"/>
      <c r="K175" s="206"/>
      <c r="L175" s="210"/>
      <c r="M175" s="211"/>
      <c r="N175" s="212"/>
      <c r="O175" s="212"/>
      <c r="P175" s="212"/>
      <c r="Q175" s="212"/>
      <c r="R175" s="212"/>
      <c r="S175" s="212"/>
      <c r="T175" s="213"/>
      <c r="AT175" s="214" t="s">
        <v>161</v>
      </c>
      <c r="AU175" s="214" t="s">
        <v>181</v>
      </c>
      <c r="AV175" s="14" t="s">
        <v>79</v>
      </c>
      <c r="AW175" s="14" t="s">
        <v>31</v>
      </c>
      <c r="AX175" s="14" t="s">
        <v>77</v>
      </c>
      <c r="AY175" s="214" t="s">
        <v>146</v>
      </c>
    </row>
    <row r="176" spans="1:65" s="2" customFormat="1" ht="21.75" customHeight="1">
      <c r="A176" s="34"/>
      <c r="B176" s="35"/>
      <c r="C176" s="235" t="s">
        <v>356</v>
      </c>
      <c r="D176" s="235" t="s">
        <v>328</v>
      </c>
      <c r="E176" s="236" t="s">
        <v>888</v>
      </c>
      <c r="F176" s="237" t="s">
        <v>825</v>
      </c>
      <c r="G176" s="238" t="s">
        <v>217</v>
      </c>
      <c r="H176" s="239">
        <v>22</v>
      </c>
      <c r="I176" s="240">
        <v>650</v>
      </c>
      <c r="J176" s="240">
        <f>ROUND(I176*H176,2)</f>
        <v>14300</v>
      </c>
      <c r="K176" s="237" t="s">
        <v>17</v>
      </c>
      <c r="L176" s="241"/>
      <c r="M176" s="242" t="s">
        <v>17</v>
      </c>
      <c r="N176" s="243" t="s">
        <v>41</v>
      </c>
      <c r="O176" s="185">
        <v>0</v>
      </c>
      <c r="P176" s="185">
        <f>O176*H176</f>
        <v>0</v>
      </c>
      <c r="Q176" s="185">
        <v>0</v>
      </c>
      <c r="R176" s="185">
        <f>Q176*H176</f>
        <v>0</v>
      </c>
      <c r="S176" s="185">
        <v>0</v>
      </c>
      <c r="T176" s="18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7" t="s">
        <v>222</v>
      </c>
      <c r="AT176" s="187" t="s">
        <v>328</v>
      </c>
      <c r="AU176" s="187" t="s">
        <v>181</v>
      </c>
      <c r="AY176" s="20" t="s">
        <v>146</v>
      </c>
      <c r="BE176" s="188">
        <f>IF(N176="základní",J176,0)</f>
        <v>14300</v>
      </c>
      <c r="BF176" s="188">
        <f>IF(N176="snížená",J176,0)</f>
        <v>0</v>
      </c>
      <c r="BG176" s="188">
        <f>IF(N176="zákl. přenesená",J176,0)</f>
        <v>0</v>
      </c>
      <c r="BH176" s="188">
        <f>IF(N176="sníž. přenesená",J176,0)</f>
        <v>0</v>
      </c>
      <c r="BI176" s="188">
        <f>IF(N176="nulová",J176,0)</f>
        <v>0</v>
      </c>
      <c r="BJ176" s="20" t="s">
        <v>77</v>
      </c>
      <c r="BK176" s="188">
        <f>ROUND(I176*H176,2)</f>
        <v>14300</v>
      </c>
      <c r="BL176" s="20" t="s">
        <v>153</v>
      </c>
      <c r="BM176" s="187" t="s">
        <v>889</v>
      </c>
    </row>
    <row r="177" spans="1:65" s="2" customFormat="1" ht="10.199999999999999">
      <c r="A177" s="34"/>
      <c r="B177" s="35"/>
      <c r="C177" s="36"/>
      <c r="D177" s="189" t="s">
        <v>155</v>
      </c>
      <c r="E177" s="36"/>
      <c r="F177" s="190" t="s">
        <v>825</v>
      </c>
      <c r="G177" s="36"/>
      <c r="H177" s="36"/>
      <c r="I177" s="36"/>
      <c r="J177" s="36"/>
      <c r="K177" s="36"/>
      <c r="L177" s="39"/>
      <c r="M177" s="191"/>
      <c r="N177" s="192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20" t="s">
        <v>155</v>
      </c>
      <c r="AU177" s="20" t="s">
        <v>181</v>
      </c>
    </row>
    <row r="178" spans="1:65" s="14" customFormat="1" ht="10.199999999999999">
      <c r="B178" s="205"/>
      <c r="C178" s="206"/>
      <c r="D178" s="189" t="s">
        <v>161</v>
      </c>
      <c r="E178" s="207" t="s">
        <v>17</v>
      </c>
      <c r="F178" s="208" t="s">
        <v>890</v>
      </c>
      <c r="G178" s="206"/>
      <c r="H178" s="209">
        <v>22</v>
      </c>
      <c r="I178" s="206"/>
      <c r="J178" s="206"/>
      <c r="K178" s="206"/>
      <c r="L178" s="210"/>
      <c r="M178" s="211"/>
      <c r="N178" s="212"/>
      <c r="O178" s="212"/>
      <c r="P178" s="212"/>
      <c r="Q178" s="212"/>
      <c r="R178" s="212"/>
      <c r="S178" s="212"/>
      <c r="T178" s="213"/>
      <c r="AT178" s="214" t="s">
        <v>161</v>
      </c>
      <c r="AU178" s="214" t="s">
        <v>181</v>
      </c>
      <c r="AV178" s="14" t="s">
        <v>79</v>
      </c>
      <c r="AW178" s="14" t="s">
        <v>31</v>
      </c>
      <c r="AX178" s="14" t="s">
        <v>77</v>
      </c>
      <c r="AY178" s="214" t="s">
        <v>146</v>
      </c>
    </row>
    <row r="179" spans="1:65" s="17" customFormat="1" ht="20.85" customHeight="1">
      <c r="B179" s="248"/>
      <c r="C179" s="249"/>
      <c r="D179" s="250" t="s">
        <v>69</v>
      </c>
      <c r="E179" s="250" t="s">
        <v>891</v>
      </c>
      <c r="F179" s="250" t="s">
        <v>892</v>
      </c>
      <c r="G179" s="249"/>
      <c r="H179" s="249"/>
      <c r="I179" s="249"/>
      <c r="J179" s="251">
        <f>BK179</f>
        <v>57192.630000000005</v>
      </c>
      <c r="K179" s="249"/>
      <c r="L179" s="252"/>
      <c r="M179" s="253"/>
      <c r="N179" s="254"/>
      <c r="O179" s="254"/>
      <c r="P179" s="255">
        <f>SUM(P180:P259)</f>
        <v>103.77691299999999</v>
      </c>
      <c r="Q179" s="254"/>
      <c r="R179" s="255">
        <f>SUM(R180:R259)</f>
        <v>2.4480999999999997</v>
      </c>
      <c r="S179" s="254"/>
      <c r="T179" s="256">
        <f>SUM(T180:T259)</f>
        <v>0</v>
      </c>
      <c r="AR179" s="257" t="s">
        <v>77</v>
      </c>
      <c r="AT179" s="258" t="s">
        <v>69</v>
      </c>
      <c r="AU179" s="258" t="s">
        <v>181</v>
      </c>
      <c r="AY179" s="257" t="s">
        <v>146</v>
      </c>
      <c r="BK179" s="259">
        <f>SUM(BK180:BK259)</f>
        <v>57192.630000000005</v>
      </c>
    </row>
    <row r="180" spans="1:65" s="2" customFormat="1" ht="33" customHeight="1">
      <c r="A180" s="34"/>
      <c r="B180" s="35"/>
      <c r="C180" s="177" t="s">
        <v>366</v>
      </c>
      <c r="D180" s="177" t="s">
        <v>148</v>
      </c>
      <c r="E180" s="178" t="s">
        <v>893</v>
      </c>
      <c r="F180" s="179" t="s">
        <v>894</v>
      </c>
      <c r="G180" s="180" t="s">
        <v>485</v>
      </c>
      <c r="H180" s="181">
        <v>196</v>
      </c>
      <c r="I180" s="182">
        <v>22.5</v>
      </c>
      <c r="J180" s="182">
        <f>ROUND(I180*H180,2)</f>
        <v>4410</v>
      </c>
      <c r="K180" s="179" t="s">
        <v>17</v>
      </c>
      <c r="L180" s="39"/>
      <c r="M180" s="183" t="s">
        <v>17</v>
      </c>
      <c r="N180" s="184" t="s">
        <v>41</v>
      </c>
      <c r="O180" s="185">
        <v>7.2999999999999995E-2</v>
      </c>
      <c r="P180" s="185">
        <f>O180*H180</f>
        <v>14.308</v>
      </c>
      <c r="Q180" s="185">
        <v>0</v>
      </c>
      <c r="R180" s="185">
        <f>Q180*H180</f>
        <v>0</v>
      </c>
      <c r="S180" s="185">
        <v>0</v>
      </c>
      <c r="T180" s="18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7" t="s">
        <v>153</v>
      </c>
      <c r="AT180" s="187" t="s">
        <v>148</v>
      </c>
      <c r="AU180" s="187" t="s">
        <v>153</v>
      </c>
      <c r="AY180" s="20" t="s">
        <v>146</v>
      </c>
      <c r="BE180" s="188">
        <f>IF(N180="základní",J180,0)</f>
        <v>4410</v>
      </c>
      <c r="BF180" s="188">
        <f>IF(N180="snížená",J180,0)</f>
        <v>0</v>
      </c>
      <c r="BG180" s="188">
        <f>IF(N180="zákl. přenesená",J180,0)</f>
        <v>0</v>
      </c>
      <c r="BH180" s="188">
        <f>IF(N180="sníž. přenesená",J180,0)</f>
        <v>0</v>
      </c>
      <c r="BI180" s="188">
        <f>IF(N180="nulová",J180,0)</f>
        <v>0</v>
      </c>
      <c r="BJ180" s="20" t="s">
        <v>77</v>
      </c>
      <c r="BK180" s="188">
        <f>ROUND(I180*H180,2)</f>
        <v>4410</v>
      </c>
      <c r="BL180" s="20" t="s">
        <v>153</v>
      </c>
      <c r="BM180" s="187" t="s">
        <v>895</v>
      </c>
    </row>
    <row r="181" spans="1:65" s="2" customFormat="1" ht="19.2">
      <c r="A181" s="34"/>
      <c r="B181" s="35"/>
      <c r="C181" s="36"/>
      <c r="D181" s="189" t="s">
        <v>155</v>
      </c>
      <c r="E181" s="36"/>
      <c r="F181" s="190" t="s">
        <v>894</v>
      </c>
      <c r="G181" s="36"/>
      <c r="H181" s="36"/>
      <c r="I181" s="36"/>
      <c r="J181" s="36"/>
      <c r="K181" s="36"/>
      <c r="L181" s="39"/>
      <c r="M181" s="191"/>
      <c r="N181" s="192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20" t="s">
        <v>155</v>
      </c>
      <c r="AU181" s="20" t="s">
        <v>153</v>
      </c>
    </row>
    <row r="182" spans="1:65" s="14" customFormat="1" ht="10.199999999999999">
      <c r="B182" s="205"/>
      <c r="C182" s="206"/>
      <c r="D182" s="189" t="s">
        <v>161</v>
      </c>
      <c r="E182" s="207" t="s">
        <v>17</v>
      </c>
      <c r="F182" s="208" t="s">
        <v>758</v>
      </c>
      <c r="G182" s="206"/>
      <c r="H182" s="209">
        <v>196</v>
      </c>
      <c r="I182" s="206"/>
      <c r="J182" s="206"/>
      <c r="K182" s="206"/>
      <c r="L182" s="210"/>
      <c r="M182" s="211"/>
      <c r="N182" s="212"/>
      <c r="O182" s="212"/>
      <c r="P182" s="212"/>
      <c r="Q182" s="212"/>
      <c r="R182" s="212"/>
      <c r="S182" s="212"/>
      <c r="T182" s="213"/>
      <c r="AT182" s="214" t="s">
        <v>161</v>
      </c>
      <c r="AU182" s="214" t="s">
        <v>153</v>
      </c>
      <c r="AV182" s="14" t="s">
        <v>79</v>
      </c>
      <c r="AW182" s="14" t="s">
        <v>31</v>
      </c>
      <c r="AX182" s="14" t="s">
        <v>77</v>
      </c>
      <c r="AY182" s="214" t="s">
        <v>146</v>
      </c>
    </row>
    <row r="183" spans="1:65" s="2" customFormat="1" ht="24.15" customHeight="1">
      <c r="A183" s="34"/>
      <c r="B183" s="35"/>
      <c r="C183" s="177" t="s">
        <v>374</v>
      </c>
      <c r="D183" s="177" t="s">
        <v>148</v>
      </c>
      <c r="E183" s="178" t="s">
        <v>896</v>
      </c>
      <c r="F183" s="179" t="s">
        <v>897</v>
      </c>
      <c r="G183" s="180" t="s">
        <v>485</v>
      </c>
      <c r="H183" s="181">
        <v>60</v>
      </c>
      <c r="I183" s="182">
        <v>25.6</v>
      </c>
      <c r="J183" s="182">
        <f>ROUND(I183*H183,2)</f>
        <v>1536</v>
      </c>
      <c r="K183" s="179" t="s">
        <v>17</v>
      </c>
      <c r="L183" s="39"/>
      <c r="M183" s="183" t="s">
        <v>17</v>
      </c>
      <c r="N183" s="184" t="s">
        <v>41</v>
      </c>
      <c r="O183" s="185">
        <v>8.3000000000000004E-2</v>
      </c>
      <c r="P183" s="185">
        <f>O183*H183</f>
        <v>4.9800000000000004</v>
      </c>
      <c r="Q183" s="185">
        <v>0</v>
      </c>
      <c r="R183" s="185">
        <f>Q183*H183</f>
        <v>0</v>
      </c>
      <c r="S183" s="185">
        <v>0</v>
      </c>
      <c r="T183" s="18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7" t="s">
        <v>153</v>
      </c>
      <c r="AT183" s="187" t="s">
        <v>148</v>
      </c>
      <c r="AU183" s="187" t="s">
        <v>153</v>
      </c>
      <c r="AY183" s="20" t="s">
        <v>146</v>
      </c>
      <c r="BE183" s="188">
        <f>IF(N183="základní",J183,0)</f>
        <v>1536</v>
      </c>
      <c r="BF183" s="188">
        <f>IF(N183="snížená",J183,0)</f>
        <v>0</v>
      </c>
      <c r="BG183" s="188">
        <f>IF(N183="zákl. přenesená",J183,0)</f>
        <v>0</v>
      </c>
      <c r="BH183" s="188">
        <f>IF(N183="sníž. přenesená",J183,0)</f>
        <v>0</v>
      </c>
      <c r="BI183" s="188">
        <f>IF(N183="nulová",J183,0)</f>
        <v>0</v>
      </c>
      <c r="BJ183" s="20" t="s">
        <v>77</v>
      </c>
      <c r="BK183" s="188">
        <f>ROUND(I183*H183,2)</f>
        <v>1536</v>
      </c>
      <c r="BL183" s="20" t="s">
        <v>153</v>
      </c>
      <c r="BM183" s="187" t="s">
        <v>898</v>
      </c>
    </row>
    <row r="184" spans="1:65" s="2" customFormat="1" ht="19.2">
      <c r="A184" s="34"/>
      <c r="B184" s="35"/>
      <c r="C184" s="36"/>
      <c r="D184" s="189" t="s">
        <v>155</v>
      </c>
      <c r="E184" s="36"/>
      <c r="F184" s="190" t="s">
        <v>897</v>
      </c>
      <c r="G184" s="36"/>
      <c r="H184" s="36"/>
      <c r="I184" s="36"/>
      <c r="J184" s="36"/>
      <c r="K184" s="36"/>
      <c r="L184" s="39"/>
      <c r="M184" s="191"/>
      <c r="N184" s="192"/>
      <c r="O184" s="64"/>
      <c r="P184" s="64"/>
      <c r="Q184" s="64"/>
      <c r="R184" s="64"/>
      <c r="S184" s="64"/>
      <c r="T184" s="65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20" t="s">
        <v>155</v>
      </c>
      <c r="AU184" s="20" t="s">
        <v>153</v>
      </c>
    </row>
    <row r="185" spans="1:65" s="14" customFormat="1" ht="10.199999999999999">
      <c r="B185" s="205"/>
      <c r="C185" s="206"/>
      <c r="D185" s="189" t="s">
        <v>161</v>
      </c>
      <c r="E185" s="207" t="s">
        <v>17</v>
      </c>
      <c r="F185" s="208" t="s">
        <v>762</v>
      </c>
      <c r="G185" s="206"/>
      <c r="H185" s="209">
        <v>60</v>
      </c>
      <c r="I185" s="206"/>
      <c r="J185" s="206"/>
      <c r="K185" s="206"/>
      <c r="L185" s="210"/>
      <c r="M185" s="211"/>
      <c r="N185" s="212"/>
      <c r="O185" s="212"/>
      <c r="P185" s="212"/>
      <c r="Q185" s="212"/>
      <c r="R185" s="212"/>
      <c r="S185" s="212"/>
      <c r="T185" s="213"/>
      <c r="AT185" s="214" t="s">
        <v>161</v>
      </c>
      <c r="AU185" s="214" t="s">
        <v>153</v>
      </c>
      <c r="AV185" s="14" t="s">
        <v>79</v>
      </c>
      <c r="AW185" s="14" t="s">
        <v>31</v>
      </c>
      <c r="AX185" s="14" t="s">
        <v>77</v>
      </c>
      <c r="AY185" s="214" t="s">
        <v>146</v>
      </c>
    </row>
    <row r="186" spans="1:65" s="2" customFormat="1" ht="33" customHeight="1">
      <c r="A186" s="34"/>
      <c r="B186" s="35"/>
      <c r="C186" s="177" t="s">
        <v>381</v>
      </c>
      <c r="D186" s="177" t="s">
        <v>148</v>
      </c>
      <c r="E186" s="178" t="s">
        <v>899</v>
      </c>
      <c r="F186" s="179" t="s">
        <v>900</v>
      </c>
      <c r="G186" s="180" t="s">
        <v>485</v>
      </c>
      <c r="H186" s="181">
        <v>6</v>
      </c>
      <c r="I186" s="182">
        <v>483</v>
      </c>
      <c r="J186" s="182">
        <f>ROUND(I186*H186,2)</f>
        <v>2898</v>
      </c>
      <c r="K186" s="179" t="s">
        <v>17</v>
      </c>
      <c r="L186" s="39"/>
      <c r="M186" s="183" t="s">
        <v>17</v>
      </c>
      <c r="N186" s="184" t="s">
        <v>41</v>
      </c>
      <c r="O186" s="185">
        <v>1.339</v>
      </c>
      <c r="P186" s="185">
        <f>O186*H186</f>
        <v>8.0339999999999989</v>
      </c>
      <c r="Q186" s="185">
        <v>0</v>
      </c>
      <c r="R186" s="185">
        <f>Q186*H186</f>
        <v>0</v>
      </c>
      <c r="S186" s="185">
        <v>0</v>
      </c>
      <c r="T186" s="18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7" t="s">
        <v>153</v>
      </c>
      <c r="AT186" s="187" t="s">
        <v>148</v>
      </c>
      <c r="AU186" s="187" t="s">
        <v>153</v>
      </c>
      <c r="AY186" s="20" t="s">
        <v>146</v>
      </c>
      <c r="BE186" s="188">
        <f>IF(N186="základní",J186,0)</f>
        <v>2898</v>
      </c>
      <c r="BF186" s="188">
        <f>IF(N186="snížená",J186,0)</f>
        <v>0</v>
      </c>
      <c r="BG186" s="188">
        <f>IF(N186="zákl. přenesená",J186,0)</f>
        <v>0</v>
      </c>
      <c r="BH186" s="188">
        <f>IF(N186="sníž. přenesená",J186,0)</f>
        <v>0</v>
      </c>
      <c r="BI186" s="188">
        <f>IF(N186="nulová",J186,0)</f>
        <v>0</v>
      </c>
      <c r="BJ186" s="20" t="s">
        <v>77</v>
      </c>
      <c r="BK186" s="188">
        <f>ROUND(I186*H186,2)</f>
        <v>2898</v>
      </c>
      <c r="BL186" s="20" t="s">
        <v>153</v>
      </c>
      <c r="BM186" s="187" t="s">
        <v>901</v>
      </c>
    </row>
    <row r="187" spans="1:65" s="2" customFormat="1" ht="19.2">
      <c r="A187" s="34"/>
      <c r="B187" s="35"/>
      <c r="C187" s="36"/>
      <c r="D187" s="189" t="s">
        <v>155</v>
      </c>
      <c r="E187" s="36"/>
      <c r="F187" s="190" t="s">
        <v>900</v>
      </c>
      <c r="G187" s="36"/>
      <c r="H187" s="36"/>
      <c r="I187" s="36"/>
      <c r="J187" s="36"/>
      <c r="K187" s="36"/>
      <c r="L187" s="39"/>
      <c r="M187" s="191"/>
      <c r="N187" s="192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20" t="s">
        <v>155</v>
      </c>
      <c r="AU187" s="20" t="s">
        <v>153</v>
      </c>
    </row>
    <row r="188" spans="1:65" s="14" customFormat="1" ht="10.199999999999999">
      <c r="B188" s="205"/>
      <c r="C188" s="206"/>
      <c r="D188" s="189" t="s">
        <v>161</v>
      </c>
      <c r="E188" s="207" t="s">
        <v>17</v>
      </c>
      <c r="F188" s="208" t="s">
        <v>764</v>
      </c>
      <c r="G188" s="206"/>
      <c r="H188" s="209">
        <v>6</v>
      </c>
      <c r="I188" s="206"/>
      <c r="J188" s="206"/>
      <c r="K188" s="206"/>
      <c r="L188" s="210"/>
      <c r="M188" s="211"/>
      <c r="N188" s="212"/>
      <c r="O188" s="212"/>
      <c r="P188" s="212"/>
      <c r="Q188" s="212"/>
      <c r="R188" s="212"/>
      <c r="S188" s="212"/>
      <c r="T188" s="213"/>
      <c r="AT188" s="214" t="s">
        <v>161</v>
      </c>
      <c r="AU188" s="214" t="s">
        <v>153</v>
      </c>
      <c r="AV188" s="14" t="s">
        <v>79</v>
      </c>
      <c r="AW188" s="14" t="s">
        <v>31</v>
      </c>
      <c r="AX188" s="14" t="s">
        <v>77</v>
      </c>
      <c r="AY188" s="214" t="s">
        <v>146</v>
      </c>
    </row>
    <row r="189" spans="1:65" s="2" customFormat="1" ht="33" customHeight="1">
      <c r="A189" s="34"/>
      <c r="B189" s="35"/>
      <c r="C189" s="177" t="s">
        <v>387</v>
      </c>
      <c r="D189" s="177" t="s">
        <v>148</v>
      </c>
      <c r="E189" s="178" t="s">
        <v>902</v>
      </c>
      <c r="F189" s="179" t="s">
        <v>903</v>
      </c>
      <c r="G189" s="180" t="s">
        <v>485</v>
      </c>
      <c r="H189" s="181">
        <v>196</v>
      </c>
      <c r="I189" s="182">
        <v>50.7</v>
      </c>
      <c r="J189" s="182">
        <f>ROUND(I189*H189,2)</f>
        <v>9937.2000000000007</v>
      </c>
      <c r="K189" s="179" t="s">
        <v>17</v>
      </c>
      <c r="L189" s="39"/>
      <c r="M189" s="183" t="s">
        <v>17</v>
      </c>
      <c r="N189" s="184" t="s">
        <v>41</v>
      </c>
      <c r="O189" s="185">
        <v>0.16200000000000001</v>
      </c>
      <c r="P189" s="185">
        <f>O189*H189</f>
        <v>31.752000000000002</v>
      </c>
      <c r="Q189" s="185">
        <v>0</v>
      </c>
      <c r="R189" s="185">
        <f>Q189*H189</f>
        <v>0</v>
      </c>
      <c r="S189" s="185">
        <v>0</v>
      </c>
      <c r="T189" s="18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7" t="s">
        <v>153</v>
      </c>
      <c r="AT189" s="187" t="s">
        <v>148</v>
      </c>
      <c r="AU189" s="187" t="s">
        <v>153</v>
      </c>
      <c r="AY189" s="20" t="s">
        <v>146</v>
      </c>
      <c r="BE189" s="188">
        <f>IF(N189="základní",J189,0)</f>
        <v>9937.2000000000007</v>
      </c>
      <c r="BF189" s="188">
        <f>IF(N189="snížená",J189,0)</f>
        <v>0</v>
      </c>
      <c r="BG189" s="188">
        <f>IF(N189="zákl. přenesená",J189,0)</f>
        <v>0</v>
      </c>
      <c r="BH189" s="188">
        <f>IF(N189="sníž. přenesená",J189,0)</f>
        <v>0</v>
      </c>
      <c r="BI189" s="188">
        <f>IF(N189="nulová",J189,0)</f>
        <v>0</v>
      </c>
      <c r="BJ189" s="20" t="s">
        <v>77</v>
      </c>
      <c r="BK189" s="188">
        <f>ROUND(I189*H189,2)</f>
        <v>9937.2000000000007</v>
      </c>
      <c r="BL189" s="20" t="s">
        <v>153</v>
      </c>
      <c r="BM189" s="187" t="s">
        <v>904</v>
      </c>
    </row>
    <row r="190" spans="1:65" s="2" customFormat="1" ht="19.2">
      <c r="A190" s="34"/>
      <c r="B190" s="35"/>
      <c r="C190" s="36"/>
      <c r="D190" s="189" t="s">
        <v>155</v>
      </c>
      <c r="E190" s="36"/>
      <c r="F190" s="190" t="s">
        <v>903</v>
      </c>
      <c r="G190" s="36"/>
      <c r="H190" s="36"/>
      <c r="I190" s="36"/>
      <c r="J190" s="36"/>
      <c r="K190" s="36"/>
      <c r="L190" s="39"/>
      <c r="M190" s="191"/>
      <c r="N190" s="192"/>
      <c r="O190" s="64"/>
      <c r="P190" s="64"/>
      <c r="Q190" s="64"/>
      <c r="R190" s="64"/>
      <c r="S190" s="64"/>
      <c r="T190" s="65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20" t="s">
        <v>155</v>
      </c>
      <c r="AU190" s="20" t="s">
        <v>153</v>
      </c>
    </row>
    <row r="191" spans="1:65" s="14" customFormat="1" ht="10.199999999999999">
      <c r="B191" s="205"/>
      <c r="C191" s="206"/>
      <c r="D191" s="189" t="s">
        <v>161</v>
      </c>
      <c r="E191" s="207" t="s">
        <v>17</v>
      </c>
      <c r="F191" s="208" t="s">
        <v>758</v>
      </c>
      <c r="G191" s="206"/>
      <c r="H191" s="209">
        <v>196</v>
      </c>
      <c r="I191" s="206"/>
      <c r="J191" s="206"/>
      <c r="K191" s="206"/>
      <c r="L191" s="210"/>
      <c r="M191" s="211"/>
      <c r="N191" s="212"/>
      <c r="O191" s="212"/>
      <c r="P191" s="212"/>
      <c r="Q191" s="212"/>
      <c r="R191" s="212"/>
      <c r="S191" s="212"/>
      <c r="T191" s="213"/>
      <c r="AT191" s="214" t="s">
        <v>161</v>
      </c>
      <c r="AU191" s="214" t="s">
        <v>153</v>
      </c>
      <c r="AV191" s="14" t="s">
        <v>79</v>
      </c>
      <c r="AW191" s="14" t="s">
        <v>31</v>
      </c>
      <c r="AX191" s="14" t="s">
        <v>77</v>
      </c>
      <c r="AY191" s="214" t="s">
        <v>146</v>
      </c>
    </row>
    <row r="192" spans="1:65" s="2" customFormat="1" ht="24.15" customHeight="1">
      <c r="A192" s="34"/>
      <c r="B192" s="35"/>
      <c r="C192" s="177" t="s">
        <v>394</v>
      </c>
      <c r="D192" s="177" t="s">
        <v>148</v>
      </c>
      <c r="E192" s="178" t="s">
        <v>905</v>
      </c>
      <c r="F192" s="179" t="s">
        <v>906</v>
      </c>
      <c r="G192" s="180" t="s">
        <v>485</v>
      </c>
      <c r="H192" s="181">
        <v>60</v>
      </c>
      <c r="I192" s="182">
        <v>77.099999999999994</v>
      </c>
      <c r="J192" s="182">
        <f>ROUND(I192*H192,2)</f>
        <v>4626</v>
      </c>
      <c r="K192" s="179" t="s">
        <v>17</v>
      </c>
      <c r="L192" s="39"/>
      <c r="M192" s="183" t="s">
        <v>17</v>
      </c>
      <c r="N192" s="184" t="s">
        <v>41</v>
      </c>
      <c r="O192" s="185">
        <v>0.248</v>
      </c>
      <c r="P192" s="185">
        <f>O192*H192</f>
        <v>14.879999999999999</v>
      </c>
      <c r="Q192" s="185">
        <v>0</v>
      </c>
      <c r="R192" s="185">
        <f>Q192*H192</f>
        <v>0</v>
      </c>
      <c r="S192" s="185">
        <v>0</v>
      </c>
      <c r="T192" s="186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7" t="s">
        <v>153</v>
      </c>
      <c r="AT192" s="187" t="s">
        <v>148</v>
      </c>
      <c r="AU192" s="187" t="s">
        <v>153</v>
      </c>
      <c r="AY192" s="20" t="s">
        <v>146</v>
      </c>
      <c r="BE192" s="188">
        <f>IF(N192="základní",J192,0)</f>
        <v>4626</v>
      </c>
      <c r="BF192" s="188">
        <f>IF(N192="snížená",J192,0)</f>
        <v>0</v>
      </c>
      <c r="BG192" s="188">
        <f>IF(N192="zákl. přenesená",J192,0)</f>
        <v>0</v>
      </c>
      <c r="BH192" s="188">
        <f>IF(N192="sníž. přenesená",J192,0)</f>
        <v>0</v>
      </c>
      <c r="BI192" s="188">
        <f>IF(N192="nulová",J192,0)</f>
        <v>0</v>
      </c>
      <c r="BJ192" s="20" t="s">
        <v>77</v>
      </c>
      <c r="BK192" s="188">
        <f>ROUND(I192*H192,2)</f>
        <v>4626</v>
      </c>
      <c r="BL192" s="20" t="s">
        <v>153</v>
      </c>
      <c r="BM192" s="187" t="s">
        <v>907</v>
      </c>
    </row>
    <row r="193" spans="1:65" s="2" customFormat="1" ht="19.2">
      <c r="A193" s="34"/>
      <c r="B193" s="35"/>
      <c r="C193" s="36"/>
      <c r="D193" s="189" t="s">
        <v>155</v>
      </c>
      <c r="E193" s="36"/>
      <c r="F193" s="190" t="s">
        <v>906</v>
      </c>
      <c r="G193" s="36"/>
      <c r="H193" s="36"/>
      <c r="I193" s="36"/>
      <c r="J193" s="36"/>
      <c r="K193" s="36"/>
      <c r="L193" s="39"/>
      <c r="M193" s="191"/>
      <c r="N193" s="192"/>
      <c r="O193" s="64"/>
      <c r="P193" s="64"/>
      <c r="Q193" s="64"/>
      <c r="R193" s="64"/>
      <c r="S193" s="64"/>
      <c r="T193" s="65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20" t="s">
        <v>155</v>
      </c>
      <c r="AU193" s="20" t="s">
        <v>153</v>
      </c>
    </row>
    <row r="194" spans="1:65" s="14" customFormat="1" ht="10.199999999999999">
      <c r="B194" s="205"/>
      <c r="C194" s="206"/>
      <c r="D194" s="189" t="s">
        <v>161</v>
      </c>
      <c r="E194" s="207" t="s">
        <v>17</v>
      </c>
      <c r="F194" s="208" t="s">
        <v>762</v>
      </c>
      <c r="G194" s="206"/>
      <c r="H194" s="209">
        <v>60</v>
      </c>
      <c r="I194" s="206"/>
      <c r="J194" s="206"/>
      <c r="K194" s="206"/>
      <c r="L194" s="210"/>
      <c r="M194" s="211"/>
      <c r="N194" s="212"/>
      <c r="O194" s="212"/>
      <c r="P194" s="212"/>
      <c r="Q194" s="212"/>
      <c r="R194" s="212"/>
      <c r="S194" s="212"/>
      <c r="T194" s="213"/>
      <c r="AT194" s="214" t="s">
        <v>161</v>
      </c>
      <c r="AU194" s="214" t="s">
        <v>153</v>
      </c>
      <c r="AV194" s="14" t="s">
        <v>79</v>
      </c>
      <c r="AW194" s="14" t="s">
        <v>31</v>
      </c>
      <c r="AX194" s="14" t="s">
        <v>77</v>
      </c>
      <c r="AY194" s="214" t="s">
        <v>146</v>
      </c>
    </row>
    <row r="195" spans="1:65" s="2" customFormat="1" ht="24.15" customHeight="1">
      <c r="A195" s="34"/>
      <c r="B195" s="35"/>
      <c r="C195" s="177" t="s">
        <v>404</v>
      </c>
      <c r="D195" s="177" t="s">
        <v>148</v>
      </c>
      <c r="E195" s="178" t="s">
        <v>908</v>
      </c>
      <c r="F195" s="179" t="s">
        <v>909</v>
      </c>
      <c r="G195" s="180" t="s">
        <v>485</v>
      </c>
      <c r="H195" s="181">
        <v>6</v>
      </c>
      <c r="I195" s="182">
        <v>296</v>
      </c>
      <c r="J195" s="182">
        <f>ROUND(I195*H195,2)</f>
        <v>1776</v>
      </c>
      <c r="K195" s="179" t="s">
        <v>17</v>
      </c>
      <c r="L195" s="39"/>
      <c r="M195" s="183" t="s">
        <v>17</v>
      </c>
      <c r="N195" s="184" t="s">
        <v>41</v>
      </c>
      <c r="O195" s="185">
        <v>0.747</v>
      </c>
      <c r="P195" s="185">
        <f>O195*H195</f>
        <v>4.4820000000000002</v>
      </c>
      <c r="Q195" s="185">
        <v>0</v>
      </c>
      <c r="R195" s="185">
        <f>Q195*H195</f>
        <v>0</v>
      </c>
      <c r="S195" s="185">
        <v>0</v>
      </c>
      <c r="T195" s="18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7" t="s">
        <v>153</v>
      </c>
      <c r="AT195" s="187" t="s">
        <v>148</v>
      </c>
      <c r="AU195" s="187" t="s">
        <v>153</v>
      </c>
      <c r="AY195" s="20" t="s">
        <v>146</v>
      </c>
      <c r="BE195" s="188">
        <f>IF(N195="základní",J195,0)</f>
        <v>1776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20" t="s">
        <v>77</v>
      </c>
      <c r="BK195" s="188">
        <f>ROUND(I195*H195,2)</f>
        <v>1776</v>
      </c>
      <c r="BL195" s="20" t="s">
        <v>153</v>
      </c>
      <c r="BM195" s="187" t="s">
        <v>910</v>
      </c>
    </row>
    <row r="196" spans="1:65" s="2" customFormat="1" ht="19.2">
      <c r="A196" s="34"/>
      <c r="B196" s="35"/>
      <c r="C196" s="36"/>
      <c r="D196" s="189" t="s">
        <v>155</v>
      </c>
      <c r="E196" s="36"/>
      <c r="F196" s="190" t="s">
        <v>909</v>
      </c>
      <c r="G196" s="36"/>
      <c r="H196" s="36"/>
      <c r="I196" s="36"/>
      <c r="J196" s="36"/>
      <c r="K196" s="36"/>
      <c r="L196" s="39"/>
      <c r="M196" s="191"/>
      <c r="N196" s="192"/>
      <c r="O196" s="64"/>
      <c r="P196" s="64"/>
      <c r="Q196" s="64"/>
      <c r="R196" s="64"/>
      <c r="S196" s="64"/>
      <c r="T196" s="65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20" t="s">
        <v>155</v>
      </c>
      <c r="AU196" s="20" t="s">
        <v>153</v>
      </c>
    </row>
    <row r="197" spans="1:65" s="14" customFormat="1" ht="10.199999999999999">
      <c r="B197" s="205"/>
      <c r="C197" s="206"/>
      <c r="D197" s="189" t="s">
        <v>161</v>
      </c>
      <c r="E197" s="207" t="s">
        <v>17</v>
      </c>
      <c r="F197" s="208" t="s">
        <v>764</v>
      </c>
      <c r="G197" s="206"/>
      <c r="H197" s="209">
        <v>6</v>
      </c>
      <c r="I197" s="206"/>
      <c r="J197" s="206"/>
      <c r="K197" s="206"/>
      <c r="L197" s="210"/>
      <c r="M197" s="211"/>
      <c r="N197" s="212"/>
      <c r="O197" s="212"/>
      <c r="P197" s="212"/>
      <c r="Q197" s="212"/>
      <c r="R197" s="212"/>
      <c r="S197" s="212"/>
      <c r="T197" s="213"/>
      <c r="AT197" s="214" t="s">
        <v>161</v>
      </c>
      <c r="AU197" s="214" t="s">
        <v>153</v>
      </c>
      <c r="AV197" s="14" t="s">
        <v>79</v>
      </c>
      <c r="AW197" s="14" t="s">
        <v>31</v>
      </c>
      <c r="AX197" s="14" t="s">
        <v>77</v>
      </c>
      <c r="AY197" s="214" t="s">
        <v>146</v>
      </c>
    </row>
    <row r="198" spans="1:65" s="2" customFormat="1" ht="24.15" customHeight="1">
      <c r="A198" s="34"/>
      <c r="B198" s="35"/>
      <c r="C198" s="177" t="s">
        <v>413</v>
      </c>
      <c r="D198" s="177" t="s">
        <v>148</v>
      </c>
      <c r="E198" s="178" t="s">
        <v>911</v>
      </c>
      <c r="F198" s="179" t="s">
        <v>912</v>
      </c>
      <c r="G198" s="180" t="s">
        <v>217</v>
      </c>
      <c r="H198" s="181">
        <v>1.4999999999999999E-2</v>
      </c>
      <c r="I198" s="182">
        <v>29000</v>
      </c>
      <c r="J198" s="182">
        <f>ROUND(I198*H198,2)</f>
        <v>435</v>
      </c>
      <c r="K198" s="179" t="s">
        <v>17</v>
      </c>
      <c r="L198" s="39"/>
      <c r="M198" s="183" t="s">
        <v>17</v>
      </c>
      <c r="N198" s="184" t="s">
        <v>41</v>
      </c>
      <c r="O198" s="185">
        <v>0</v>
      </c>
      <c r="P198" s="185">
        <f>O198*H198</f>
        <v>0</v>
      </c>
      <c r="Q198" s="185">
        <v>0</v>
      </c>
      <c r="R198" s="185">
        <f>Q198*H198</f>
        <v>0</v>
      </c>
      <c r="S198" s="185">
        <v>0</v>
      </c>
      <c r="T198" s="18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7" t="s">
        <v>153</v>
      </c>
      <c r="AT198" s="187" t="s">
        <v>148</v>
      </c>
      <c r="AU198" s="187" t="s">
        <v>153</v>
      </c>
      <c r="AY198" s="20" t="s">
        <v>146</v>
      </c>
      <c r="BE198" s="188">
        <f>IF(N198="základní",J198,0)</f>
        <v>435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20" t="s">
        <v>77</v>
      </c>
      <c r="BK198" s="188">
        <f>ROUND(I198*H198,2)</f>
        <v>435</v>
      </c>
      <c r="BL198" s="20" t="s">
        <v>153</v>
      </c>
      <c r="BM198" s="187" t="s">
        <v>913</v>
      </c>
    </row>
    <row r="199" spans="1:65" s="2" customFormat="1" ht="19.2">
      <c r="A199" s="34"/>
      <c r="B199" s="35"/>
      <c r="C199" s="36"/>
      <c r="D199" s="189" t="s">
        <v>155</v>
      </c>
      <c r="E199" s="36"/>
      <c r="F199" s="190" t="s">
        <v>912</v>
      </c>
      <c r="G199" s="36"/>
      <c r="H199" s="36"/>
      <c r="I199" s="36"/>
      <c r="J199" s="36"/>
      <c r="K199" s="36"/>
      <c r="L199" s="39"/>
      <c r="M199" s="191"/>
      <c r="N199" s="192"/>
      <c r="O199" s="64"/>
      <c r="P199" s="64"/>
      <c r="Q199" s="64"/>
      <c r="R199" s="64"/>
      <c r="S199" s="64"/>
      <c r="T199" s="65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20" t="s">
        <v>155</v>
      </c>
      <c r="AU199" s="20" t="s">
        <v>153</v>
      </c>
    </row>
    <row r="200" spans="1:65" s="14" customFormat="1" ht="10.199999999999999">
      <c r="B200" s="205"/>
      <c r="C200" s="206"/>
      <c r="D200" s="189" t="s">
        <v>161</v>
      </c>
      <c r="E200" s="207" t="s">
        <v>17</v>
      </c>
      <c r="F200" s="208" t="s">
        <v>914</v>
      </c>
      <c r="G200" s="206"/>
      <c r="H200" s="209">
        <v>6.0000000000000001E-3</v>
      </c>
      <c r="I200" s="206"/>
      <c r="J200" s="206"/>
      <c r="K200" s="206"/>
      <c r="L200" s="210"/>
      <c r="M200" s="211"/>
      <c r="N200" s="212"/>
      <c r="O200" s="212"/>
      <c r="P200" s="212"/>
      <c r="Q200" s="212"/>
      <c r="R200" s="212"/>
      <c r="S200" s="212"/>
      <c r="T200" s="213"/>
      <c r="AT200" s="214" t="s">
        <v>161</v>
      </c>
      <c r="AU200" s="214" t="s">
        <v>153</v>
      </c>
      <c r="AV200" s="14" t="s">
        <v>79</v>
      </c>
      <c r="AW200" s="14" t="s">
        <v>31</v>
      </c>
      <c r="AX200" s="14" t="s">
        <v>70</v>
      </c>
      <c r="AY200" s="214" t="s">
        <v>146</v>
      </c>
    </row>
    <row r="201" spans="1:65" s="14" customFormat="1" ht="20.399999999999999">
      <c r="B201" s="205"/>
      <c r="C201" s="206"/>
      <c r="D201" s="189" t="s">
        <v>161</v>
      </c>
      <c r="E201" s="207" t="s">
        <v>17</v>
      </c>
      <c r="F201" s="208" t="s">
        <v>915</v>
      </c>
      <c r="G201" s="206"/>
      <c r="H201" s="209">
        <v>8.9999999999999993E-3</v>
      </c>
      <c r="I201" s="206"/>
      <c r="J201" s="206"/>
      <c r="K201" s="206"/>
      <c r="L201" s="210"/>
      <c r="M201" s="211"/>
      <c r="N201" s="212"/>
      <c r="O201" s="212"/>
      <c r="P201" s="212"/>
      <c r="Q201" s="212"/>
      <c r="R201" s="212"/>
      <c r="S201" s="212"/>
      <c r="T201" s="213"/>
      <c r="AT201" s="214" t="s">
        <v>161</v>
      </c>
      <c r="AU201" s="214" t="s">
        <v>153</v>
      </c>
      <c r="AV201" s="14" t="s">
        <v>79</v>
      </c>
      <c r="AW201" s="14" t="s">
        <v>31</v>
      </c>
      <c r="AX201" s="14" t="s">
        <v>70</v>
      </c>
      <c r="AY201" s="214" t="s">
        <v>146</v>
      </c>
    </row>
    <row r="202" spans="1:65" s="15" customFormat="1" ht="10.199999999999999">
      <c r="B202" s="215"/>
      <c r="C202" s="216"/>
      <c r="D202" s="189" t="s">
        <v>161</v>
      </c>
      <c r="E202" s="217" t="s">
        <v>17</v>
      </c>
      <c r="F202" s="218" t="s">
        <v>170</v>
      </c>
      <c r="G202" s="216"/>
      <c r="H202" s="219">
        <v>1.4999999999999999E-2</v>
      </c>
      <c r="I202" s="216"/>
      <c r="J202" s="216"/>
      <c r="K202" s="216"/>
      <c r="L202" s="220"/>
      <c r="M202" s="221"/>
      <c r="N202" s="222"/>
      <c r="O202" s="222"/>
      <c r="P202" s="222"/>
      <c r="Q202" s="222"/>
      <c r="R202" s="222"/>
      <c r="S202" s="222"/>
      <c r="T202" s="223"/>
      <c r="AT202" s="224" t="s">
        <v>161</v>
      </c>
      <c r="AU202" s="224" t="s">
        <v>153</v>
      </c>
      <c r="AV202" s="15" t="s">
        <v>153</v>
      </c>
      <c r="AW202" s="15" t="s">
        <v>31</v>
      </c>
      <c r="AX202" s="15" t="s">
        <v>77</v>
      </c>
      <c r="AY202" s="224" t="s">
        <v>146</v>
      </c>
    </row>
    <row r="203" spans="1:65" s="2" customFormat="1" ht="24.15" customHeight="1">
      <c r="A203" s="34"/>
      <c r="B203" s="35"/>
      <c r="C203" s="177" t="s">
        <v>419</v>
      </c>
      <c r="D203" s="177" t="s">
        <v>148</v>
      </c>
      <c r="E203" s="178" t="s">
        <v>916</v>
      </c>
      <c r="F203" s="179" t="s">
        <v>917</v>
      </c>
      <c r="G203" s="180" t="s">
        <v>217</v>
      </c>
      <c r="H203" s="181">
        <v>3.0000000000000001E-3</v>
      </c>
      <c r="I203" s="182">
        <v>58100</v>
      </c>
      <c r="J203" s="182">
        <f>ROUND(I203*H203,2)</f>
        <v>174.3</v>
      </c>
      <c r="K203" s="179" t="s">
        <v>17</v>
      </c>
      <c r="L203" s="39"/>
      <c r="M203" s="183" t="s">
        <v>17</v>
      </c>
      <c r="N203" s="184" t="s">
        <v>41</v>
      </c>
      <c r="O203" s="185">
        <v>188.571</v>
      </c>
      <c r="P203" s="185">
        <f>O203*H203</f>
        <v>0.56571300000000002</v>
      </c>
      <c r="Q203" s="185">
        <v>0</v>
      </c>
      <c r="R203" s="185">
        <f>Q203*H203</f>
        <v>0</v>
      </c>
      <c r="S203" s="185">
        <v>0</v>
      </c>
      <c r="T203" s="18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7" t="s">
        <v>153</v>
      </c>
      <c r="AT203" s="187" t="s">
        <v>148</v>
      </c>
      <c r="AU203" s="187" t="s">
        <v>153</v>
      </c>
      <c r="AY203" s="20" t="s">
        <v>146</v>
      </c>
      <c r="BE203" s="188">
        <f>IF(N203="základní",J203,0)</f>
        <v>174.3</v>
      </c>
      <c r="BF203" s="188">
        <f>IF(N203="snížená",J203,0)</f>
        <v>0</v>
      </c>
      <c r="BG203" s="188">
        <f>IF(N203="zákl. přenesená",J203,0)</f>
        <v>0</v>
      </c>
      <c r="BH203" s="188">
        <f>IF(N203="sníž. přenesená",J203,0)</f>
        <v>0</v>
      </c>
      <c r="BI203" s="188">
        <f>IF(N203="nulová",J203,0)</f>
        <v>0</v>
      </c>
      <c r="BJ203" s="20" t="s">
        <v>77</v>
      </c>
      <c r="BK203" s="188">
        <f>ROUND(I203*H203,2)</f>
        <v>174.3</v>
      </c>
      <c r="BL203" s="20" t="s">
        <v>153</v>
      </c>
      <c r="BM203" s="187" t="s">
        <v>918</v>
      </c>
    </row>
    <row r="204" spans="1:65" s="2" customFormat="1" ht="19.2">
      <c r="A204" s="34"/>
      <c r="B204" s="35"/>
      <c r="C204" s="36"/>
      <c r="D204" s="189" t="s">
        <v>155</v>
      </c>
      <c r="E204" s="36"/>
      <c r="F204" s="190" t="s">
        <v>917</v>
      </c>
      <c r="G204" s="36"/>
      <c r="H204" s="36"/>
      <c r="I204" s="36"/>
      <c r="J204" s="36"/>
      <c r="K204" s="36"/>
      <c r="L204" s="39"/>
      <c r="M204" s="191"/>
      <c r="N204" s="192"/>
      <c r="O204" s="64"/>
      <c r="P204" s="64"/>
      <c r="Q204" s="64"/>
      <c r="R204" s="64"/>
      <c r="S204" s="64"/>
      <c r="T204" s="65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20" t="s">
        <v>155</v>
      </c>
      <c r="AU204" s="20" t="s">
        <v>153</v>
      </c>
    </row>
    <row r="205" spans="1:65" s="14" customFormat="1" ht="20.399999999999999">
      <c r="B205" s="205"/>
      <c r="C205" s="206"/>
      <c r="D205" s="189" t="s">
        <v>161</v>
      </c>
      <c r="E205" s="207" t="s">
        <v>17</v>
      </c>
      <c r="F205" s="208" t="s">
        <v>919</v>
      </c>
      <c r="G205" s="206"/>
      <c r="H205" s="209">
        <v>3.0000000000000001E-3</v>
      </c>
      <c r="I205" s="206"/>
      <c r="J205" s="206"/>
      <c r="K205" s="206"/>
      <c r="L205" s="210"/>
      <c r="M205" s="211"/>
      <c r="N205" s="212"/>
      <c r="O205" s="212"/>
      <c r="P205" s="212"/>
      <c r="Q205" s="212"/>
      <c r="R205" s="212"/>
      <c r="S205" s="212"/>
      <c r="T205" s="213"/>
      <c r="AT205" s="214" t="s">
        <v>161</v>
      </c>
      <c r="AU205" s="214" t="s">
        <v>153</v>
      </c>
      <c r="AV205" s="14" t="s">
        <v>79</v>
      </c>
      <c r="AW205" s="14" t="s">
        <v>31</v>
      </c>
      <c r="AX205" s="14" t="s">
        <v>77</v>
      </c>
      <c r="AY205" s="214" t="s">
        <v>146</v>
      </c>
    </row>
    <row r="206" spans="1:65" s="2" customFormat="1" ht="16.5" customHeight="1">
      <c r="A206" s="34"/>
      <c r="B206" s="35"/>
      <c r="C206" s="235" t="s">
        <v>427</v>
      </c>
      <c r="D206" s="235" t="s">
        <v>328</v>
      </c>
      <c r="E206" s="236" t="s">
        <v>920</v>
      </c>
      <c r="F206" s="237" t="s">
        <v>921</v>
      </c>
      <c r="G206" s="238" t="s">
        <v>922</v>
      </c>
      <c r="H206" s="239">
        <v>1.8</v>
      </c>
      <c r="I206" s="240">
        <v>350</v>
      </c>
      <c r="J206" s="240">
        <f>ROUND(I206*H206,2)</f>
        <v>630</v>
      </c>
      <c r="K206" s="237" t="s">
        <v>17</v>
      </c>
      <c r="L206" s="241"/>
      <c r="M206" s="242" t="s">
        <v>17</v>
      </c>
      <c r="N206" s="243" t="s">
        <v>41</v>
      </c>
      <c r="O206" s="185">
        <v>0</v>
      </c>
      <c r="P206" s="185">
        <f>O206*H206</f>
        <v>0</v>
      </c>
      <c r="Q206" s="185">
        <v>1E-3</v>
      </c>
      <c r="R206" s="185">
        <f>Q206*H206</f>
        <v>1.8000000000000002E-3</v>
      </c>
      <c r="S206" s="185">
        <v>0</v>
      </c>
      <c r="T206" s="18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7" t="s">
        <v>222</v>
      </c>
      <c r="AT206" s="187" t="s">
        <v>328</v>
      </c>
      <c r="AU206" s="187" t="s">
        <v>153</v>
      </c>
      <c r="AY206" s="20" t="s">
        <v>146</v>
      </c>
      <c r="BE206" s="188">
        <f>IF(N206="základní",J206,0)</f>
        <v>630</v>
      </c>
      <c r="BF206" s="188">
        <f>IF(N206="snížená",J206,0)</f>
        <v>0</v>
      </c>
      <c r="BG206" s="188">
        <f>IF(N206="zákl. přenesená",J206,0)</f>
        <v>0</v>
      </c>
      <c r="BH206" s="188">
        <f>IF(N206="sníž. přenesená",J206,0)</f>
        <v>0</v>
      </c>
      <c r="BI206" s="188">
        <f>IF(N206="nulová",J206,0)</f>
        <v>0</v>
      </c>
      <c r="BJ206" s="20" t="s">
        <v>77</v>
      </c>
      <c r="BK206" s="188">
        <f>ROUND(I206*H206,2)</f>
        <v>630</v>
      </c>
      <c r="BL206" s="20" t="s">
        <v>153</v>
      </c>
      <c r="BM206" s="187" t="s">
        <v>923</v>
      </c>
    </row>
    <row r="207" spans="1:65" s="2" customFormat="1" ht="10.199999999999999">
      <c r="A207" s="34"/>
      <c r="B207" s="35"/>
      <c r="C207" s="36"/>
      <c r="D207" s="189" t="s">
        <v>155</v>
      </c>
      <c r="E207" s="36"/>
      <c r="F207" s="190" t="s">
        <v>921</v>
      </c>
      <c r="G207" s="36"/>
      <c r="H207" s="36"/>
      <c r="I207" s="36"/>
      <c r="J207" s="36"/>
      <c r="K207" s="36"/>
      <c r="L207" s="39"/>
      <c r="M207" s="191"/>
      <c r="N207" s="192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20" t="s">
        <v>155</v>
      </c>
      <c r="AU207" s="20" t="s">
        <v>153</v>
      </c>
    </row>
    <row r="208" spans="1:65" s="14" customFormat="1" ht="10.199999999999999">
      <c r="B208" s="205"/>
      <c r="C208" s="206"/>
      <c r="D208" s="189" t="s">
        <v>161</v>
      </c>
      <c r="E208" s="207" t="s">
        <v>17</v>
      </c>
      <c r="F208" s="208" t="s">
        <v>924</v>
      </c>
      <c r="G208" s="206"/>
      <c r="H208" s="209">
        <v>1.8</v>
      </c>
      <c r="I208" s="206"/>
      <c r="J208" s="206"/>
      <c r="K208" s="206"/>
      <c r="L208" s="210"/>
      <c r="M208" s="211"/>
      <c r="N208" s="212"/>
      <c r="O208" s="212"/>
      <c r="P208" s="212"/>
      <c r="Q208" s="212"/>
      <c r="R208" s="212"/>
      <c r="S208" s="212"/>
      <c r="T208" s="213"/>
      <c r="AT208" s="214" t="s">
        <v>161</v>
      </c>
      <c r="AU208" s="214" t="s">
        <v>153</v>
      </c>
      <c r="AV208" s="14" t="s">
        <v>79</v>
      </c>
      <c r="AW208" s="14" t="s">
        <v>31</v>
      </c>
      <c r="AX208" s="14" t="s">
        <v>77</v>
      </c>
      <c r="AY208" s="214" t="s">
        <v>146</v>
      </c>
    </row>
    <row r="209" spans="1:65" s="2" customFormat="1" ht="24.15" customHeight="1">
      <c r="A209" s="34"/>
      <c r="B209" s="35"/>
      <c r="C209" s="177" t="s">
        <v>432</v>
      </c>
      <c r="D209" s="177" t="s">
        <v>148</v>
      </c>
      <c r="E209" s="178" t="s">
        <v>925</v>
      </c>
      <c r="F209" s="179" t="s">
        <v>926</v>
      </c>
      <c r="G209" s="180" t="s">
        <v>485</v>
      </c>
      <c r="H209" s="181">
        <v>6</v>
      </c>
      <c r="I209" s="182">
        <v>278</v>
      </c>
      <c r="J209" s="182">
        <f>ROUND(I209*H209,2)</f>
        <v>1668</v>
      </c>
      <c r="K209" s="179" t="s">
        <v>17</v>
      </c>
      <c r="L209" s="39"/>
      <c r="M209" s="183" t="s">
        <v>17</v>
      </c>
      <c r="N209" s="184" t="s">
        <v>41</v>
      </c>
      <c r="O209" s="185">
        <v>0.87</v>
      </c>
      <c r="P209" s="185">
        <f>O209*H209</f>
        <v>5.22</v>
      </c>
      <c r="Q209" s="185">
        <v>6.0000000000000002E-5</v>
      </c>
      <c r="R209" s="185">
        <f>Q209*H209</f>
        <v>3.6000000000000002E-4</v>
      </c>
      <c r="S209" s="185">
        <v>0</v>
      </c>
      <c r="T209" s="18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7" t="s">
        <v>153</v>
      </c>
      <c r="AT209" s="187" t="s">
        <v>148</v>
      </c>
      <c r="AU209" s="187" t="s">
        <v>153</v>
      </c>
      <c r="AY209" s="20" t="s">
        <v>146</v>
      </c>
      <c r="BE209" s="188">
        <f>IF(N209="základní",J209,0)</f>
        <v>1668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77</v>
      </c>
      <c r="BK209" s="188">
        <f>ROUND(I209*H209,2)</f>
        <v>1668</v>
      </c>
      <c r="BL209" s="20" t="s">
        <v>153</v>
      </c>
      <c r="BM209" s="187" t="s">
        <v>927</v>
      </c>
    </row>
    <row r="210" spans="1:65" s="2" customFormat="1" ht="10.199999999999999">
      <c r="A210" s="34"/>
      <c r="B210" s="35"/>
      <c r="C210" s="36"/>
      <c r="D210" s="189" t="s">
        <v>155</v>
      </c>
      <c r="E210" s="36"/>
      <c r="F210" s="190" t="s">
        <v>926</v>
      </c>
      <c r="G210" s="36"/>
      <c r="H210" s="36"/>
      <c r="I210" s="36"/>
      <c r="J210" s="36"/>
      <c r="K210" s="36"/>
      <c r="L210" s="39"/>
      <c r="M210" s="191"/>
      <c r="N210" s="192"/>
      <c r="O210" s="64"/>
      <c r="P210" s="64"/>
      <c r="Q210" s="64"/>
      <c r="R210" s="64"/>
      <c r="S210" s="64"/>
      <c r="T210" s="65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20" t="s">
        <v>155</v>
      </c>
      <c r="AU210" s="20" t="s">
        <v>153</v>
      </c>
    </row>
    <row r="211" spans="1:65" s="14" customFormat="1" ht="10.199999999999999">
      <c r="B211" s="205"/>
      <c r="C211" s="206"/>
      <c r="D211" s="189" t="s">
        <v>161</v>
      </c>
      <c r="E211" s="207" t="s">
        <v>17</v>
      </c>
      <c r="F211" s="208" t="s">
        <v>764</v>
      </c>
      <c r="G211" s="206"/>
      <c r="H211" s="209">
        <v>6</v>
      </c>
      <c r="I211" s="206"/>
      <c r="J211" s="206"/>
      <c r="K211" s="206"/>
      <c r="L211" s="210"/>
      <c r="M211" s="211"/>
      <c r="N211" s="212"/>
      <c r="O211" s="212"/>
      <c r="P211" s="212"/>
      <c r="Q211" s="212"/>
      <c r="R211" s="212"/>
      <c r="S211" s="212"/>
      <c r="T211" s="213"/>
      <c r="AT211" s="214" t="s">
        <v>161</v>
      </c>
      <c r="AU211" s="214" t="s">
        <v>153</v>
      </c>
      <c r="AV211" s="14" t="s">
        <v>79</v>
      </c>
      <c r="AW211" s="14" t="s">
        <v>31</v>
      </c>
      <c r="AX211" s="14" t="s">
        <v>77</v>
      </c>
      <c r="AY211" s="214" t="s">
        <v>146</v>
      </c>
    </row>
    <row r="212" spans="1:65" s="2" customFormat="1" ht="16.5" customHeight="1">
      <c r="A212" s="34"/>
      <c r="B212" s="35"/>
      <c r="C212" s="177" t="s">
        <v>438</v>
      </c>
      <c r="D212" s="177" t="s">
        <v>148</v>
      </c>
      <c r="E212" s="178" t="s">
        <v>928</v>
      </c>
      <c r="F212" s="179" t="s">
        <v>929</v>
      </c>
      <c r="G212" s="180" t="s">
        <v>485</v>
      </c>
      <c r="H212" s="181">
        <v>6</v>
      </c>
      <c r="I212" s="182">
        <v>30.5</v>
      </c>
      <c r="J212" s="182">
        <f>ROUND(I212*H212,2)</f>
        <v>183</v>
      </c>
      <c r="K212" s="179" t="s">
        <v>17</v>
      </c>
      <c r="L212" s="39"/>
      <c r="M212" s="183" t="s">
        <v>17</v>
      </c>
      <c r="N212" s="184" t="s">
        <v>41</v>
      </c>
      <c r="O212" s="185">
        <v>0</v>
      </c>
      <c r="P212" s="185">
        <f>O212*H212</f>
        <v>0</v>
      </c>
      <c r="Q212" s="185">
        <v>1.0000000000000001E-5</v>
      </c>
      <c r="R212" s="185">
        <f>Q212*H212</f>
        <v>6.0000000000000008E-5</v>
      </c>
      <c r="S212" s="185">
        <v>0</v>
      </c>
      <c r="T212" s="186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7" t="s">
        <v>153</v>
      </c>
      <c r="AT212" s="187" t="s">
        <v>148</v>
      </c>
      <c r="AU212" s="187" t="s">
        <v>153</v>
      </c>
      <c r="AY212" s="20" t="s">
        <v>146</v>
      </c>
      <c r="BE212" s="188">
        <f>IF(N212="základní",J212,0)</f>
        <v>183</v>
      </c>
      <c r="BF212" s="188">
        <f>IF(N212="snížená",J212,0)</f>
        <v>0</v>
      </c>
      <c r="BG212" s="188">
        <f>IF(N212="zákl. přenesená",J212,0)</f>
        <v>0</v>
      </c>
      <c r="BH212" s="188">
        <f>IF(N212="sníž. přenesená",J212,0)</f>
        <v>0</v>
      </c>
      <c r="BI212" s="188">
        <f>IF(N212="nulová",J212,0)</f>
        <v>0</v>
      </c>
      <c r="BJ212" s="20" t="s">
        <v>77</v>
      </c>
      <c r="BK212" s="188">
        <f>ROUND(I212*H212,2)</f>
        <v>183</v>
      </c>
      <c r="BL212" s="20" t="s">
        <v>153</v>
      </c>
      <c r="BM212" s="187" t="s">
        <v>930</v>
      </c>
    </row>
    <row r="213" spans="1:65" s="2" customFormat="1" ht="10.199999999999999">
      <c r="A213" s="34"/>
      <c r="B213" s="35"/>
      <c r="C213" s="36"/>
      <c r="D213" s="189" t="s">
        <v>155</v>
      </c>
      <c r="E213" s="36"/>
      <c r="F213" s="190" t="s">
        <v>929</v>
      </c>
      <c r="G213" s="36"/>
      <c r="H213" s="36"/>
      <c r="I213" s="36"/>
      <c r="J213" s="36"/>
      <c r="K213" s="36"/>
      <c r="L213" s="39"/>
      <c r="M213" s="191"/>
      <c r="N213" s="192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20" t="s">
        <v>155</v>
      </c>
      <c r="AU213" s="20" t="s">
        <v>153</v>
      </c>
    </row>
    <row r="214" spans="1:65" s="14" customFormat="1" ht="10.199999999999999">
      <c r="B214" s="205"/>
      <c r="C214" s="206"/>
      <c r="D214" s="189" t="s">
        <v>161</v>
      </c>
      <c r="E214" s="207" t="s">
        <v>17</v>
      </c>
      <c r="F214" s="208" t="s">
        <v>764</v>
      </c>
      <c r="G214" s="206"/>
      <c r="H214" s="209">
        <v>6</v>
      </c>
      <c r="I214" s="206"/>
      <c r="J214" s="206"/>
      <c r="K214" s="206"/>
      <c r="L214" s="210"/>
      <c r="M214" s="211"/>
      <c r="N214" s="212"/>
      <c r="O214" s="212"/>
      <c r="P214" s="212"/>
      <c r="Q214" s="212"/>
      <c r="R214" s="212"/>
      <c r="S214" s="212"/>
      <c r="T214" s="213"/>
      <c r="AT214" s="214" t="s">
        <v>161</v>
      </c>
      <c r="AU214" s="214" t="s">
        <v>153</v>
      </c>
      <c r="AV214" s="14" t="s">
        <v>79</v>
      </c>
      <c r="AW214" s="14" t="s">
        <v>31</v>
      </c>
      <c r="AX214" s="14" t="s">
        <v>77</v>
      </c>
      <c r="AY214" s="214" t="s">
        <v>146</v>
      </c>
    </row>
    <row r="215" spans="1:65" s="2" customFormat="1" ht="24.15" customHeight="1">
      <c r="A215" s="34"/>
      <c r="B215" s="35"/>
      <c r="C215" s="235" t="s">
        <v>445</v>
      </c>
      <c r="D215" s="235" t="s">
        <v>328</v>
      </c>
      <c r="E215" s="236" t="s">
        <v>931</v>
      </c>
      <c r="F215" s="237" t="s">
        <v>932</v>
      </c>
      <c r="G215" s="238" t="s">
        <v>485</v>
      </c>
      <c r="H215" s="239">
        <v>18</v>
      </c>
      <c r="I215" s="240">
        <v>71.709999999999994</v>
      </c>
      <c r="J215" s="240">
        <f>ROUND(I215*H215,2)</f>
        <v>1290.78</v>
      </c>
      <c r="K215" s="237" t="s">
        <v>17</v>
      </c>
      <c r="L215" s="241"/>
      <c r="M215" s="242" t="s">
        <v>17</v>
      </c>
      <c r="N215" s="243" t="s">
        <v>41</v>
      </c>
      <c r="O215" s="185">
        <v>0</v>
      </c>
      <c r="P215" s="185">
        <f>O215*H215</f>
        <v>0</v>
      </c>
      <c r="Q215" s="185">
        <v>5.9100000000000003E-3</v>
      </c>
      <c r="R215" s="185">
        <f>Q215*H215</f>
        <v>0.10638</v>
      </c>
      <c r="S215" s="185">
        <v>0</v>
      </c>
      <c r="T215" s="18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87" t="s">
        <v>79</v>
      </c>
      <c r="AT215" s="187" t="s">
        <v>328</v>
      </c>
      <c r="AU215" s="187" t="s">
        <v>153</v>
      </c>
      <c r="AY215" s="20" t="s">
        <v>146</v>
      </c>
      <c r="BE215" s="188">
        <f>IF(N215="základní",J215,0)</f>
        <v>1290.78</v>
      </c>
      <c r="BF215" s="188">
        <f>IF(N215="snížená",J215,0)</f>
        <v>0</v>
      </c>
      <c r="BG215" s="188">
        <f>IF(N215="zákl. přenesená",J215,0)</f>
        <v>0</v>
      </c>
      <c r="BH215" s="188">
        <f>IF(N215="sníž. přenesená",J215,0)</f>
        <v>0</v>
      </c>
      <c r="BI215" s="188">
        <f>IF(N215="nulová",J215,0)</f>
        <v>0</v>
      </c>
      <c r="BJ215" s="20" t="s">
        <v>77</v>
      </c>
      <c r="BK215" s="188">
        <f>ROUND(I215*H215,2)</f>
        <v>1290.78</v>
      </c>
      <c r="BL215" s="20" t="s">
        <v>77</v>
      </c>
      <c r="BM215" s="187" t="s">
        <v>933</v>
      </c>
    </row>
    <row r="216" spans="1:65" s="2" customFormat="1" ht="10.199999999999999">
      <c r="A216" s="34"/>
      <c r="B216" s="35"/>
      <c r="C216" s="36"/>
      <c r="D216" s="189" t="s">
        <v>155</v>
      </c>
      <c r="E216" s="36"/>
      <c r="F216" s="190" t="s">
        <v>932</v>
      </c>
      <c r="G216" s="36"/>
      <c r="H216" s="36"/>
      <c r="I216" s="36"/>
      <c r="J216" s="36"/>
      <c r="K216" s="36"/>
      <c r="L216" s="39"/>
      <c r="M216" s="191"/>
      <c r="N216" s="192"/>
      <c r="O216" s="64"/>
      <c r="P216" s="64"/>
      <c r="Q216" s="64"/>
      <c r="R216" s="64"/>
      <c r="S216" s="64"/>
      <c r="T216" s="65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20" t="s">
        <v>155</v>
      </c>
      <c r="AU216" s="20" t="s">
        <v>153</v>
      </c>
    </row>
    <row r="217" spans="1:65" s="14" customFormat="1" ht="10.199999999999999">
      <c r="B217" s="205"/>
      <c r="C217" s="206"/>
      <c r="D217" s="189" t="s">
        <v>161</v>
      </c>
      <c r="E217" s="207" t="s">
        <v>17</v>
      </c>
      <c r="F217" s="208" t="s">
        <v>934</v>
      </c>
      <c r="G217" s="206"/>
      <c r="H217" s="209">
        <v>18</v>
      </c>
      <c r="I217" s="206"/>
      <c r="J217" s="206"/>
      <c r="K217" s="206"/>
      <c r="L217" s="210"/>
      <c r="M217" s="211"/>
      <c r="N217" s="212"/>
      <c r="O217" s="212"/>
      <c r="P217" s="212"/>
      <c r="Q217" s="212"/>
      <c r="R217" s="212"/>
      <c r="S217" s="212"/>
      <c r="T217" s="213"/>
      <c r="AT217" s="214" t="s">
        <v>161</v>
      </c>
      <c r="AU217" s="214" t="s">
        <v>153</v>
      </c>
      <c r="AV217" s="14" t="s">
        <v>79</v>
      </c>
      <c r="AW217" s="14" t="s">
        <v>31</v>
      </c>
      <c r="AX217" s="14" t="s">
        <v>77</v>
      </c>
      <c r="AY217" s="214" t="s">
        <v>146</v>
      </c>
    </row>
    <row r="218" spans="1:65" s="2" customFormat="1" ht="21.75" customHeight="1">
      <c r="A218" s="34"/>
      <c r="B218" s="35"/>
      <c r="C218" s="235" t="s">
        <v>451</v>
      </c>
      <c r="D218" s="235" t="s">
        <v>328</v>
      </c>
      <c r="E218" s="236" t="s">
        <v>935</v>
      </c>
      <c r="F218" s="237" t="s">
        <v>936</v>
      </c>
      <c r="G218" s="238" t="s">
        <v>485</v>
      </c>
      <c r="H218" s="239">
        <v>18</v>
      </c>
      <c r="I218" s="240">
        <v>25</v>
      </c>
      <c r="J218" s="240">
        <f>ROUND(I218*H218,2)</f>
        <v>450</v>
      </c>
      <c r="K218" s="237" t="s">
        <v>17</v>
      </c>
      <c r="L218" s="241"/>
      <c r="M218" s="242" t="s">
        <v>17</v>
      </c>
      <c r="N218" s="243" t="s">
        <v>41</v>
      </c>
      <c r="O218" s="185">
        <v>0</v>
      </c>
      <c r="P218" s="185">
        <f>O218*H218</f>
        <v>0</v>
      </c>
      <c r="Q218" s="185">
        <v>2.9999999999999997E-4</v>
      </c>
      <c r="R218" s="185">
        <f>Q218*H218</f>
        <v>5.3999999999999994E-3</v>
      </c>
      <c r="S218" s="185">
        <v>0</v>
      </c>
      <c r="T218" s="18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7" t="s">
        <v>79</v>
      </c>
      <c r="AT218" s="187" t="s">
        <v>328</v>
      </c>
      <c r="AU218" s="187" t="s">
        <v>153</v>
      </c>
      <c r="AY218" s="20" t="s">
        <v>146</v>
      </c>
      <c r="BE218" s="188">
        <f>IF(N218="základní",J218,0)</f>
        <v>450</v>
      </c>
      <c r="BF218" s="188">
        <f>IF(N218="snížená",J218,0)</f>
        <v>0</v>
      </c>
      <c r="BG218" s="188">
        <f>IF(N218="zákl. přenesená",J218,0)</f>
        <v>0</v>
      </c>
      <c r="BH218" s="188">
        <f>IF(N218="sníž. přenesená",J218,0)</f>
        <v>0</v>
      </c>
      <c r="BI218" s="188">
        <f>IF(N218="nulová",J218,0)</f>
        <v>0</v>
      </c>
      <c r="BJ218" s="20" t="s">
        <v>77</v>
      </c>
      <c r="BK218" s="188">
        <f>ROUND(I218*H218,2)</f>
        <v>450</v>
      </c>
      <c r="BL218" s="20" t="s">
        <v>77</v>
      </c>
      <c r="BM218" s="187" t="s">
        <v>937</v>
      </c>
    </row>
    <row r="219" spans="1:65" s="2" customFormat="1" ht="10.199999999999999">
      <c r="A219" s="34"/>
      <c r="B219" s="35"/>
      <c r="C219" s="36"/>
      <c r="D219" s="189" t="s">
        <v>155</v>
      </c>
      <c r="E219" s="36"/>
      <c r="F219" s="190" t="s">
        <v>936</v>
      </c>
      <c r="G219" s="36"/>
      <c r="H219" s="36"/>
      <c r="I219" s="36"/>
      <c r="J219" s="36"/>
      <c r="K219" s="36"/>
      <c r="L219" s="39"/>
      <c r="M219" s="191"/>
      <c r="N219" s="192"/>
      <c r="O219" s="64"/>
      <c r="P219" s="64"/>
      <c r="Q219" s="64"/>
      <c r="R219" s="64"/>
      <c r="S219" s="64"/>
      <c r="T219" s="65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20" t="s">
        <v>155</v>
      </c>
      <c r="AU219" s="20" t="s">
        <v>153</v>
      </c>
    </row>
    <row r="220" spans="1:65" s="14" customFormat="1" ht="10.199999999999999">
      <c r="B220" s="205"/>
      <c r="C220" s="206"/>
      <c r="D220" s="189" t="s">
        <v>161</v>
      </c>
      <c r="E220" s="207" t="s">
        <v>17</v>
      </c>
      <c r="F220" s="208" t="s">
        <v>938</v>
      </c>
      <c r="G220" s="206"/>
      <c r="H220" s="209">
        <v>18</v>
      </c>
      <c r="I220" s="206"/>
      <c r="J220" s="206"/>
      <c r="K220" s="206"/>
      <c r="L220" s="210"/>
      <c r="M220" s="211"/>
      <c r="N220" s="212"/>
      <c r="O220" s="212"/>
      <c r="P220" s="212"/>
      <c r="Q220" s="212"/>
      <c r="R220" s="212"/>
      <c r="S220" s="212"/>
      <c r="T220" s="213"/>
      <c r="AT220" s="214" t="s">
        <v>161</v>
      </c>
      <c r="AU220" s="214" t="s">
        <v>153</v>
      </c>
      <c r="AV220" s="14" t="s">
        <v>79</v>
      </c>
      <c r="AW220" s="14" t="s">
        <v>31</v>
      </c>
      <c r="AX220" s="14" t="s">
        <v>77</v>
      </c>
      <c r="AY220" s="214" t="s">
        <v>146</v>
      </c>
    </row>
    <row r="221" spans="1:65" s="2" customFormat="1" ht="16.5" customHeight="1">
      <c r="A221" s="34"/>
      <c r="B221" s="35"/>
      <c r="C221" s="235" t="s">
        <v>458</v>
      </c>
      <c r="D221" s="235" t="s">
        <v>328</v>
      </c>
      <c r="E221" s="236" t="s">
        <v>939</v>
      </c>
      <c r="F221" s="237" t="s">
        <v>940</v>
      </c>
      <c r="G221" s="238" t="s">
        <v>325</v>
      </c>
      <c r="H221" s="239">
        <v>12</v>
      </c>
      <c r="I221" s="240">
        <v>9.6</v>
      </c>
      <c r="J221" s="240">
        <f>ROUND(I221*H221,2)</f>
        <v>115.2</v>
      </c>
      <c r="K221" s="237" t="s">
        <v>17</v>
      </c>
      <c r="L221" s="241"/>
      <c r="M221" s="242" t="s">
        <v>17</v>
      </c>
      <c r="N221" s="243" t="s">
        <v>41</v>
      </c>
      <c r="O221" s="185">
        <v>0</v>
      </c>
      <c r="P221" s="185">
        <f>O221*H221</f>
        <v>0</v>
      </c>
      <c r="Q221" s="185">
        <v>0</v>
      </c>
      <c r="R221" s="185">
        <f>Q221*H221</f>
        <v>0</v>
      </c>
      <c r="S221" s="185">
        <v>0</v>
      </c>
      <c r="T221" s="18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7" t="s">
        <v>79</v>
      </c>
      <c r="AT221" s="187" t="s">
        <v>328</v>
      </c>
      <c r="AU221" s="187" t="s">
        <v>153</v>
      </c>
      <c r="AY221" s="20" t="s">
        <v>146</v>
      </c>
      <c r="BE221" s="188">
        <f>IF(N221="základní",J221,0)</f>
        <v>115.2</v>
      </c>
      <c r="BF221" s="188">
        <f>IF(N221="snížená",J221,0)</f>
        <v>0</v>
      </c>
      <c r="BG221" s="188">
        <f>IF(N221="zákl. přenesená",J221,0)</f>
        <v>0</v>
      </c>
      <c r="BH221" s="188">
        <f>IF(N221="sníž. přenesená",J221,0)</f>
        <v>0</v>
      </c>
      <c r="BI221" s="188">
        <f>IF(N221="nulová",J221,0)</f>
        <v>0</v>
      </c>
      <c r="BJ221" s="20" t="s">
        <v>77</v>
      </c>
      <c r="BK221" s="188">
        <f>ROUND(I221*H221,2)</f>
        <v>115.2</v>
      </c>
      <c r="BL221" s="20" t="s">
        <v>77</v>
      </c>
      <c r="BM221" s="187" t="s">
        <v>941</v>
      </c>
    </row>
    <row r="222" spans="1:65" s="2" customFormat="1" ht="10.199999999999999">
      <c r="A222" s="34"/>
      <c r="B222" s="35"/>
      <c r="C222" s="36"/>
      <c r="D222" s="189" t="s">
        <v>155</v>
      </c>
      <c r="E222" s="36"/>
      <c r="F222" s="190" t="s">
        <v>940</v>
      </c>
      <c r="G222" s="36"/>
      <c r="H222" s="36"/>
      <c r="I222" s="36"/>
      <c r="J222" s="36"/>
      <c r="K222" s="36"/>
      <c r="L222" s="39"/>
      <c r="M222" s="191"/>
      <c r="N222" s="192"/>
      <c r="O222" s="64"/>
      <c r="P222" s="64"/>
      <c r="Q222" s="64"/>
      <c r="R222" s="64"/>
      <c r="S222" s="64"/>
      <c r="T222" s="65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20" t="s">
        <v>155</v>
      </c>
      <c r="AU222" s="20" t="s">
        <v>153</v>
      </c>
    </row>
    <row r="223" spans="1:65" s="14" customFormat="1" ht="10.199999999999999">
      <c r="B223" s="205"/>
      <c r="C223" s="206"/>
      <c r="D223" s="189" t="s">
        <v>161</v>
      </c>
      <c r="E223" s="207" t="s">
        <v>17</v>
      </c>
      <c r="F223" s="208" t="s">
        <v>942</v>
      </c>
      <c r="G223" s="206"/>
      <c r="H223" s="209">
        <v>12</v>
      </c>
      <c r="I223" s="206"/>
      <c r="J223" s="206"/>
      <c r="K223" s="206"/>
      <c r="L223" s="210"/>
      <c r="M223" s="211"/>
      <c r="N223" s="212"/>
      <c r="O223" s="212"/>
      <c r="P223" s="212"/>
      <c r="Q223" s="212"/>
      <c r="R223" s="212"/>
      <c r="S223" s="212"/>
      <c r="T223" s="213"/>
      <c r="AT223" s="214" t="s">
        <v>161</v>
      </c>
      <c r="AU223" s="214" t="s">
        <v>153</v>
      </c>
      <c r="AV223" s="14" t="s">
        <v>79</v>
      </c>
      <c r="AW223" s="14" t="s">
        <v>31</v>
      </c>
      <c r="AX223" s="14" t="s">
        <v>77</v>
      </c>
      <c r="AY223" s="214" t="s">
        <v>146</v>
      </c>
    </row>
    <row r="224" spans="1:65" s="2" customFormat="1" ht="24.15" customHeight="1">
      <c r="A224" s="34"/>
      <c r="B224" s="35"/>
      <c r="C224" s="177" t="s">
        <v>464</v>
      </c>
      <c r="D224" s="177" t="s">
        <v>148</v>
      </c>
      <c r="E224" s="178" t="s">
        <v>943</v>
      </c>
      <c r="F224" s="179" t="s">
        <v>944</v>
      </c>
      <c r="G224" s="180" t="s">
        <v>485</v>
      </c>
      <c r="H224" s="181">
        <v>6</v>
      </c>
      <c r="I224" s="182">
        <v>57.3</v>
      </c>
      <c r="J224" s="182">
        <f>ROUND(I224*H224,2)</f>
        <v>343.8</v>
      </c>
      <c r="K224" s="179" t="s">
        <v>17</v>
      </c>
      <c r="L224" s="39"/>
      <c r="M224" s="183" t="s">
        <v>17</v>
      </c>
      <c r="N224" s="184" t="s">
        <v>41</v>
      </c>
      <c r="O224" s="185">
        <v>0.13800000000000001</v>
      </c>
      <c r="P224" s="185">
        <f>O224*H224</f>
        <v>0.82800000000000007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7" t="s">
        <v>77</v>
      </c>
      <c r="AT224" s="187" t="s">
        <v>148</v>
      </c>
      <c r="AU224" s="187" t="s">
        <v>153</v>
      </c>
      <c r="AY224" s="20" t="s">
        <v>146</v>
      </c>
      <c r="BE224" s="188">
        <f>IF(N224="základní",J224,0)</f>
        <v>343.8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20" t="s">
        <v>77</v>
      </c>
      <c r="BK224" s="188">
        <f>ROUND(I224*H224,2)</f>
        <v>343.8</v>
      </c>
      <c r="BL224" s="20" t="s">
        <v>77</v>
      </c>
      <c r="BM224" s="187" t="s">
        <v>945</v>
      </c>
    </row>
    <row r="225" spans="1:65" s="2" customFormat="1" ht="19.2">
      <c r="A225" s="34"/>
      <c r="B225" s="35"/>
      <c r="C225" s="36"/>
      <c r="D225" s="189" t="s">
        <v>155</v>
      </c>
      <c r="E225" s="36"/>
      <c r="F225" s="190" t="s">
        <v>944</v>
      </c>
      <c r="G225" s="36"/>
      <c r="H225" s="36"/>
      <c r="I225" s="36"/>
      <c r="J225" s="36"/>
      <c r="K225" s="36"/>
      <c r="L225" s="39"/>
      <c r="M225" s="191"/>
      <c r="N225" s="192"/>
      <c r="O225" s="64"/>
      <c r="P225" s="64"/>
      <c r="Q225" s="64"/>
      <c r="R225" s="64"/>
      <c r="S225" s="64"/>
      <c r="T225" s="65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20" t="s">
        <v>155</v>
      </c>
      <c r="AU225" s="20" t="s">
        <v>153</v>
      </c>
    </row>
    <row r="226" spans="1:65" s="14" customFormat="1" ht="10.199999999999999">
      <c r="B226" s="205"/>
      <c r="C226" s="206"/>
      <c r="D226" s="189" t="s">
        <v>161</v>
      </c>
      <c r="E226" s="207" t="s">
        <v>17</v>
      </c>
      <c r="F226" s="208" t="s">
        <v>764</v>
      </c>
      <c r="G226" s="206"/>
      <c r="H226" s="209">
        <v>6</v>
      </c>
      <c r="I226" s="206"/>
      <c r="J226" s="206"/>
      <c r="K226" s="206"/>
      <c r="L226" s="210"/>
      <c r="M226" s="211"/>
      <c r="N226" s="212"/>
      <c r="O226" s="212"/>
      <c r="P226" s="212"/>
      <c r="Q226" s="212"/>
      <c r="R226" s="212"/>
      <c r="S226" s="212"/>
      <c r="T226" s="213"/>
      <c r="AT226" s="214" t="s">
        <v>161</v>
      </c>
      <c r="AU226" s="214" t="s">
        <v>153</v>
      </c>
      <c r="AV226" s="14" t="s">
        <v>79</v>
      </c>
      <c r="AW226" s="14" t="s">
        <v>31</v>
      </c>
      <c r="AX226" s="14" t="s">
        <v>77</v>
      </c>
      <c r="AY226" s="214" t="s">
        <v>146</v>
      </c>
    </row>
    <row r="227" spans="1:65" s="2" customFormat="1" ht="24.15" customHeight="1">
      <c r="A227" s="34"/>
      <c r="B227" s="35"/>
      <c r="C227" s="177" t="s">
        <v>469</v>
      </c>
      <c r="D227" s="177" t="s">
        <v>148</v>
      </c>
      <c r="E227" s="178" t="s">
        <v>946</v>
      </c>
      <c r="F227" s="179" t="s">
        <v>947</v>
      </c>
      <c r="G227" s="180" t="s">
        <v>151</v>
      </c>
      <c r="H227" s="181">
        <v>91</v>
      </c>
      <c r="I227" s="182">
        <v>38</v>
      </c>
      <c r="J227" s="182">
        <f>ROUND(I227*H227,2)</f>
        <v>3458</v>
      </c>
      <c r="K227" s="179" t="s">
        <v>17</v>
      </c>
      <c r="L227" s="39"/>
      <c r="M227" s="183" t="s">
        <v>17</v>
      </c>
      <c r="N227" s="184" t="s">
        <v>41</v>
      </c>
      <c r="O227" s="185">
        <v>0.113</v>
      </c>
      <c r="P227" s="185">
        <f>O227*H227</f>
        <v>10.282999999999999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7" t="s">
        <v>77</v>
      </c>
      <c r="AT227" s="187" t="s">
        <v>148</v>
      </c>
      <c r="AU227" s="187" t="s">
        <v>153</v>
      </c>
      <c r="AY227" s="20" t="s">
        <v>146</v>
      </c>
      <c r="BE227" s="188">
        <f>IF(N227="základní",J227,0)</f>
        <v>3458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20" t="s">
        <v>77</v>
      </c>
      <c r="BK227" s="188">
        <f>ROUND(I227*H227,2)</f>
        <v>3458</v>
      </c>
      <c r="BL227" s="20" t="s">
        <v>77</v>
      </c>
      <c r="BM227" s="187" t="s">
        <v>948</v>
      </c>
    </row>
    <row r="228" spans="1:65" s="2" customFormat="1" ht="10.199999999999999">
      <c r="A228" s="34"/>
      <c r="B228" s="35"/>
      <c r="C228" s="36"/>
      <c r="D228" s="189" t="s">
        <v>155</v>
      </c>
      <c r="E228" s="36"/>
      <c r="F228" s="190" t="s">
        <v>947</v>
      </c>
      <c r="G228" s="36"/>
      <c r="H228" s="36"/>
      <c r="I228" s="36"/>
      <c r="J228" s="36"/>
      <c r="K228" s="36"/>
      <c r="L228" s="39"/>
      <c r="M228" s="191"/>
      <c r="N228" s="192"/>
      <c r="O228" s="64"/>
      <c r="P228" s="64"/>
      <c r="Q228" s="64"/>
      <c r="R228" s="64"/>
      <c r="S228" s="64"/>
      <c r="T228" s="65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20" t="s">
        <v>155</v>
      </c>
      <c r="AU228" s="20" t="s">
        <v>153</v>
      </c>
    </row>
    <row r="229" spans="1:65" s="14" customFormat="1" ht="10.199999999999999">
      <c r="B229" s="205"/>
      <c r="C229" s="206"/>
      <c r="D229" s="189" t="s">
        <v>161</v>
      </c>
      <c r="E229" s="207" t="s">
        <v>17</v>
      </c>
      <c r="F229" s="208" t="s">
        <v>949</v>
      </c>
      <c r="G229" s="206"/>
      <c r="H229" s="209">
        <v>91</v>
      </c>
      <c r="I229" s="206"/>
      <c r="J229" s="206"/>
      <c r="K229" s="206"/>
      <c r="L229" s="210"/>
      <c r="M229" s="211"/>
      <c r="N229" s="212"/>
      <c r="O229" s="212"/>
      <c r="P229" s="212"/>
      <c r="Q229" s="212"/>
      <c r="R229" s="212"/>
      <c r="S229" s="212"/>
      <c r="T229" s="213"/>
      <c r="AT229" s="214" t="s">
        <v>161</v>
      </c>
      <c r="AU229" s="214" t="s">
        <v>153</v>
      </c>
      <c r="AV229" s="14" t="s">
        <v>79</v>
      </c>
      <c r="AW229" s="14" t="s">
        <v>31</v>
      </c>
      <c r="AX229" s="14" t="s">
        <v>77</v>
      </c>
      <c r="AY229" s="214" t="s">
        <v>146</v>
      </c>
    </row>
    <row r="230" spans="1:65" s="2" customFormat="1" ht="21.75" customHeight="1">
      <c r="A230" s="34"/>
      <c r="B230" s="35"/>
      <c r="C230" s="177" t="s">
        <v>477</v>
      </c>
      <c r="D230" s="177" t="s">
        <v>148</v>
      </c>
      <c r="E230" s="178" t="s">
        <v>950</v>
      </c>
      <c r="F230" s="179" t="s">
        <v>951</v>
      </c>
      <c r="G230" s="180" t="s">
        <v>151</v>
      </c>
      <c r="H230" s="181">
        <v>25</v>
      </c>
      <c r="I230" s="182">
        <v>70.599999999999994</v>
      </c>
      <c r="J230" s="182">
        <f>ROUND(I230*H230,2)</f>
        <v>1765</v>
      </c>
      <c r="K230" s="179" t="s">
        <v>17</v>
      </c>
      <c r="L230" s="39"/>
      <c r="M230" s="183" t="s">
        <v>17</v>
      </c>
      <c r="N230" s="184" t="s">
        <v>41</v>
      </c>
      <c r="O230" s="185">
        <v>0.219</v>
      </c>
      <c r="P230" s="185">
        <f>O230*H230</f>
        <v>5.4749999999999996</v>
      </c>
      <c r="Q230" s="185">
        <v>0</v>
      </c>
      <c r="R230" s="185">
        <f>Q230*H230</f>
        <v>0</v>
      </c>
      <c r="S230" s="185">
        <v>0</v>
      </c>
      <c r="T230" s="18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7" t="s">
        <v>77</v>
      </c>
      <c r="AT230" s="187" t="s">
        <v>148</v>
      </c>
      <c r="AU230" s="187" t="s">
        <v>153</v>
      </c>
      <c r="AY230" s="20" t="s">
        <v>146</v>
      </c>
      <c r="BE230" s="188">
        <f>IF(N230="základní",J230,0)</f>
        <v>1765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20" t="s">
        <v>77</v>
      </c>
      <c r="BK230" s="188">
        <f>ROUND(I230*H230,2)</f>
        <v>1765</v>
      </c>
      <c r="BL230" s="20" t="s">
        <v>77</v>
      </c>
      <c r="BM230" s="187" t="s">
        <v>952</v>
      </c>
    </row>
    <row r="231" spans="1:65" s="2" customFormat="1" ht="10.199999999999999">
      <c r="A231" s="34"/>
      <c r="B231" s="35"/>
      <c r="C231" s="36"/>
      <c r="D231" s="189" t="s">
        <v>155</v>
      </c>
      <c r="E231" s="36"/>
      <c r="F231" s="190" t="s">
        <v>951</v>
      </c>
      <c r="G231" s="36"/>
      <c r="H231" s="36"/>
      <c r="I231" s="36"/>
      <c r="J231" s="36"/>
      <c r="K231" s="36"/>
      <c r="L231" s="39"/>
      <c r="M231" s="191"/>
      <c r="N231" s="192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20" t="s">
        <v>155</v>
      </c>
      <c r="AU231" s="20" t="s">
        <v>153</v>
      </c>
    </row>
    <row r="232" spans="1:65" s="14" customFormat="1" ht="10.199999999999999">
      <c r="B232" s="205"/>
      <c r="C232" s="206"/>
      <c r="D232" s="189" t="s">
        <v>161</v>
      </c>
      <c r="E232" s="207" t="s">
        <v>17</v>
      </c>
      <c r="F232" s="208" t="s">
        <v>756</v>
      </c>
      <c r="G232" s="206"/>
      <c r="H232" s="209">
        <v>25</v>
      </c>
      <c r="I232" s="206"/>
      <c r="J232" s="206"/>
      <c r="K232" s="206"/>
      <c r="L232" s="210"/>
      <c r="M232" s="211"/>
      <c r="N232" s="212"/>
      <c r="O232" s="212"/>
      <c r="P232" s="212"/>
      <c r="Q232" s="212"/>
      <c r="R232" s="212"/>
      <c r="S232" s="212"/>
      <c r="T232" s="213"/>
      <c r="AT232" s="214" t="s">
        <v>161</v>
      </c>
      <c r="AU232" s="214" t="s">
        <v>153</v>
      </c>
      <c r="AV232" s="14" t="s">
        <v>79</v>
      </c>
      <c r="AW232" s="14" t="s">
        <v>31</v>
      </c>
      <c r="AX232" s="14" t="s">
        <v>77</v>
      </c>
      <c r="AY232" s="214" t="s">
        <v>146</v>
      </c>
    </row>
    <row r="233" spans="1:65" s="2" customFormat="1" ht="16.5" customHeight="1">
      <c r="A233" s="34"/>
      <c r="B233" s="35"/>
      <c r="C233" s="235" t="s">
        <v>482</v>
      </c>
      <c r="D233" s="235" t="s">
        <v>328</v>
      </c>
      <c r="E233" s="236" t="s">
        <v>953</v>
      </c>
      <c r="F233" s="237" t="s">
        <v>954</v>
      </c>
      <c r="G233" s="238" t="s">
        <v>173</v>
      </c>
      <c r="H233" s="239">
        <v>11.6</v>
      </c>
      <c r="I233" s="240">
        <v>1260</v>
      </c>
      <c r="J233" s="240">
        <f>ROUND(I233*H233,2)</f>
        <v>14616</v>
      </c>
      <c r="K233" s="237" t="s">
        <v>17</v>
      </c>
      <c r="L233" s="241"/>
      <c r="M233" s="242" t="s">
        <v>17</v>
      </c>
      <c r="N233" s="243" t="s">
        <v>41</v>
      </c>
      <c r="O233" s="185">
        <v>0</v>
      </c>
      <c r="P233" s="185">
        <f>O233*H233</f>
        <v>0</v>
      </c>
      <c r="Q233" s="185">
        <v>0.2</v>
      </c>
      <c r="R233" s="185">
        <f>Q233*H233</f>
        <v>2.3199999999999998</v>
      </c>
      <c r="S233" s="185">
        <v>0</v>
      </c>
      <c r="T233" s="186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7" t="s">
        <v>79</v>
      </c>
      <c r="AT233" s="187" t="s">
        <v>328</v>
      </c>
      <c r="AU233" s="187" t="s">
        <v>153</v>
      </c>
      <c r="AY233" s="20" t="s">
        <v>146</v>
      </c>
      <c r="BE233" s="188">
        <f>IF(N233="základní",J233,0)</f>
        <v>14616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20" t="s">
        <v>77</v>
      </c>
      <c r="BK233" s="188">
        <f>ROUND(I233*H233,2)</f>
        <v>14616</v>
      </c>
      <c r="BL233" s="20" t="s">
        <v>77</v>
      </c>
      <c r="BM233" s="187" t="s">
        <v>955</v>
      </c>
    </row>
    <row r="234" spans="1:65" s="2" customFormat="1" ht="10.199999999999999">
      <c r="A234" s="34"/>
      <c r="B234" s="35"/>
      <c r="C234" s="36"/>
      <c r="D234" s="189" t="s">
        <v>155</v>
      </c>
      <c r="E234" s="36"/>
      <c r="F234" s="190" t="s">
        <v>954</v>
      </c>
      <c r="G234" s="36"/>
      <c r="H234" s="36"/>
      <c r="I234" s="36"/>
      <c r="J234" s="36"/>
      <c r="K234" s="36"/>
      <c r="L234" s="39"/>
      <c r="M234" s="191"/>
      <c r="N234" s="192"/>
      <c r="O234" s="64"/>
      <c r="P234" s="64"/>
      <c r="Q234" s="64"/>
      <c r="R234" s="64"/>
      <c r="S234" s="64"/>
      <c r="T234" s="65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20" t="s">
        <v>155</v>
      </c>
      <c r="AU234" s="20" t="s">
        <v>153</v>
      </c>
    </row>
    <row r="235" spans="1:65" s="14" customFormat="1" ht="10.199999999999999">
      <c r="B235" s="205"/>
      <c r="C235" s="206"/>
      <c r="D235" s="189" t="s">
        <v>161</v>
      </c>
      <c r="E235" s="207" t="s">
        <v>17</v>
      </c>
      <c r="F235" s="208" t="s">
        <v>956</v>
      </c>
      <c r="G235" s="206"/>
      <c r="H235" s="209">
        <v>11.6</v>
      </c>
      <c r="I235" s="206"/>
      <c r="J235" s="206"/>
      <c r="K235" s="206"/>
      <c r="L235" s="210"/>
      <c r="M235" s="211"/>
      <c r="N235" s="212"/>
      <c r="O235" s="212"/>
      <c r="P235" s="212"/>
      <c r="Q235" s="212"/>
      <c r="R235" s="212"/>
      <c r="S235" s="212"/>
      <c r="T235" s="213"/>
      <c r="AT235" s="214" t="s">
        <v>161</v>
      </c>
      <c r="AU235" s="214" t="s">
        <v>153</v>
      </c>
      <c r="AV235" s="14" t="s">
        <v>79</v>
      </c>
      <c r="AW235" s="14" t="s">
        <v>31</v>
      </c>
      <c r="AX235" s="14" t="s">
        <v>77</v>
      </c>
      <c r="AY235" s="214" t="s">
        <v>146</v>
      </c>
    </row>
    <row r="236" spans="1:65" s="2" customFormat="1" ht="21.75" customHeight="1">
      <c r="A236" s="34"/>
      <c r="B236" s="35"/>
      <c r="C236" s="177" t="s">
        <v>489</v>
      </c>
      <c r="D236" s="177" t="s">
        <v>148</v>
      </c>
      <c r="E236" s="178" t="s">
        <v>957</v>
      </c>
      <c r="F236" s="179" t="s">
        <v>958</v>
      </c>
      <c r="G236" s="180" t="s">
        <v>485</v>
      </c>
      <c r="H236" s="181">
        <v>6</v>
      </c>
      <c r="I236" s="182">
        <v>89</v>
      </c>
      <c r="J236" s="182">
        <f>ROUND(I236*H236,2)</f>
        <v>534</v>
      </c>
      <c r="K236" s="179" t="s">
        <v>17</v>
      </c>
      <c r="L236" s="39"/>
      <c r="M236" s="183" t="s">
        <v>17</v>
      </c>
      <c r="N236" s="184" t="s">
        <v>41</v>
      </c>
      <c r="O236" s="185">
        <v>0.1</v>
      </c>
      <c r="P236" s="185">
        <f>O236*H236</f>
        <v>0.60000000000000009</v>
      </c>
      <c r="Q236" s="185">
        <v>6.9999999999999994E-5</v>
      </c>
      <c r="R236" s="185">
        <f>Q236*H236</f>
        <v>4.1999999999999996E-4</v>
      </c>
      <c r="S236" s="185">
        <v>0</v>
      </c>
      <c r="T236" s="18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7" t="s">
        <v>77</v>
      </c>
      <c r="AT236" s="187" t="s">
        <v>148</v>
      </c>
      <c r="AU236" s="187" t="s">
        <v>153</v>
      </c>
      <c r="AY236" s="20" t="s">
        <v>146</v>
      </c>
      <c r="BE236" s="188">
        <f>IF(N236="základní",J236,0)</f>
        <v>534</v>
      </c>
      <c r="BF236" s="188">
        <f>IF(N236="snížená",J236,0)</f>
        <v>0</v>
      </c>
      <c r="BG236" s="188">
        <f>IF(N236="zákl. přenesená",J236,0)</f>
        <v>0</v>
      </c>
      <c r="BH236" s="188">
        <f>IF(N236="sníž. přenesená",J236,0)</f>
        <v>0</v>
      </c>
      <c r="BI236" s="188">
        <f>IF(N236="nulová",J236,0)</f>
        <v>0</v>
      </c>
      <c r="BJ236" s="20" t="s">
        <v>77</v>
      </c>
      <c r="BK236" s="188">
        <f>ROUND(I236*H236,2)</f>
        <v>534</v>
      </c>
      <c r="BL236" s="20" t="s">
        <v>77</v>
      </c>
      <c r="BM236" s="187" t="s">
        <v>959</v>
      </c>
    </row>
    <row r="237" spans="1:65" s="2" customFormat="1" ht="10.199999999999999">
      <c r="A237" s="34"/>
      <c r="B237" s="35"/>
      <c r="C237" s="36"/>
      <c r="D237" s="189" t="s">
        <v>155</v>
      </c>
      <c r="E237" s="36"/>
      <c r="F237" s="190" t="s">
        <v>958</v>
      </c>
      <c r="G237" s="36"/>
      <c r="H237" s="36"/>
      <c r="I237" s="36"/>
      <c r="J237" s="36"/>
      <c r="K237" s="36"/>
      <c r="L237" s="39"/>
      <c r="M237" s="191"/>
      <c r="N237" s="192"/>
      <c r="O237" s="64"/>
      <c r="P237" s="64"/>
      <c r="Q237" s="64"/>
      <c r="R237" s="64"/>
      <c r="S237" s="64"/>
      <c r="T237" s="65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20" t="s">
        <v>155</v>
      </c>
      <c r="AU237" s="20" t="s">
        <v>153</v>
      </c>
    </row>
    <row r="238" spans="1:65" s="14" customFormat="1" ht="10.199999999999999">
      <c r="B238" s="205"/>
      <c r="C238" s="206"/>
      <c r="D238" s="189" t="s">
        <v>161</v>
      </c>
      <c r="E238" s="207" t="s">
        <v>17</v>
      </c>
      <c r="F238" s="208" t="s">
        <v>764</v>
      </c>
      <c r="G238" s="206"/>
      <c r="H238" s="209">
        <v>6</v>
      </c>
      <c r="I238" s="206"/>
      <c r="J238" s="206"/>
      <c r="K238" s="206"/>
      <c r="L238" s="210"/>
      <c r="M238" s="211"/>
      <c r="N238" s="212"/>
      <c r="O238" s="212"/>
      <c r="P238" s="212"/>
      <c r="Q238" s="212"/>
      <c r="R238" s="212"/>
      <c r="S238" s="212"/>
      <c r="T238" s="213"/>
      <c r="AT238" s="214" t="s">
        <v>161</v>
      </c>
      <c r="AU238" s="214" t="s">
        <v>153</v>
      </c>
      <c r="AV238" s="14" t="s">
        <v>79</v>
      </c>
      <c r="AW238" s="14" t="s">
        <v>31</v>
      </c>
      <c r="AX238" s="14" t="s">
        <v>77</v>
      </c>
      <c r="AY238" s="214" t="s">
        <v>146</v>
      </c>
    </row>
    <row r="239" spans="1:65" s="2" customFormat="1" ht="24.15" customHeight="1">
      <c r="A239" s="34"/>
      <c r="B239" s="35"/>
      <c r="C239" s="235" t="s">
        <v>494</v>
      </c>
      <c r="D239" s="235" t="s">
        <v>328</v>
      </c>
      <c r="E239" s="236" t="s">
        <v>960</v>
      </c>
      <c r="F239" s="237" t="s">
        <v>961</v>
      </c>
      <c r="G239" s="238" t="s">
        <v>485</v>
      </c>
      <c r="H239" s="239">
        <v>6</v>
      </c>
      <c r="I239" s="240">
        <v>27</v>
      </c>
      <c r="J239" s="240">
        <f>ROUND(I239*H239,2)</f>
        <v>162</v>
      </c>
      <c r="K239" s="237" t="s">
        <v>17</v>
      </c>
      <c r="L239" s="241"/>
      <c r="M239" s="242" t="s">
        <v>17</v>
      </c>
      <c r="N239" s="243" t="s">
        <v>41</v>
      </c>
      <c r="O239" s="185">
        <v>0</v>
      </c>
      <c r="P239" s="185">
        <f>O239*H239</f>
        <v>0</v>
      </c>
      <c r="Q239" s="185">
        <v>0</v>
      </c>
      <c r="R239" s="185">
        <f>Q239*H239</f>
        <v>0</v>
      </c>
      <c r="S239" s="185">
        <v>0</v>
      </c>
      <c r="T239" s="186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87" t="s">
        <v>79</v>
      </c>
      <c r="AT239" s="187" t="s">
        <v>328</v>
      </c>
      <c r="AU239" s="187" t="s">
        <v>153</v>
      </c>
      <c r="AY239" s="20" t="s">
        <v>146</v>
      </c>
      <c r="BE239" s="188">
        <f>IF(N239="základní",J239,0)</f>
        <v>162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20" t="s">
        <v>77</v>
      </c>
      <c r="BK239" s="188">
        <f>ROUND(I239*H239,2)</f>
        <v>162</v>
      </c>
      <c r="BL239" s="20" t="s">
        <v>77</v>
      </c>
      <c r="BM239" s="187" t="s">
        <v>962</v>
      </c>
    </row>
    <row r="240" spans="1:65" s="2" customFormat="1" ht="19.2">
      <c r="A240" s="34"/>
      <c r="B240" s="35"/>
      <c r="C240" s="36"/>
      <c r="D240" s="189" t="s">
        <v>155</v>
      </c>
      <c r="E240" s="36"/>
      <c r="F240" s="190" t="s">
        <v>961</v>
      </c>
      <c r="G240" s="36"/>
      <c r="H240" s="36"/>
      <c r="I240" s="36"/>
      <c r="J240" s="36"/>
      <c r="K240" s="36"/>
      <c r="L240" s="39"/>
      <c r="M240" s="191"/>
      <c r="N240" s="192"/>
      <c r="O240" s="64"/>
      <c r="P240" s="64"/>
      <c r="Q240" s="64"/>
      <c r="R240" s="64"/>
      <c r="S240" s="64"/>
      <c r="T240" s="65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20" t="s">
        <v>155</v>
      </c>
      <c r="AU240" s="20" t="s">
        <v>153</v>
      </c>
    </row>
    <row r="241" spans="1:65" s="2" customFormat="1" ht="24.15" customHeight="1">
      <c r="A241" s="34"/>
      <c r="B241" s="35"/>
      <c r="C241" s="177" t="s">
        <v>501</v>
      </c>
      <c r="D241" s="177" t="s">
        <v>148</v>
      </c>
      <c r="E241" s="178" t="s">
        <v>963</v>
      </c>
      <c r="F241" s="179" t="s">
        <v>964</v>
      </c>
      <c r="G241" s="180" t="s">
        <v>485</v>
      </c>
      <c r="H241" s="181">
        <v>6</v>
      </c>
      <c r="I241" s="182">
        <v>110</v>
      </c>
      <c r="J241" s="182">
        <f>ROUND(I241*H241,2)</f>
        <v>660</v>
      </c>
      <c r="K241" s="179" t="s">
        <v>17</v>
      </c>
      <c r="L241" s="39"/>
      <c r="M241" s="183" t="s">
        <v>17</v>
      </c>
      <c r="N241" s="184" t="s">
        <v>41</v>
      </c>
      <c r="O241" s="185">
        <v>0.2</v>
      </c>
      <c r="P241" s="185">
        <f>O241*H241</f>
        <v>1.2000000000000002</v>
      </c>
      <c r="Q241" s="185">
        <v>2.0799999999999998E-3</v>
      </c>
      <c r="R241" s="185">
        <f>Q241*H241</f>
        <v>1.2479999999999998E-2</v>
      </c>
      <c r="S241" s="185">
        <v>0</v>
      </c>
      <c r="T241" s="186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87" t="s">
        <v>77</v>
      </c>
      <c r="AT241" s="187" t="s">
        <v>148</v>
      </c>
      <c r="AU241" s="187" t="s">
        <v>153</v>
      </c>
      <c r="AY241" s="20" t="s">
        <v>146</v>
      </c>
      <c r="BE241" s="188">
        <f>IF(N241="základní",J241,0)</f>
        <v>660</v>
      </c>
      <c r="BF241" s="188">
        <f>IF(N241="snížená",J241,0)</f>
        <v>0</v>
      </c>
      <c r="BG241" s="188">
        <f>IF(N241="zákl. přenesená",J241,0)</f>
        <v>0</v>
      </c>
      <c r="BH241" s="188">
        <f>IF(N241="sníž. přenesená",J241,0)</f>
        <v>0</v>
      </c>
      <c r="BI241" s="188">
        <f>IF(N241="nulová",J241,0)</f>
        <v>0</v>
      </c>
      <c r="BJ241" s="20" t="s">
        <v>77</v>
      </c>
      <c r="BK241" s="188">
        <f>ROUND(I241*H241,2)</f>
        <v>660</v>
      </c>
      <c r="BL241" s="20" t="s">
        <v>77</v>
      </c>
      <c r="BM241" s="187" t="s">
        <v>965</v>
      </c>
    </row>
    <row r="242" spans="1:65" s="2" customFormat="1" ht="19.2">
      <c r="A242" s="34"/>
      <c r="B242" s="35"/>
      <c r="C242" s="36"/>
      <c r="D242" s="189" t="s">
        <v>155</v>
      </c>
      <c r="E242" s="36"/>
      <c r="F242" s="190" t="s">
        <v>964</v>
      </c>
      <c r="G242" s="36"/>
      <c r="H242" s="36"/>
      <c r="I242" s="36"/>
      <c r="J242" s="36"/>
      <c r="K242" s="36"/>
      <c r="L242" s="39"/>
      <c r="M242" s="191"/>
      <c r="N242" s="192"/>
      <c r="O242" s="64"/>
      <c r="P242" s="64"/>
      <c r="Q242" s="64"/>
      <c r="R242" s="64"/>
      <c r="S242" s="64"/>
      <c r="T242" s="65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20" t="s">
        <v>155</v>
      </c>
      <c r="AU242" s="20" t="s">
        <v>153</v>
      </c>
    </row>
    <row r="243" spans="1:65" s="14" customFormat="1" ht="10.199999999999999">
      <c r="B243" s="205"/>
      <c r="C243" s="206"/>
      <c r="D243" s="189" t="s">
        <v>161</v>
      </c>
      <c r="E243" s="207" t="s">
        <v>17</v>
      </c>
      <c r="F243" s="208" t="s">
        <v>764</v>
      </c>
      <c r="G243" s="206"/>
      <c r="H243" s="209">
        <v>6</v>
      </c>
      <c r="I243" s="206"/>
      <c r="J243" s="206"/>
      <c r="K243" s="206"/>
      <c r="L243" s="210"/>
      <c r="M243" s="211"/>
      <c r="N243" s="212"/>
      <c r="O243" s="212"/>
      <c r="P243" s="212"/>
      <c r="Q243" s="212"/>
      <c r="R243" s="212"/>
      <c r="S243" s="212"/>
      <c r="T243" s="213"/>
      <c r="AT243" s="214" t="s">
        <v>161</v>
      </c>
      <c r="AU243" s="214" t="s">
        <v>153</v>
      </c>
      <c r="AV243" s="14" t="s">
        <v>79</v>
      </c>
      <c r="AW243" s="14" t="s">
        <v>31</v>
      </c>
      <c r="AX243" s="14" t="s">
        <v>77</v>
      </c>
      <c r="AY243" s="214" t="s">
        <v>146</v>
      </c>
    </row>
    <row r="244" spans="1:65" s="2" customFormat="1" ht="24.15" customHeight="1">
      <c r="A244" s="34"/>
      <c r="B244" s="35"/>
      <c r="C244" s="235" t="s">
        <v>507</v>
      </c>
      <c r="D244" s="235" t="s">
        <v>328</v>
      </c>
      <c r="E244" s="236" t="s">
        <v>966</v>
      </c>
      <c r="F244" s="237" t="s">
        <v>967</v>
      </c>
      <c r="G244" s="238" t="s">
        <v>485</v>
      </c>
      <c r="H244" s="239">
        <v>6</v>
      </c>
      <c r="I244" s="240">
        <v>231</v>
      </c>
      <c r="J244" s="240">
        <f>ROUND(I244*H244,2)</f>
        <v>1386</v>
      </c>
      <c r="K244" s="237" t="s">
        <v>17</v>
      </c>
      <c r="L244" s="241"/>
      <c r="M244" s="242" t="s">
        <v>17</v>
      </c>
      <c r="N244" s="243" t="s">
        <v>41</v>
      </c>
      <c r="O244" s="185">
        <v>0</v>
      </c>
      <c r="P244" s="185">
        <f>O244*H244</f>
        <v>0</v>
      </c>
      <c r="Q244" s="185">
        <v>1E-4</v>
      </c>
      <c r="R244" s="185">
        <f>Q244*H244</f>
        <v>6.0000000000000006E-4</v>
      </c>
      <c r="S244" s="185">
        <v>0</v>
      </c>
      <c r="T244" s="186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87" t="s">
        <v>79</v>
      </c>
      <c r="AT244" s="187" t="s">
        <v>328</v>
      </c>
      <c r="AU244" s="187" t="s">
        <v>153</v>
      </c>
      <c r="AY244" s="20" t="s">
        <v>146</v>
      </c>
      <c r="BE244" s="188">
        <f>IF(N244="základní",J244,0)</f>
        <v>1386</v>
      </c>
      <c r="BF244" s="188">
        <f>IF(N244="snížená",J244,0)</f>
        <v>0</v>
      </c>
      <c r="BG244" s="188">
        <f>IF(N244="zákl. přenesená",J244,0)</f>
        <v>0</v>
      </c>
      <c r="BH244" s="188">
        <f>IF(N244="sníž. přenesená",J244,0)</f>
        <v>0</v>
      </c>
      <c r="BI244" s="188">
        <f>IF(N244="nulová",J244,0)</f>
        <v>0</v>
      </c>
      <c r="BJ244" s="20" t="s">
        <v>77</v>
      </c>
      <c r="BK244" s="188">
        <f>ROUND(I244*H244,2)</f>
        <v>1386</v>
      </c>
      <c r="BL244" s="20" t="s">
        <v>77</v>
      </c>
      <c r="BM244" s="187" t="s">
        <v>968</v>
      </c>
    </row>
    <row r="245" spans="1:65" s="2" customFormat="1" ht="19.2">
      <c r="A245" s="34"/>
      <c r="B245" s="35"/>
      <c r="C245" s="36"/>
      <c r="D245" s="189" t="s">
        <v>155</v>
      </c>
      <c r="E245" s="36"/>
      <c r="F245" s="190" t="s">
        <v>967</v>
      </c>
      <c r="G245" s="36"/>
      <c r="H245" s="36"/>
      <c r="I245" s="36"/>
      <c r="J245" s="36"/>
      <c r="K245" s="36"/>
      <c r="L245" s="39"/>
      <c r="M245" s="191"/>
      <c r="N245" s="192"/>
      <c r="O245" s="64"/>
      <c r="P245" s="64"/>
      <c r="Q245" s="64"/>
      <c r="R245" s="64"/>
      <c r="S245" s="64"/>
      <c r="T245" s="65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T245" s="20" t="s">
        <v>155</v>
      </c>
      <c r="AU245" s="20" t="s">
        <v>153</v>
      </c>
    </row>
    <row r="246" spans="1:65" s="2" customFormat="1" ht="16.5" customHeight="1">
      <c r="A246" s="34"/>
      <c r="B246" s="35"/>
      <c r="C246" s="177" t="s">
        <v>514</v>
      </c>
      <c r="D246" s="177" t="s">
        <v>148</v>
      </c>
      <c r="E246" s="178" t="s">
        <v>969</v>
      </c>
      <c r="F246" s="179" t="s">
        <v>970</v>
      </c>
      <c r="G246" s="180" t="s">
        <v>173</v>
      </c>
      <c r="H246" s="181">
        <v>1.58</v>
      </c>
      <c r="I246" s="182">
        <v>127</v>
      </c>
      <c r="J246" s="182">
        <f>ROUND(I246*H246,2)</f>
        <v>200.66</v>
      </c>
      <c r="K246" s="179" t="s">
        <v>17</v>
      </c>
      <c r="L246" s="39"/>
      <c r="M246" s="183" t="s">
        <v>17</v>
      </c>
      <c r="N246" s="184" t="s">
        <v>41</v>
      </c>
      <c r="O246" s="185">
        <v>0.26</v>
      </c>
      <c r="P246" s="185">
        <f>O246*H246</f>
        <v>0.41080000000000005</v>
      </c>
      <c r="Q246" s="185">
        <v>0</v>
      </c>
      <c r="R246" s="185">
        <f>Q246*H246</f>
        <v>0</v>
      </c>
      <c r="S246" s="185">
        <v>0</v>
      </c>
      <c r="T246" s="186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7" t="s">
        <v>153</v>
      </c>
      <c r="AT246" s="187" t="s">
        <v>148</v>
      </c>
      <c r="AU246" s="187" t="s">
        <v>153</v>
      </c>
      <c r="AY246" s="20" t="s">
        <v>146</v>
      </c>
      <c r="BE246" s="188">
        <f>IF(N246="základní",J246,0)</f>
        <v>200.66</v>
      </c>
      <c r="BF246" s="188">
        <f>IF(N246="snížená",J246,0)</f>
        <v>0</v>
      </c>
      <c r="BG246" s="188">
        <f>IF(N246="zákl. přenesená",J246,0)</f>
        <v>0</v>
      </c>
      <c r="BH246" s="188">
        <f>IF(N246="sníž. přenesená",J246,0)</f>
        <v>0</v>
      </c>
      <c r="BI246" s="188">
        <f>IF(N246="nulová",J246,0)</f>
        <v>0</v>
      </c>
      <c r="BJ246" s="20" t="s">
        <v>77</v>
      </c>
      <c r="BK246" s="188">
        <f>ROUND(I246*H246,2)</f>
        <v>200.66</v>
      </c>
      <c r="BL246" s="20" t="s">
        <v>153</v>
      </c>
      <c r="BM246" s="187" t="s">
        <v>971</v>
      </c>
    </row>
    <row r="247" spans="1:65" s="2" customFormat="1" ht="10.199999999999999">
      <c r="A247" s="34"/>
      <c r="B247" s="35"/>
      <c r="C247" s="36"/>
      <c r="D247" s="189" t="s">
        <v>155</v>
      </c>
      <c r="E247" s="36"/>
      <c r="F247" s="190" t="s">
        <v>970</v>
      </c>
      <c r="G247" s="36"/>
      <c r="H247" s="36"/>
      <c r="I247" s="36"/>
      <c r="J247" s="36"/>
      <c r="K247" s="36"/>
      <c r="L247" s="39"/>
      <c r="M247" s="191"/>
      <c r="N247" s="192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20" t="s">
        <v>155</v>
      </c>
      <c r="AU247" s="20" t="s">
        <v>153</v>
      </c>
    </row>
    <row r="248" spans="1:65" s="14" customFormat="1" ht="10.199999999999999">
      <c r="B248" s="205"/>
      <c r="C248" s="206"/>
      <c r="D248" s="189" t="s">
        <v>161</v>
      </c>
      <c r="E248" s="207" t="s">
        <v>17</v>
      </c>
      <c r="F248" s="208" t="s">
        <v>972</v>
      </c>
      <c r="G248" s="206"/>
      <c r="H248" s="209">
        <v>0.48</v>
      </c>
      <c r="I248" s="206"/>
      <c r="J248" s="206"/>
      <c r="K248" s="206"/>
      <c r="L248" s="210"/>
      <c r="M248" s="211"/>
      <c r="N248" s="212"/>
      <c r="O248" s="212"/>
      <c r="P248" s="212"/>
      <c r="Q248" s="212"/>
      <c r="R248" s="212"/>
      <c r="S248" s="212"/>
      <c r="T248" s="213"/>
      <c r="AT248" s="214" t="s">
        <v>161</v>
      </c>
      <c r="AU248" s="214" t="s">
        <v>153</v>
      </c>
      <c r="AV248" s="14" t="s">
        <v>79</v>
      </c>
      <c r="AW248" s="14" t="s">
        <v>31</v>
      </c>
      <c r="AX248" s="14" t="s">
        <v>70</v>
      </c>
      <c r="AY248" s="214" t="s">
        <v>146</v>
      </c>
    </row>
    <row r="249" spans="1:65" s="14" customFormat="1" ht="10.199999999999999">
      <c r="B249" s="205"/>
      <c r="C249" s="206"/>
      <c r="D249" s="189" t="s">
        <v>161</v>
      </c>
      <c r="E249" s="207" t="s">
        <v>17</v>
      </c>
      <c r="F249" s="208" t="s">
        <v>973</v>
      </c>
      <c r="G249" s="206"/>
      <c r="H249" s="209">
        <v>1.1000000000000001</v>
      </c>
      <c r="I249" s="206"/>
      <c r="J249" s="206"/>
      <c r="K249" s="206"/>
      <c r="L249" s="210"/>
      <c r="M249" s="211"/>
      <c r="N249" s="212"/>
      <c r="O249" s="212"/>
      <c r="P249" s="212"/>
      <c r="Q249" s="212"/>
      <c r="R249" s="212"/>
      <c r="S249" s="212"/>
      <c r="T249" s="213"/>
      <c r="AT249" s="214" t="s">
        <v>161</v>
      </c>
      <c r="AU249" s="214" t="s">
        <v>153</v>
      </c>
      <c r="AV249" s="14" t="s">
        <v>79</v>
      </c>
      <c r="AW249" s="14" t="s">
        <v>31</v>
      </c>
      <c r="AX249" s="14" t="s">
        <v>70</v>
      </c>
      <c r="AY249" s="214" t="s">
        <v>146</v>
      </c>
    </row>
    <row r="250" spans="1:65" s="15" customFormat="1" ht="10.199999999999999">
      <c r="B250" s="215"/>
      <c r="C250" s="216"/>
      <c r="D250" s="189" t="s">
        <v>161</v>
      </c>
      <c r="E250" s="217" t="s">
        <v>17</v>
      </c>
      <c r="F250" s="218" t="s">
        <v>170</v>
      </c>
      <c r="G250" s="216"/>
      <c r="H250" s="219">
        <v>1.58</v>
      </c>
      <c r="I250" s="216"/>
      <c r="J250" s="216"/>
      <c r="K250" s="216"/>
      <c r="L250" s="220"/>
      <c r="M250" s="221"/>
      <c r="N250" s="222"/>
      <c r="O250" s="222"/>
      <c r="P250" s="222"/>
      <c r="Q250" s="222"/>
      <c r="R250" s="222"/>
      <c r="S250" s="222"/>
      <c r="T250" s="223"/>
      <c r="AT250" s="224" t="s">
        <v>161</v>
      </c>
      <c r="AU250" s="224" t="s">
        <v>153</v>
      </c>
      <c r="AV250" s="15" t="s">
        <v>153</v>
      </c>
      <c r="AW250" s="15" t="s">
        <v>31</v>
      </c>
      <c r="AX250" s="15" t="s">
        <v>77</v>
      </c>
      <c r="AY250" s="224" t="s">
        <v>146</v>
      </c>
    </row>
    <row r="251" spans="1:65" s="2" customFormat="1" ht="21.75" customHeight="1">
      <c r="A251" s="34"/>
      <c r="B251" s="35"/>
      <c r="C251" s="177" t="s">
        <v>519</v>
      </c>
      <c r="D251" s="177" t="s">
        <v>148</v>
      </c>
      <c r="E251" s="178" t="s">
        <v>974</v>
      </c>
      <c r="F251" s="179" t="s">
        <v>975</v>
      </c>
      <c r="G251" s="180" t="s">
        <v>173</v>
      </c>
      <c r="H251" s="181">
        <v>1.58</v>
      </c>
      <c r="I251" s="182">
        <v>337</v>
      </c>
      <c r="J251" s="182">
        <f>ROUND(I251*H251,2)</f>
        <v>532.46</v>
      </c>
      <c r="K251" s="179" t="s">
        <v>17</v>
      </c>
      <c r="L251" s="39"/>
      <c r="M251" s="183" t="s">
        <v>17</v>
      </c>
      <c r="N251" s="184" t="s">
        <v>41</v>
      </c>
      <c r="O251" s="185">
        <v>0.45200000000000001</v>
      </c>
      <c r="P251" s="185">
        <f>O251*H251</f>
        <v>0.71416000000000002</v>
      </c>
      <c r="Q251" s="185">
        <v>0</v>
      </c>
      <c r="R251" s="185">
        <f>Q251*H251</f>
        <v>0</v>
      </c>
      <c r="S251" s="185">
        <v>0</v>
      </c>
      <c r="T251" s="186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87" t="s">
        <v>153</v>
      </c>
      <c r="AT251" s="187" t="s">
        <v>148</v>
      </c>
      <c r="AU251" s="187" t="s">
        <v>153</v>
      </c>
      <c r="AY251" s="20" t="s">
        <v>146</v>
      </c>
      <c r="BE251" s="188">
        <f>IF(N251="základní",J251,0)</f>
        <v>532.46</v>
      </c>
      <c r="BF251" s="188">
        <f>IF(N251="snížená",J251,0)</f>
        <v>0</v>
      </c>
      <c r="BG251" s="188">
        <f>IF(N251="zákl. přenesená",J251,0)</f>
        <v>0</v>
      </c>
      <c r="BH251" s="188">
        <f>IF(N251="sníž. přenesená",J251,0)</f>
        <v>0</v>
      </c>
      <c r="BI251" s="188">
        <f>IF(N251="nulová",J251,0)</f>
        <v>0</v>
      </c>
      <c r="BJ251" s="20" t="s">
        <v>77</v>
      </c>
      <c r="BK251" s="188">
        <f>ROUND(I251*H251,2)</f>
        <v>532.46</v>
      </c>
      <c r="BL251" s="20" t="s">
        <v>153</v>
      </c>
      <c r="BM251" s="187" t="s">
        <v>976</v>
      </c>
    </row>
    <row r="252" spans="1:65" s="2" customFormat="1" ht="10.199999999999999">
      <c r="A252" s="34"/>
      <c r="B252" s="35"/>
      <c r="C252" s="36"/>
      <c r="D252" s="189" t="s">
        <v>155</v>
      </c>
      <c r="E252" s="36"/>
      <c r="F252" s="190" t="s">
        <v>975</v>
      </c>
      <c r="G252" s="36"/>
      <c r="H252" s="36"/>
      <c r="I252" s="36"/>
      <c r="J252" s="36"/>
      <c r="K252" s="36"/>
      <c r="L252" s="39"/>
      <c r="M252" s="191"/>
      <c r="N252" s="192"/>
      <c r="O252" s="64"/>
      <c r="P252" s="64"/>
      <c r="Q252" s="64"/>
      <c r="R252" s="64"/>
      <c r="S252" s="64"/>
      <c r="T252" s="65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20" t="s">
        <v>155</v>
      </c>
      <c r="AU252" s="20" t="s">
        <v>153</v>
      </c>
    </row>
    <row r="253" spans="1:65" s="2" customFormat="1" ht="24.15" customHeight="1">
      <c r="A253" s="34"/>
      <c r="B253" s="35"/>
      <c r="C253" s="177" t="s">
        <v>526</v>
      </c>
      <c r="D253" s="177" t="s">
        <v>148</v>
      </c>
      <c r="E253" s="178" t="s">
        <v>977</v>
      </c>
      <c r="F253" s="179" t="s">
        <v>978</v>
      </c>
      <c r="G253" s="180" t="s">
        <v>173</v>
      </c>
      <c r="H253" s="181">
        <v>1.58</v>
      </c>
      <c r="I253" s="182">
        <v>20.399999999999999</v>
      </c>
      <c r="J253" s="182">
        <f>ROUND(I253*H253,2)</f>
        <v>32.229999999999997</v>
      </c>
      <c r="K253" s="179" t="s">
        <v>17</v>
      </c>
      <c r="L253" s="39"/>
      <c r="M253" s="183" t="s">
        <v>17</v>
      </c>
      <c r="N253" s="184" t="s">
        <v>41</v>
      </c>
      <c r="O253" s="185">
        <v>2.8000000000000001E-2</v>
      </c>
      <c r="P253" s="185">
        <f>O253*H253</f>
        <v>4.4240000000000002E-2</v>
      </c>
      <c r="Q253" s="185">
        <v>0</v>
      </c>
      <c r="R253" s="185">
        <f>Q253*H253</f>
        <v>0</v>
      </c>
      <c r="S253" s="185">
        <v>0</v>
      </c>
      <c r="T253" s="186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87" t="s">
        <v>153</v>
      </c>
      <c r="AT253" s="187" t="s">
        <v>148</v>
      </c>
      <c r="AU253" s="187" t="s">
        <v>153</v>
      </c>
      <c r="AY253" s="20" t="s">
        <v>146</v>
      </c>
      <c r="BE253" s="188">
        <f>IF(N253="základní",J253,0)</f>
        <v>32.229999999999997</v>
      </c>
      <c r="BF253" s="188">
        <f>IF(N253="snížená",J253,0)</f>
        <v>0</v>
      </c>
      <c r="BG253" s="188">
        <f>IF(N253="zákl. přenesená",J253,0)</f>
        <v>0</v>
      </c>
      <c r="BH253" s="188">
        <f>IF(N253="sníž. přenesená",J253,0)</f>
        <v>0</v>
      </c>
      <c r="BI253" s="188">
        <f>IF(N253="nulová",J253,0)</f>
        <v>0</v>
      </c>
      <c r="BJ253" s="20" t="s">
        <v>77</v>
      </c>
      <c r="BK253" s="188">
        <f>ROUND(I253*H253,2)</f>
        <v>32.229999999999997</v>
      </c>
      <c r="BL253" s="20" t="s">
        <v>153</v>
      </c>
      <c r="BM253" s="187" t="s">
        <v>979</v>
      </c>
    </row>
    <row r="254" spans="1:65" s="2" customFormat="1" ht="19.2">
      <c r="A254" s="34"/>
      <c r="B254" s="35"/>
      <c r="C254" s="36"/>
      <c r="D254" s="189" t="s">
        <v>155</v>
      </c>
      <c r="E254" s="36"/>
      <c r="F254" s="190" t="s">
        <v>978</v>
      </c>
      <c r="G254" s="36"/>
      <c r="H254" s="36"/>
      <c r="I254" s="36"/>
      <c r="J254" s="36"/>
      <c r="K254" s="36"/>
      <c r="L254" s="39"/>
      <c r="M254" s="191"/>
      <c r="N254" s="192"/>
      <c r="O254" s="64"/>
      <c r="P254" s="64"/>
      <c r="Q254" s="64"/>
      <c r="R254" s="64"/>
      <c r="S254" s="64"/>
      <c r="T254" s="65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20" t="s">
        <v>155</v>
      </c>
      <c r="AU254" s="20" t="s">
        <v>153</v>
      </c>
    </row>
    <row r="255" spans="1:65" s="2" customFormat="1" ht="16.5" customHeight="1">
      <c r="A255" s="34"/>
      <c r="B255" s="35"/>
      <c r="C255" s="235" t="s">
        <v>536</v>
      </c>
      <c r="D255" s="235" t="s">
        <v>328</v>
      </c>
      <c r="E255" s="236" t="s">
        <v>980</v>
      </c>
      <c r="F255" s="237" t="s">
        <v>981</v>
      </c>
      <c r="G255" s="238" t="s">
        <v>173</v>
      </c>
      <c r="H255" s="239">
        <v>1.58</v>
      </c>
      <c r="I255" s="240">
        <v>46.2</v>
      </c>
      <c r="J255" s="240">
        <f>ROUND(I255*H255,2)</f>
        <v>73</v>
      </c>
      <c r="K255" s="237" t="s">
        <v>17</v>
      </c>
      <c r="L255" s="241"/>
      <c r="M255" s="242" t="s">
        <v>17</v>
      </c>
      <c r="N255" s="243" t="s">
        <v>41</v>
      </c>
      <c r="O255" s="185">
        <v>0</v>
      </c>
      <c r="P255" s="185">
        <f>O255*H255</f>
        <v>0</v>
      </c>
      <c r="Q255" s="185">
        <v>0</v>
      </c>
      <c r="R255" s="185">
        <f>Q255*H255</f>
        <v>0</v>
      </c>
      <c r="S255" s="185">
        <v>0</v>
      </c>
      <c r="T255" s="186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7" t="s">
        <v>222</v>
      </c>
      <c r="AT255" s="187" t="s">
        <v>328</v>
      </c>
      <c r="AU255" s="187" t="s">
        <v>153</v>
      </c>
      <c r="AY255" s="20" t="s">
        <v>146</v>
      </c>
      <c r="BE255" s="188">
        <f>IF(N255="základní",J255,0)</f>
        <v>73</v>
      </c>
      <c r="BF255" s="188">
        <f>IF(N255="snížená",J255,0)</f>
        <v>0</v>
      </c>
      <c r="BG255" s="188">
        <f>IF(N255="zákl. přenesená",J255,0)</f>
        <v>0</v>
      </c>
      <c r="BH255" s="188">
        <f>IF(N255="sníž. přenesená",J255,0)</f>
        <v>0</v>
      </c>
      <c r="BI255" s="188">
        <f>IF(N255="nulová",J255,0)</f>
        <v>0</v>
      </c>
      <c r="BJ255" s="20" t="s">
        <v>77</v>
      </c>
      <c r="BK255" s="188">
        <f>ROUND(I255*H255,2)</f>
        <v>73</v>
      </c>
      <c r="BL255" s="20" t="s">
        <v>153</v>
      </c>
      <c r="BM255" s="187" t="s">
        <v>982</v>
      </c>
    </row>
    <row r="256" spans="1:65" s="2" customFormat="1" ht="10.199999999999999">
      <c r="A256" s="34"/>
      <c r="B256" s="35"/>
      <c r="C256" s="36"/>
      <c r="D256" s="189" t="s">
        <v>155</v>
      </c>
      <c r="E256" s="36"/>
      <c r="F256" s="190" t="s">
        <v>981</v>
      </c>
      <c r="G256" s="36"/>
      <c r="H256" s="36"/>
      <c r="I256" s="36"/>
      <c r="J256" s="36"/>
      <c r="K256" s="36"/>
      <c r="L256" s="39"/>
      <c r="M256" s="191"/>
      <c r="N256" s="192"/>
      <c r="O256" s="64"/>
      <c r="P256" s="64"/>
      <c r="Q256" s="64"/>
      <c r="R256" s="64"/>
      <c r="S256" s="64"/>
      <c r="T256" s="65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20" t="s">
        <v>155</v>
      </c>
      <c r="AU256" s="20" t="s">
        <v>153</v>
      </c>
    </row>
    <row r="257" spans="1:65" s="2" customFormat="1" ht="24.15" customHeight="1">
      <c r="A257" s="34"/>
      <c r="B257" s="35"/>
      <c r="C257" s="235" t="s">
        <v>543</v>
      </c>
      <c r="D257" s="235" t="s">
        <v>328</v>
      </c>
      <c r="E257" s="236" t="s">
        <v>983</v>
      </c>
      <c r="F257" s="237" t="s">
        <v>984</v>
      </c>
      <c r="G257" s="238" t="s">
        <v>485</v>
      </c>
      <c r="H257" s="239">
        <v>6</v>
      </c>
      <c r="I257" s="240">
        <v>550</v>
      </c>
      <c r="J257" s="240">
        <f>ROUND(I257*H257,2)</f>
        <v>3300</v>
      </c>
      <c r="K257" s="237" t="s">
        <v>17</v>
      </c>
      <c r="L257" s="241"/>
      <c r="M257" s="242" t="s">
        <v>17</v>
      </c>
      <c r="N257" s="243" t="s">
        <v>41</v>
      </c>
      <c r="O257" s="185">
        <v>0</v>
      </c>
      <c r="P257" s="185">
        <f>O257*H257</f>
        <v>0</v>
      </c>
      <c r="Q257" s="185">
        <v>1E-4</v>
      </c>
      <c r="R257" s="185">
        <f>Q257*H257</f>
        <v>6.0000000000000006E-4</v>
      </c>
      <c r="S257" s="185">
        <v>0</v>
      </c>
      <c r="T257" s="186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7" t="s">
        <v>79</v>
      </c>
      <c r="AT257" s="187" t="s">
        <v>328</v>
      </c>
      <c r="AU257" s="187" t="s">
        <v>153</v>
      </c>
      <c r="AY257" s="20" t="s">
        <v>146</v>
      </c>
      <c r="BE257" s="188">
        <f>IF(N257="základní",J257,0)</f>
        <v>3300</v>
      </c>
      <c r="BF257" s="188">
        <f>IF(N257="snížená",J257,0)</f>
        <v>0</v>
      </c>
      <c r="BG257" s="188">
        <f>IF(N257="zákl. přenesená",J257,0)</f>
        <v>0</v>
      </c>
      <c r="BH257" s="188">
        <f>IF(N257="sníž. přenesená",J257,0)</f>
        <v>0</v>
      </c>
      <c r="BI257" s="188">
        <f>IF(N257="nulová",J257,0)</f>
        <v>0</v>
      </c>
      <c r="BJ257" s="20" t="s">
        <v>77</v>
      </c>
      <c r="BK257" s="188">
        <f>ROUND(I257*H257,2)</f>
        <v>3300</v>
      </c>
      <c r="BL257" s="20" t="s">
        <v>77</v>
      </c>
      <c r="BM257" s="187" t="s">
        <v>985</v>
      </c>
    </row>
    <row r="258" spans="1:65" s="2" customFormat="1" ht="19.2">
      <c r="A258" s="34"/>
      <c r="B258" s="35"/>
      <c r="C258" s="36"/>
      <c r="D258" s="189" t="s">
        <v>155</v>
      </c>
      <c r="E258" s="36"/>
      <c r="F258" s="190" t="s">
        <v>984</v>
      </c>
      <c r="G258" s="36"/>
      <c r="H258" s="36"/>
      <c r="I258" s="36"/>
      <c r="J258" s="36"/>
      <c r="K258" s="36"/>
      <c r="L258" s="39"/>
      <c r="M258" s="191"/>
      <c r="N258" s="192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20" t="s">
        <v>155</v>
      </c>
      <c r="AU258" s="20" t="s">
        <v>153</v>
      </c>
    </row>
    <row r="259" spans="1:65" s="14" customFormat="1" ht="10.199999999999999">
      <c r="B259" s="205"/>
      <c r="C259" s="206"/>
      <c r="D259" s="189" t="s">
        <v>161</v>
      </c>
      <c r="E259" s="207" t="s">
        <v>17</v>
      </c>
      <c r="F259" s="208" t="s">
        <v>764</v>
      </c>
      <c r="G259" s="206"/>
      <c r="H259" s="209">
        <v>6</v>
      </c>
      <c r="I259" s="206"/>
      <c r="J259" s="206"/>
      <c r="K259" s="206"/>
      <c r="L259" s="210"/>
      <c r="M259" s="211"/>
      <c r="N259" s="212"/>
      <c r="O259" s="212"/>
      <c r="P259" s="212"/>
      <c r="Q259" s="212"/>
      <c r="R259" s="212"/>
      <c r="S259" s="212"/>
      <c r="T259" s="213"/>
      <c r="AT259" s="214" t="s">
        <v>161</v>
      </c>
      <c r="AU259" s="214" t="s">
        <v>153</v>
      </c>
      <c r="AV259" s="14" t="s">
        <v>79</v>
      </c>
      <c r="AW259" s="14" t="s">
        <v>31</v>
      </c>
      <c r="AX259" s="14" t="s">
        <v>77</v>
      </c>
      <c r="AY259" s="214" t="s">
        <v>146</v>
      </c>
    </row>
    <row r="260" spans="1:65" s="17" customFormat="1" ht="20.85" customHeight="1">
      <c r="B260" s="248"/>
      <c r="C260" s="249"/>
      <c r="D260" s="250" t="s">
        <v>69</v>
      </c>
      <c r="E260" s="250" t="s">
        <v>986</v>
      </c>
      <c r="F260" s="250" t="s">
        <v>987</v>
      </c>
      <c r="G260" s="249"/>
      <c r="H260" s="249"/>
      <c r="I260" s="249"/>
      <c r="J260" s="251">
        <f>BK260</f>
        <v>42615.22</v>
      </c>
      <c r="K260" s="249"/>
      <c r="L260" s="252"/>
      <c r="M260" s="253"/>
      <c r="N260" s="254"/>
      <c r="O260" s="254"/>
      <c r="P260" s="255">
        <f>P261+P266</f>
        <v>0</v>
      </c>
      <c r="Q260" s="254"/>
      <c r="R260" s="255">
        <f>R261+R266</f>
        <v>0.91800000000000004</v>
      </c>
      <c r="S260" s="254"/>
      <c r="T260" s="256">
        <f>T261+T266</f>
        <v>0</v>
      </c>
      <c r="AR260" s="257" t="s">
        <v>153</v>
      </c>
      <c r="AT260" s="258" t="s">
        <v>69</v>
      </c>
      <c r="AU260" s="258" t="s">
        <v>181</v>
      </c>
      <c r="AY260" s="257" t="s">
        <v>146</v>
      </c>
      <c r="BK260" s="259">
        <f>BK261+BK266</f>
        <v>42615.22</v>
      </c>
    </row>
    <row r="261" spans="1:65" s="17" customFormat="1" ht="20.85" customHeight="1">
      <c r="B261" s="248"/>
      <c r="C261" s="249"/>
      <c r="D261" s="250" t="s">
        <v>69</v>
      </c>
      <c r="E261" s="250" t="s">
        <v>988</v>
      </c>
      <c r="F261" s="250" t="s">
        <v>989</v>
      </c>
      <c r="G261" s="249"/>
      <c r="H261" s="249"/>
      <c r="I261" s="249"/>
      <c r="J261" s="251">
        <f>BK261</f>
        <v>34144.5</v>
      </c>
      <c r="K261" s="249"/>
      <c r="L261" s="252"/>
      <c r="M261" s="253"/>
      <c r="N261" s="254"/>
      <c r="O261" s="254"/>
      <c r="P261" s="255">
        <f>SUM(P262:P265)</f>
        <v>0</v>
      </c>
      <c r="Q261" s="254"/>
      <c r="R261" s="255">
        <f>SUM(R262:R265)</f>
        <v>0.15000000000000002</v>
      </c>
      <c r="S261" s="254"/>
      <c r="T261" s="256">
        <f>SUM(T262:T265)</f>
        <v>0</v>
      </c>
      <c r="AR261" s="257" t="s">
        <v>153</v>
      </c>
      <c r="AT261" s="258" t="s">
        <v>69</v>
      </c>
      <c r="AU261" s="258" t="s">
        <v>153</v>
      </c>
      <c r="AY261" s="257" t="s">
        <v>146</v>
      </c>
      <c r="BK261" s="259">
        <f>SUM(BK262:BK265)</f>
        <v>34144.5</v>
      </c>
    </row>
    <row r="262" spans="1:65" s="2" customFormat="1" ht="24.15" customHeight="1">
      <c r="A262" s="34"/>
      <c r="B262" s="35"/>
      <c r="C262" s="235" t="s">
        <v>552</v>
      </c>
      <c r="D262" s="235" t="s">
        <v>328</v>
      </c>
      <c r="E262" s="236" t="s">
        <v>990</v>
      </c>
      <c r="F262" s="237" t="s">
        <v>991</v>
      </c>
      <c r="G262" s="238" t="s">
        <v>485</v>
      </c>
      <c r="H262" s="239">
        <v>3</v>
      </c>
      <c r="I262" s="240">
        <v>5047</v>
      </c>
      <c r="J262" s="240">
        <f>ROUND(I262*H262,2)</f>
        <v>15141</v>
      </c>
      <c r="K262" s="237" t="s">
        <v>17</v>
      </c>
      <c r="L262" s="241"/>
      <c r="M262" s="242" t="s">
        <v>17</v>
      </c>
      <c r="N262" s="243" t="s">
        <v>41</v>
      </c>
      <c r="O262" s="185">
        <v>0</v>
      </c>
      <c r="P262" s="185">
        <f>O262*H262</f>
        <v>0</v>
      </c>
      <c r="Q262" s="185">
        <v>2.5000000000000001E-2</v>
      </c>
      <c r="R262" s="185">
        <f>Q262*H262</f>
        <v>7.5000000000000011E-2</v>
      </c>
      <c r="S262" s="185">
        <v>0</v>
      </c>
      <c r="T262" s="186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87" t="s">
        <v>222</v>
      </c>
      <c r="AT262" s="187" t="s">
        <v>328</v>
      </c>
      <c r="AU262" s="187" t="s">
        <v>195</v>
      </c>
      <c r="AY262" s="20" t="s">
        <v>146</v>
      </c>
      <c r="BE262" s="188">
        <f>IF(N262="základní",J262,0)</f>
        <v>15141</v>
      </c>
      <c r="BF262" s="188">
        <f>IF(N262="snížená",J262,0)</f>
        <v>0</v>
      </c>
      <c r="BG262" s="188">
        <f>IF(N262="zákl. přenesená",J262,0)</f>
        <v>0</v>
      </c>
      <c r="BH262" s="188">
        <f>IF(N262="sníž. přenesená",J262,0)</f>
        <v>0</v>
      </c>
      <c r="BI262" s="188">
        <f>IF(N262="nulová",J262,0)</f>
        <v>0</v>
      </c>
      <c r="BJ262" s="20" t="s">
        <v>77</v>
      </c>
      <c r="BK262" s="188">
        <f>ROUND(I262*H262,2)</f>
        <v>15141</v>
      </c>
      <c r="BL262" s="20" t="s">
        <v>153</v>
      </c>
      <c r="BM262" s="187" t="s">
        <v>992</v>
      </c>
    </row>
    <row r="263" spans="1:65" s="2" customFormat="1" ht="19.2">
      <c r="A263" s="34"/>
      <c r="B263" s="35"/>
      <c r="C263" s="36"/>
      <c r="D263" s="189" t="s">
        <v>155</v>
      </c>
      <c r="E263" s="36"/>
      <c r="F263" s="190" t="s">
        <v>991</v>
      </c>
      <c r="G263" s="36"/>
      <c r="H263" s="36"/>
      <c r="I263" s="36"/>
      <c r="J263" s="36"/>
      <c r="K263" s="36"/>
      <c r="L263" s="39"/>
      <c r="M263" s="191"/>
      <c r="N263" s="192"/>
      <c r="O263" s="64"/>
      <c r="P263" s="64"/>
      <c r="Q263" s="64"/>
      <c r="R263" s="64"/>
      <c r="S263" s="64"/>
      <c r="T263" s="65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20" t="s">
        <v>155</v>
      </c>
      <c r="AU263" s="20" t="s">
        <v>195</v>
      </c>
    </row>
    <row r="264" spans="1:65" s="2" customFormat="1" ht="24.15" customHeight="1">
      <c r="A264" s="34"/>
      <c r="B264" s="35"/>
      <c r="C264" s="235" t="s">
        <v>559</v>
      </c>
      <c r="D264" s="235" t="s">
        <v>328</v>
      </c>
      <c r="E264" s="236" t="s">
        <v>993</v>
      </c>
      <c r="F264" s="237" t="s">
        <v>994</v>
      </c>
      <c r="G264" s="238" t="s">
        <v>485</v>
      </c>
      <c r="H264" s="239">
        <v>3</v>
      </c>
      <c r="I264" s="240">
        <v>6334.5</v>
      </c>
      <c r="J264" s="240">
        <f>ROUND(I264*H264,2)</f>
        <v>19003.5</v>
      </c>
      <c r="K264" s="237" t="s">
        <v>17</v>
      </c>
      <c r="L264" s="241"/>
      <c r="M264" s="242" t="s">
        <v>17</v>
      </c>
      <c r="N264" s="243" t="s">
        <v>41</v>
      </c>
      <c r="O264" s="185">
        <v>0</v>
      </c>
      <c r="P264" s="185">
        <f>O264*H264</f>
        <v>0</v>
      </c>
      <c r="Q264" s="185">
        <v>2.5000000000000001E-2</v>
      </c>
      <c r="R264" s="185">
        <f>Q264*H264</f>
        <v>7.5000000000000011E-2</v>
      </c>
      <c r="S264" s="185">
        <v>0</v>
      </c>
      <c r="T264" s="186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87" t="s">
        <v>222</v>
      </c>
      <c r="AT264" s="187" t="s">
        <v>328</v>
      </c>
      <c r="AU264" s="187" t="s">
        <v>195</v>
      </c>
      <c r="AY264" s="20" t="s">
        <v>146</v>
      </c>
      <c r="BE264" s="188">
        <f>IF(N264="základní",J264,0)</f>
        <v>19003.5</v>
      </c>
      <c r="BF264" s="188">
        <f>IF(N264="snížená",J264,0)</f>
        <v>0</v>
      </c>
      <c r="BG264" s="188">
        <f>IF(N264="zákl. přenesená",J264,0)</f>
        <v>0</v>
      </c>
      <c r="BH264" s="188">
        <f>IF(N264="sníž. přenesená",J264,0)</f>
        <v>0</v>
      </c>
      <c r="BI264" s="188">
        <f>IF(N264="nulová",J264,0)</f>
        <v>0</v>
      </c>
      <c r="BJ264" s="20" t="s">
        <v>77</v>
      </c>
      <c r="BK264" s="188">
        <f>ROUND(I264*H264,2)</f>
        <v>19003.5</v>
      </c>
      <c r="BL264" s="20" t="s">
        <v>153</v>
      </c>
      <c r="BM264" s="187" t="s">
        <v>995</v>
      </c>
    </row>
    <row r="265" spans="1:65" s="2" customFormat="1" ht="19.2">
      <c r="A265" s="34"/>
      <c r="B265" s="35"/>
      <c r="C265" s="36"/>
      <c r="D265" s="189" t="s">
        <v>155</v>
      </c>
      <c r="E265" s="36"/>
      <c r="F265" s="190" t="s">
        <v>994</v>
      </c>
      <c r="G265" s="36"/>
      <c r="H265" s="36"/>
      <c r="I265" s="36"/>
      <c r="J265" s="36"/>
      <c r="K265" s="36"/>
      <c r="L265" s="39"/>
      <c r="M265" s="191"/>
      <c r="N265" s="192"/>
      <c r="O265" s="64"/>
      <c r="P265" s="64"/>
      <c r="Q265" s="64"/>
      <c r="R265" s="64"/>
      <c r="S265" s="64"/>
      <c r="T265" s="65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20" t="s">
        <v>155</v>
      </c>
      <c r="AU265" s="20" t="s">
        <v>195</v>
      </c>
    </row>
    <row r="266" spans="1:65" s="17" customFormat="1" ht="20.85" customHeight="1">
      <c r="B266" s="248"/>
      <c r="C266" s="249"/>
      <c r="D266" s="250" t="s">
        <v>69</v>
      </c>
      <c r="E266" s="250" t="s">
        <v>996</v>
      </c>
      <c r="F266" s="250" t="s">
        <v>997</v>
      </c>
      <c r="G266" s="249"/>
      <c r="H266" s="249"/>
      <c r="I266" s="249"/>
      <c r="J266" s="251">
        <f>BK266</f>
        <v>8470.7199999999993</v>
      </c>
      <c r="K266" s="249"/>
      <c r="L266" s="252"/>
      <c r="M266" s="253"/>
      <c r="N266" s="254"/>
      <c r="O266" s="254"/>
      <c r="P266" s="255">
        <f>SUM(P267:P270)</f>
        <v>0</v>
      </c>
      <c r="Q266" s="254"/>
      <c r="R266" s="255">
        <f>SUM(R267:R270)</f>
        <v>0.76800000000000002</v>
      </c>
      <c r="S266" s="254"/>
      <c r="T266" s="256">
        <f>SUM(T267:T270)</f>
        <v>0</v>
      </c>
      <c r="AR266" s="257" t="s">
        <v>153</v>
      </c>
      <c r="AT266" s="258" t="s">
        <v>69</v>
      </c>
      <c r="AU266" s="258" t="s">
        <v>153</v>
      </c>
      <c r="AY266" s="257" t="s">
        <v>146</v>
      </c>
      <c r="BK266" s="259">
        <f>SUM(BK267:BK270)</f>
        <v>8470.7199999999993</v>
      </c>
    </row>
    <row r="267" spans="1:65" s="2" customFormat="1" ht="24.15" customHeight="1">
      <c r="A267" s="34"/>
      <c r="B267" s="35"/>
      <c r="C267" s="235" t="s">
        <v>569</v>
      </c>
      <c r="D267" s="235" t="s">
        <v>328</v>
      </c>
      <c r="E267" s="236" t="s">
        <v>998</v>
      </c>
      <c r="F267" s="237" t="s">
        <v>999</v>
      </c>
      <c r="G267" s="238" t="s">
        <v>485</v>
      </c>
      <c r="H267" s="239">
        <v>160</v>
      </c>
      <c r="I267" s="240">
        <v>35.020000000000003</v>
      </c>
      <c r="J267" s="240">
        <f>ROUND(I267*H267,2)</f>
        <v>5603.2</v>
      </c>
      <c r="K267" s="237" t="s">
        <v>17</v>
      </c>
      <c r="L267" s="241"/>
      <c r="M267" s="242" t="s">
        <v>17</v>
      </c>
      <c r="N267" s="243" t="s">
        <v>41</v>
      </c>
      <c r="O267" s="185">
        <v>0</v>
      </c>
      <c r="P267" s="185">
        <f>O267*H267</f>
        <v>0</v>
      </c>
      <c r="Q267" s="185">
        <v>3.0000000000000001E-3</v>
      </c>
      <c r="R267" s="185">
        <f>Q267*H267</f>
        <v>0.48</v>
      </c>
      <c r="S267" s="185">
        <v>0</v>
      </c>
      <c r="T267" s="186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7" t="s">
        <v>222</v>
      </c>
      <c r="AT267" s="187" t="s">
        <v>328</v>
      </c>
      <c r="AU267" s="187" t="s">
        <v>195</v>
      </c>
      <c r="AY267" s="20" t="s">
        <v>146</v>
      </c>
      <c r="BE267" s="188">
        <f>IF(N267="základní",J267,0)</f>
        <v>5603.2</v>
      </c>
      <c r="BF267" s="188">
        <f>IF(N267="snížená",J267,0)</f>
        <v>0</v>
      </c>
      <c r="BG267" s="188">
        <f>IF(N267="zákl. přenesená",J267,0)</f>
        <v>0</v>
      </c>
      <c r="BH267" s="188">
        <f>IF(N267="sníž. přenesená",J267,0)</f>
        <v>0</v>
      </c>
      <c r="BI267" s="188">
        <f>IF(N267="nulová",J267,0)</f>
        <v>0</v>
      </c>
      <c r="BJ267" s="20" t="s">
        <v>77</v>
      </c>
      <c r="BK267" s="188">
        <f>ROUND(I267*H267,2)</f>
        <v>5603.2</v>
      </c>
      <c r="BL267" s="20" t="s">
        <v>153</v>
      </c>
      <c r="BM267" s="187" t="s">
        <v>1000</v>
      </c>
    </row>
    <row r="268" spans="1:65" s="2" customFormat="1" ht="10.199999999999999">
      <c r="A268" s="34"/>
      <c r="B268" s="35"/>
      <c r="C268" s="36"/>
      <c r="D268" s="189" t="s">
        <v>155</v>
      </c>
      <c r="E268" s="36"/>
      <c r="F268" s="190" t="s">
        <v>999</v>
      </c>
      <c r="G268" s="36"/>
      <c r="H268" s="36"/>
      <c r="I268" s="36"/>
      <c r="J268" s="36"/>
      <c r="K268" s="36"/>
      <c r="L268" s="39"/>
      <c r="M268" s="191"/>
      <c r="N268" s="192"/>
      <c r="O268" s="64"/>
      <c r="P268" s="64"/>
      <c r="Q268" s="64"/>
      <c r="R268" s="64"/>
      <c r="S268" s="64"/>
      <c r="T268" s="65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20" t="s">
        <v>155</v>
      </c>
      <c r="AU268" s="20" t="s">
        <v>195</v>
      </c>
    </row>
    <row r="269" spans="1:65" s="2" customFormat="1" ht="24.15" customHeight="1">
      <c r="A269" s="34"/>
      <c r="B269" s="35"/>
      <c r="C269" s="235" t="s">
        <v>575</v>
      </c>
      <c r="D269" s="235" t="s">
        <v>328</v>
      </c>
      <c r="E269" s="236" t="s">
        <v>1001</v>
      </c>
      <c r="F269" s="237" t="s">
        <v>1002</v>
      </c>
      <c r="G269" s="238" t="s">
        <v>485</v>
      </c>
      <c r="H269" s="239">
        <v>96</v>
      </c>
      <c r="I269" s="240">
        <v>29.87</v>
      </c>
      <c r="J269" s="240">
        <f>ROUND(I269*H269,2)</f>
        <v>2867.52</v>
      </c>
      <c r="K269" s="237" t="s">
        <v>17</v>
      </c>
      <c r="L269" s="241"/>
      <c r="M269" s="242" t="s">
        <v>17</v>
      </c>
      <c r="N269" s="243" t="s">
        <v>41</v>
      </c>
      <c r="O269" s="185">
        <v>0</v>
      </c>
      <c r="P269" s="185">
        <f>O269*H269</f>
        <v>0</v>
      </c>
      <c r="Q269" s="185">
        <v>3.0000000000000001E-3</v>
      </c>
      <c r="R269" s="185">
        <f>Q269*H269</f>
        <v>0.28800000000000003</v>
      </c>
      <c r="S269" s="185">
        <v>0</v>
      </c>
      <c r="T269" s="186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87" t="s">
        <v>222</v>
      </c>
      <c r="AT269" s="187" t="s">
        <v>328</v>
      </c>
      <c r="AU269" s="187" t="s">
        <v>195</v>
      </c>
      <c r="AY269" s="20" t="s">
        <v>146</v>
      </c>
      <c r="BE269" s="188">
        <f>IF(N269="základní",J269,0)</f>
        <v>2867.52</v>
      </c>
      <c r="BF269" s="188">
        <f>IF(N269="snížená",J269,0)</f>
        <v>0</v>
      </c>
      <c r="BG269" s="188">
        <f>IF(N269="zákl. přenesená",J269,0)</f>
        <v>0</v>
      </c>
      <c r="BH269" s="188">
        <f>IF(N269="sníž. přenesená",J269,0)</f>
        <v>0</v>
      </c>
      <c r="BI269" s="188">
        <f>IF(N269="nulová",J269,0)</f>
        <v>0</v>
      </c>
      <c r="BJ269" s="20" t="s">
        <v>77</v>
      </c>
      <c r="BK269" s="188">
        <f>ROUND(I269*H269,2)</f>
        <v>2867.52</v>
      </c>
      <c r="BL269" s="20" t="s">
        <v>153</v>
      </c>
      <c r="BM269" s="187" t="s">
        <v>1003</v>
      </c>
    </row>
    <row r="270" spans="1:65" s="2" customFormat="1" ht="19.2">
      <c r="A270" s="34"/>
      <c r="B270" s="35"/>
      <c r="C270" s="36"/>
      <c r="D270" s="189" t="s">
        <v>155</v>
      </c>
      <c r="E270" s="36"/>
      <c r="F270" s="190" t="s">
        <v>1002</v>
      </c>
      <c r="G270" s="36"/>
      <c r="H270" s="36"/>
      <c r="I270" s="36"/>
      <c r="J270" s="36"/>
      <c r="K270" s="36"/>
      <c r="L270" s="39"/>
      <c r="M270" s="191"/>
      <c r="N270" s="192"/>
      <c r="O270" s="64"/>
      <c r="P270" s="64"/>
      <c r="Q270" s="64"/>
      <c r="R270" s="64"/>
      <c r="S270" s="64"/>
      <c r="T270" s="65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20" t="s">
        <v>155</v>
      </c>
      <c r="AU270" s="20" t="s">
        <v>195</v>
      </c>
    </row>
    <row r="271" spans="1:65" s="17" customFormat="1" ht="20.85" customHeight="1">
      <c r="B271" s="248"/>
      <c r="C271" s="249"/>
      <c r="D271" s="250" t="s">
        <v>69</v>
      </c>
      <c r="E271" s="250" t="s">
        <v>1004</v>
      </c>
      <c r="F271" s="250" t="s">
        <v>1005</v>
      </c>
      <c r="G271" s="249"/>
      <c r="H271" s="249"/>
      <c r="I271" s="249"/>
      <c r="J271" s="251">
        <f>BK271</f>
        <v>11103.23</v>
      </c>
      <c r="K271" s="249"/>
      <c r="L271" s="252"/>
      <c r="M271" s="253"/>
      <c r="N271" s="254"/>
      <c r="O271" s="254"/>
      <c r="P271" s="255">
        <f>SUM(P272:P310)</f>
        <v>31.345000000000002</v>
      </c>
      <c r="Q271" s="254"/>
      <c r="R271" s="255">
        <f>SUM(R272:R310)</f>
        <v>6.3550000000000004E-3</v>
      </c>
      <c r="S271" s="254"/>
      <c r="T271" s="256">
        <f>SUM(T272:T310)</f>
        <v>0</v>
      </c>
      <c r="AR271" s="257" t="s">
        <v>153</v>
      </c>
      <c r="AT271" s="258" t="s">
        <v>69</v>
      </c>
      <c r="AU271" s="258" t="s">
        <v>181</v>
      </c>
      <c r="AY271" s="257" t="s">
        <v>146</v>
      </c>
      <c r="BK271" s="259">
        <f>SUM(BK272:BK310)</f>
        <v>11103.23</v>
      </c>
    </row>
    <row r="272" spans="1:65" s="2" customFormat="1" ht="21.75" customHeight="1">
      <c r="A272" s="34"/>
      <c r="B272" s="35"/>
      <c r="C272" s="177" t="s">
        <v>580</v>
      </c>
      <c r="D272" s="177" t="s">
        <v>148</v>
      </c>
      <c r="E272" s="178" t="s">
        <v>870</v>
      </c>
      <c r="F272" s="179" t="s">
        <v>871</v>
      </c>
      <c r="G272" s="180" t="s">
        <v>151</v>
      </c>
      <c r="H272" s="181">
        <v>255</v>
      </c>
      <c r="I272" s="182">
        <v>0.96</v>
      </c>
      <c r="J272" s="182">
        <f>ROUND(I272*H272,2)</f>
        <v>244.8</v>
      </c>
      <c r="K272" s="179" t="s">
        <v>17</v>
      </c>
      <c r="L272" s="39"/>
      <c r="M272" s="183" t="s">
        <v>17</v>
      </c>
      <c r="N272" s="184" t="s">
        <v>41</v>
      </c>
      <c r="O272" s="185">
        <v>1E-3</v>
      </c>
      <c r="P272" s="185">
        <f>O272*H272</f>
        <v>0.255</v>
      </c>
      <c r="Q272" s="185">
        <v>0</v>
      </c>
      <c r="R272" s="185">
        <f>Q272*H272</f>
        <v>0</v>
      </c>
      <c r="S272" s="185">
        <v>0</v>
      </c>
      <c r="T272" s="186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87" t="s">
        <v>801</v>
      </c>
      <c r="AT272" s="187" t="s">
        <v>148</v>
      </c>
      <c r="AU272" s="187" t="s">
        <v>153</v>
      </c>
      <c r="AY272" s="20" t="s">
        <v>146</v>
      </c>
      <c r="BE272" s="188">
        <f>IF(N272="základní",J272,0)</f>
        <v>244.8</v>
      </c>
      <c r="BF272" s="188">
        <f>IF(N272="snížená",J272,0)</f>
        <v>0</v>
      </c>
      <c r="BG272" s="188">
        <f>IF(N272="zákl. přenesená",J272,0)</f>
        <v>0</v>
      </c>
      <c r="BH272" s="188">
        <f>IF(N272="sníž. přenesená",J272,0)</f>
        <v>0</v>
      </c>
      <c r="BI272" s="188">
        <f>IF(N272="nulová",J272,0)</f>
        <v>0</v>
      </c>
      <c r="BJ272" s="20" t="s">
        <v>77</v>
      </c>
      <c r="BK272" s="188">
        <f>ROUND(I272*H272,2)</f>
        <v>244.8</v>
      </c>
      <c r="BL272" s="20" t="s">
        <v>801</v>
      </c>
      <c r="BM272" s="187" t="s">
        <v>1006</v>
      </c>
    </row>
    <row r="273" spans="1:65" s="2" customFormat="1" ht="10.199999999999999">
      <c r="A273" s="34"/>
      <c r="B273" s="35"/>
      <c r="C273" s="36"/>
      <c r="D273" s="189" t="s">
        <v>155</v>
      </c>
      <c r="E273" s="36"/>
      <c r="F273" s="190" t="s">
        <v>871</v>
      </c>
      <c r="G273" s="36"/>
      <c r="H273" s="36"/>
      <c r="I273" s="36"/>
      <c r="J273" s="36"/>
      <c r="K273" s="36"/>
      <c r="L273" s="39"/>
      <c r="M273" s="191"/>
      <c r="N273" s="192"/>
      <c r="O273" s="64"/>
      <c r="P273" s="64"/>
      <c r="Q273" s="64"/>
      <c r="R273" s="64"/>
      <c r="S273" s="64"/>
      <c r="T273" s="65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20" t="s">
        <v>155</v>
      </c>
      <c r="AU273" s="20" t="s">
        <v>153</v>
      </c>
    </row>
    <row r="274" spans="1:65" s="14" customFormat="1" ht="10.199999999999999">
      <c r="B274" s="205"/>
      <c r="C274" s="206"/>
      <c r="D274" s="189" t="s">
        <v>161</v>
      </c>
      <c r="E274" s="207" t="s">
        <v>17</v>
      </c>
      <c r="F274" s="208" t="s">
        <v>766</v>
      </c>
      <c r="G274" s="206"/>
      <c r="H274" s="209">
        <v>255</v>
      </c>
      <c r="I274" s="206"/>
      <c r="J274" s="206"/>
      <c r="K274" s="206"/>
      <c r="L274" s="210"/>
      <c r="M274" s="211"/>
      <c r="N274" s="212"/>
      <c r="O274" s="212"/>
      <c r="P274" s="212"/>
      <c r="Q274" s="212"/>
      <c r="R274" s="212"/>
      <c r="S274" s="212"/>
      <c r="T274" s="213"/>
      <c r="AT274" s="214" t="s">
        <v>161</v>
      </c>
      <c r="AU274" s="214" t="s">
        <v>153</v>
      </c>
      <c r="AV274" s="14" t="s">
        <v>79</v>
      </c>
      <c r="AW274" s="14" t="s">
        <v>31</v>
      </c>
      <c r="AX274" s="14" t="s">
        <v>77</v>
      </c>
      <c r="AY274" s="214" t="s">
        <v>146</v>
      </c>
    </row>
    <row r="275" spans="1:65" s="2" customFormat="1" ht="16.5" customHeight="1">
      <c r="A275" s="34"/>
      <c r="B275" s="35"/>
      <c r="C275" s="177" t="s">
        <v>585</v>
      </c>
      <c r="D275" s="177" t="s">
        <v>148</v>
      </c>
      <c r="E275" s="178" t="s">
        <v>873</v>
      </c>
      <c r="F275" s="179" t="s">
        <v>874</v>
      </c>
      <c r="G275" s="180" t="s">
        <v>151</v>
      </c>
      <c r="H275" s="181">
        <v>55</v>
      </c>
      <c r="I275" s="182">
        <v>1.91</v>
      </c>
      <c r="J275" s="182">
        <f>ROUND(I275*H275,2)</f>
        <v>105.05</v>
      </c>
      <c r="K275" s="179" t="s">
        <v>17</v>
      </c>
      <c r="L275" s="39"/>
      <c r="M275" s="183" t="s">
        <v>17</v>
      </c>
      <c r="N275" s="184" t="s">
        <v>41</v>
      </c>
      <c r="O275" s="185">
        <v>2E-3</v>
      </c>
      <c r="P275" s="185">
        <f>O275*H275</f>
        <v>0.11</v>
      </c>
      <c r="Q275" s="185">
        <v>0</v>
      </c>
      <c r="R275" s="185">
        <f>Q275*H275</f>
        <v>0</v>
      </c>
      <c r="S275" s="185">
        <v>0</v>
      </c>
      <c r="T275" s="186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87" t="s">
        <v>801</v>
      </c>
      <c r="AT275" s="187" t="s">
        <v>148</v>
      </c>
      <c r="AU275" s="187" t="s">
        <v>153</v>
      </c>
      <c r="AY275" s="20" t="s">
        <v>146</v>
      </c>
      <c r="BE275" s="188">
        <f>IF(N275="základní",J275,0)</f>
        <v>105.05</v>
      </c>
      <c r="BF275" s="188">
        <f>IF(N275="snížená",J275,0)</f>
        <v>0</v>
      </c>
      <c r="BG275" s="188">
        <f>IF(N275="zákl. přenesená",J275,0)</f>
        <v>0</v>
      </c>
      <c r="BH275" s="188">
        <f>IF(N275="sníž. přenesená",J275,0)</f>
        <v>0</v>
      </c>
      <c r="BI275" s="188">
        <f>IF(N275="nulová",J275,0)</f>
        <v>0</v>
      </c>
      <c r="BJ275" s="20" t="s">
        <v>77</v>
      </c>
      <c r="BK275" s="188">
        <f>ROUND(I275*H275,2)</f>
        <v>105.05</v>
      </c>
      <c r="BL275" s="20" t="s">
        <v>801</v>
      </c>
      <c r="BM275" s="187" t="s">
        <v>1007</v>
      </c>
    </row>
    <row r="276" spans="1:65" s="2" customFormat="1" ht="10.199999999999999">
      <c r="A276" s="34"/>
      <c r="B276" s="35"/>
      <c r="C276" s="36"/>
      <c r="D276" s="189" t="s">
        <v>155</v>
      </c>
      <c r="E276" s="36"/>
      <c r="F276" s="190" t="s">
        <v>874</v>
      </c>
      <c r="G276" s="36"/>
      <c r="H276" s="36"/>
      <c r="I276" s="36"/>
      <c r="J276" s="36"/>
      <c r="K276" s="36"/>
      <c r="L276" s="39"/>
      <c r="M276" s="191"/>
      <c r="N276" s="192"/>
      <c r="O276" s="64"/>
      <c r="P276" s="64"/>
      <c r="Q276" s="64"/>
      <c r="R276" s="64"/>
      <c r="S276" s="64"/>
      <c r="T276" s="65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20" t="s">
        <v>155</v>
      </c>
      <c r="AU276" s="20" t="s">
        <v>153</v>
      </c>
    </row>
    <row r="277" spans="1:65" s="14" customFormat="1" ht="10.199999999999999">
      <c r="B277" s="205"/>
      <c r="C277" s="206"/>
      <c r="D277" s="189" t="s">
        <v>161</v>
      </c>
      <c r="E277" s="207" t="s">
        <v>17</v>
      </c>
      <c r="F277" s="208" t="s">
        <v>769</v>
      </c>
      <c r="G277" s="206"/>
      <c r="H277" s="209">
        <v>55</v>
      </c>
      <c r="I277" s="206"/>
      <c r="J277" s="206"/>
      <c r="K277" s="206"/>
      <c r="L277" s="210"/>
      <c r="M277" s="211"/>
      <c r="N277" s="212"/>
      <c r="O277" s="212"/>
      <c r="P277" s="212"/>
      <c r="Q277" s="212"/>
      <c r="R277" s="212"/>
      <c r="S277" s="212"/>
      <c r="T277" s="213"/>
      <c r="AT277" s="214" t="s">
        <v>161</v>
      </c>
      <c r="AU277" s="214" t="s">
        <v>153</v>
      </c>
      <c r="AV277" s="14" t="s">
        <v>79</v>
      </c>
      <c r="AW277" s="14" t="s">
        <v>31</v>
      </c>
      <c r="AX277" s="14" t="s">
        <v>77</v>
      </c>
      <c r="AY277" s="214" t="s">
        <v>146</v>
      </c>
    </row>
    <row r="278" spans="1:65" s="2" customFormat="1" ht="21.75" customHeight="1">
      <c r="A278" s="34"/>
      <c r="B278" s="35"/>
      <c r="C278" s="177" t="s">
        <v>594</v>
      </c>
      <c r="D278" s="177" t="s">
        <v>148</v>
      </c>
      <c r="E278" s="178" t="s">
        <v>876</v>
      </c>
      <c r="F278" s="179" t="s">
        <v>877</v>
      </c>
      <c r="G278" s="180" t="s">
        <v>151</v>
      </c>
      <c r="H278" s="181">
        <v>255</v>
      </c>
      <c r="I278" s="182">
        <v>4.0199999999999996</v>
      </c>
      <c r="J278" s="182">
        <f>ROUND(I278*H278,2)</f>
        <v>1025.0999999999999</v>
      </c>
      <c r="K278" s="179" t="s">
        <v>17</v>
      </c>
      <c r="L278" s="39"/>
      <c r="M278" s="183" t="s">
        <v>17</v>
      </c>
      <c r="N278" s="184" t="s">
        <v>41</v>
      </c>
      <c r="O278" s="185">
        <v>1.4999999999999999E-2</v>
      </c>
      <c r="P278" s="185">
        <f>O278*H278</f>
        <v>3.8249999999999997</v>
      </c>
      <c r="Q278" s="185">
        <v>0</v>
      </c>
      <c r="R278" s="185">
        <f>Q278*H278</f>
        <v>0</v>
      </c>
      <c r="S278" s="185">
        <v>0</v>
      </c>
      <c r="T278" s="186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87" t="s">
        <v>801</v>
      </c>
      <c r="AT278" s="187" t="s">
        <v>148</v>
      </c>
      <c r="AU278" s="187" t="s">
        <v>153</v>
      </c>
      <c r="AY278" s="20" t="s">
        <v>146</v>
      </c>
      <c r="BE278" s="188">
        <f>IF(N278="základní",J278,0)</f>
        <v>1025.0999999999999</v>
      </c>
      <c r="BF278" s="188">
        <f>IF(N278="snížená",J278,0)</f>
        <v>0</v>
      </c>
      <c r="BG278" s="188">
        <f>IF(N278="zákl. přenesená",J278,0)</f>
        <v>0</v>
      </c>
      <c r="BH278" s="188">
        <f>IF(N278="sníž. přenesená",J278,0)</f>
        <v>0</v>
      </c>
      <c r="BI278" s="188">
        <f>IF(N278="nulová",J278,0)</f>
        <v>0</v>
      </c>
      <c r="BJ278" s="20" t="s">
        <v>77</v>
      </c>
      <c r="BK278" s="188">
        <f>ROUND(I278*H278,2)</f>
        <v>1025.0999999999999</v>
      </c>
      <c r="BL278" s="20" t="s">
        <v>801</v>
      </c>
      <c r="BM278" s="187" t="s">
        <v>1008</v>
      </c>
    </row>
    <row r="279" spans="1:65" s="2" customFormat="1" ht="10.199999999999999">
      <c r="A279" s="34"/>
      <c r="B279" s="35"/>
      <c r="C279" s="36"/>
      <c r="D279" s="189" t="s">
        <v>155</v>
      </c>
      <c r="E279" s="36"/>
      <c r="F279" s="190" t="s">
        <v>877</v>
      </c>
      <c r="G279" s="36"/>
      <c r="H279" s="36"/>
      <c r="I279" s="36"/>
      <c r="J279" s="36"/>
      <c r="K279" s="36"/>
      <c r="L279" s="39"/>
      <c r="M279" s="191"/>
      <c r="N279" s="192"/>
      <c r="O279" s="64"/>
      <c r="P279" s="64"/>
      <c r="Q279" s="64"/>
      <c r="R279" s="64"/>
      <c r="S279" s="64"/>
      <c r="T279" s="65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20" t="s">
        <v>155</v>
      </c>
      <c r="AU279" s="20" t="s">
        <v>153</v>
      </c>
    </row>
    <row r="280" spans="1:65" s="14" customFormat="1" ht="10.199999999999999">
      <c r="B280" s="205"/>
      <c r="C280" s="206"/>
      <c r="D280" s="189" t="s">
        <v>161</v>
      </c>
      <c r="E280" s="207" t="s">
        <v>17</v>
      </c>
      <c r="F280" s="208" t="s">
        <v>766</v>
      </c>
      <c r="G280" s="206"/>
      <c r="H280" s="209">
        <v>255</v>
      </c>
      <c r="I280" s="206"/>
      <c r="J280" s="206"/>
      <c r="K280" s="206"/>
      <c r="L280" s="210"/>
      <c r="M280" s="211"/>
      <c r="N280" s="212"/>
      <c r="O280" s="212"/>
      <c r="P280" s="212"/>
      <c r="Q280" s="212"/>
      <c r="R280" s="212"/>
      <c r="S280" s="212"/>
      <c r="T280" s="213"/>
      <c r="AT280" s="214" t="s">
        <v>161</v>
      </c>
      <c r="AU280" s="214" t="s">
        <v>153</v>
      </c>
      <c r="AV280" s="14" t="s">
        <v>79</v>
      </c>
      <c r="AW280" s="14" t="s">
        <v>31</v>
      </c>
      <c r="AX280" s="14" t="s">
        <v>77</v>
      </c>
      <c r="AY280" s="214" t="s">
        <v>146</v>
      </c>
    </row>
    <row r="281" spans="1:65" s="2" customFormat="1" ht="16.5" customHeight="1">
      <c r="A281" s="34"/>
      <c r="B281" s="35"/>
      <c r="C281" s="177" t="s">
        <v>602</v>
      </c>
      <c r="D281" s="177" t="s">
        <v>148</v>
      </c>
      <c r="E281" s="178" t="s">
        <v>879</v>
      </c>
      <c r="F281" s="179" t="s">
        <v>880</v>
      </c>
      <c r="G281" s="180" t="s">
        <v>151</v>
      </c>
      <c r="H281" s="181">
        <v>255</v>
      </c>
      <c r="I281" s="182">
        <v>5.36</v>
      </c>
      <c r="J281" s="182">
        <f>ROUND(I281*H281,2)</f>
        <v>1366.8</v>
      </c>
      <c r="K281" s="179" t="s">
        <v>17</v>
      </c>
      <c r="L281" s="39"/>
      <c r="M281" s="183" t="s">
        <v>17</v>
      </c>
      <c r="N281" s="184" t="s">
        <v>41</v>
      </c>
      <c r="O281" s="185">
        <v>0.02</v>
      </c>
      <c r="P281" s="185">
        <f>O281*H281</f>
        <v>5.1000000000000005</v>
      </c>
      <c r="Q281" s="185">
        <v>0</v>
      </c>
      <c r="R281" s="185">
        <f>Q281*H281</f>
        <v>0</v>
      </c>
      <c r="S281" s="185">
        <v>0</v>
      </c>
      <c r="T281" s="186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7" t="s">
        <v>801</v>
      </c>
      <c r="AT281" s="187" t="s">
        <v>148</v>
      </c>
      <c r="AU281" s="187" t="s">
        <v>153</v>
      </c>
      <c r="AY281" s="20" t="s">
        <v>146</v>
      </c>
      <c r="BE281" s="188">
        <f>IF(N281="základní",J281,0)</f>
        <v>1366.8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77</v>
      </c>
      <c r="BK281" s="188">
        <f>ROUND(I281*H281,2)</f>
        <v>1366.8</v>
      </c>
      <c r="BL281" s="20" t="s">
        <v>801</v>
      </c>
      <c r="BM281" s="187" t="s">
        <v>1009</v>
      </c>
    </row>
    <row r="282" spans="1:65" s="2" customFormat="1" ht="10.199999999999999">
      <c r="A282" s="34"/>
      <c r="B282" s="35"/>
      <c r="C282" s="36"/>
      <c r="D282" s="189" t="s">
        <v>155</v>
      </c>
      <c r="E282" s="36"/>
      <c r="F282" s="190" t="s">
        <v>880</v>
      </c>
      <c r="G282" s="36"/>
      <c r="H282" s="36"/>
      <c r="I282" s="36"/>
      <c r="J282" s="36"/>
      <c r="K282" s="36"/>
      <c r="L282" s="39"/>
      <c r="M282" s="191"/>
      <c r="N282" s="192"/>
      <c r="O282" s="64"/>
      <c r="P282" s="64"/>
      <c r="Q282" s="64"/>
      <c r="R282" s="64"/>
      <c r="S282" s="64"/>
      <c r="T282" s="65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20" t="s">
        <v>155</v>
      </c>
      <c r="AU282" s="20" t="s">
        <v>153</v>
      </c>
    </row>
    <row r="283" spans="1:65" s="14" customFormat="1" ht="10.199999999999999">
      <c r="B283" s="205"/>
      <c r="C283" s="206"/>
      <c r="D283" s="189" t="s">
        <v>161</v>
      </c>
      <c r="E283" s="207" t="s">
        <v>17</v>
      </c>
      <c r="F283" s="208" t="s">
        <v>766</v>
      </c>
      <c r="G283" s="206"/>
      <c r="H283" s="209">
        <v>255</v>
      </c>
      <c r="I283" s="206"/>
      <c r="J283" s="206"/>
      <c r="K283" s="206"/>
      <c r="L283" s="210"/>
      <c r="M283" s="211"/>
      <c r="N283" s="212"/>
      <c r="O283" s="212"/>
      <c r="P283" s="212"/>
      <c r="Q283" s="212"/>
      <c r="R283" s="212"/>
      <c r="S283" s="212"/>
      <c r="T283" s="213"/>
      <c r="AT283" s="214" t="s">
        <v>161</v>
      </c>
      <c r="AU283" s="214" t="s">
        <v>153</v>
      </c>
      <c r="AV283" s="14" t="s">
        <v>79</v>
      </c>
      <c r="AW283" s="14" t="s">
        <v>31</v>
      </c>
      <c r="AX283" s="14" t="s">
        <v>77</v>
      </c>
      <c r="AY283" s="214" t="s">
        <v>146</v>
      </c>
    </row>
    <row r="284" spans="1:65" s="2" customFormat="1" ht="16.5" customHeight="1">
      <c r="A284" s="34"/>
      <c r="B284" s="35"/>
      <c r="C284" s="177" t="s">
        <v>611</v>
      </c>
      <c r="D284" s="177" t="s">
        <v>148</v>
      </c>
      <c r="E284" s="178" t="s">
        <v>1010</v>
      </c>
      <c r="F284" s="179" t="s">
        <v>1011</v>
      </c>
      <c r="G284" s="180" t="s">
        <v>151</v>
      </c>
      <c r="H284" s="181">
        <v>255</v>
      </c>
      <c r="I284" s="182">
        <v>0.44</v>
      </c>
      <c r="J284" s="182">
        <f>ROUND(I284*H284,2)</f>
        <v>112.2</v>
      </c>
      <c r="K284" s="179" t="s">
        <v>17</v>
      </c>
      <c r="L284" s="39"/>
      <c r="M284" s="183" t="s">
        <v>17</v>
      </c>
      <c r="N284" s="184" t="s">
        <v>41</v>
      </c>
      <c r="O284" s="185">
        <v>1E-3</v>
      </c>
      <c r="P284" s="185">
        <f>O284*H284</f>
        <v>0.255</v>
      </c>
      <c r="Q284" s="185">
        <v>0</v>
      </c>
      <c r="R284" s="185">
        <f>Q284*H284</f>
        <v>0</v>
      </c>
      <c r="S284" s="185">
        <v>0</v>
      </c>
      <c r="T284" s="186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87" t="s">
        <v>801</v>
      </c>
      <c r="AT284" s="187" t="s">
        <v>148</v>
      </c>
      <c r="AU284" s="187" t="s">
        <v>153</v>
      </c>
      <c r="AY284" s="20" t="s">
        <v>146</v>
      </c>
      <c r="BE284" s="188">
        <f>IF(N284="základní",J284,0)</f>
        <v>112.2</v>
      </c>
      <c r="BF284" s="188">
        <f>IF(N284="snížená",J284,0)</f>
        <v>0</v>
      </c>
      <c r="BG284" s="188">
        <f>IF(N284="zákl. přenesená",J284,0)</f>
        <v>0</v>
      </c>
      <c r="BH284" s="188">
        <f>IF(N284="sníž. přenesená",J284,0)</f>
        <v>0</v>
      </c>
      <c r="BI284" s="188">
        <f>IF(N284="nulová",J284,0)</f>
        <v>0</v>
      </c>
      <c r="BJ284" s="20" t="s">
        <v>77</v>
      </c>
      <c r="BK284" s="188">
        <f>ROUND(I284*H284,2)</f>
        <v>112.2</v>
      </c>
      <c r="BL284" s="20" t="s">
        <v>801</v>
      </c>
      <c r="BM284" s="187" t="s">
        <v>1012</v>
      </c>
    </row>
    <row r="285" spans="1:65" s="2" customFormat="1" ht="10.199999999999999">
      <c r="A285" s="34"/>
      <c r="B285" s="35"/>
      <c r="C285" s="36"/>
      <c r="D285" s="189" t="s">
        <v>155</v>
      </c>
      <c r="E285" s="36"/>
      <c r="F285" s="190" t="s">
        <v>1011</v>
      </c>
      <c r="G285" s="36"/>
      <c r="H285" s="36"/>
      <c r="I285" s="36"/>
      <c r="J285" s="36"/>
      <c r="K285" s="36"/>
      <c r="L285" s="39"/>
      <c r="M285" s="191"/>
      <c r="N285" s="192"/>
      <c r="O285" s="64"/>
      <c r="P285" s="64"/>
      <c r="Q285" s="64"/>
      <c r="R285" s="64"/>
      <c r="S285" s="64"/>
      <c r="T285" s="65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20" t="s">
        <v>155</v>
      </c>
      <c r="AU285" s="20" t="s">
        <v>153</v>
      </c>
    </row>
    <row r="286" spans="1:65" s="14" customFormat="1" ht="10.199999999999999">
      <c r="B286" s="205"/>
      <c r="C286" s="206"/>
      <c r="D286" s="189" t="s">
        <v>161</v>
      </c>
      <c r="E286" s="207" t="s">
        <v>17</v>
      </c>
      <c r="F286" s="208" t="s">
        <v>766</v>
      </c>
      <c r="G286" s="206"/>
      <c r="H286" s="209">
        <v>255</v>
      </c>
      <c r="I286" s="206"/>
      <c r="J286" s="206"/>
      <c r="K286" s="206"/>
      <c r="L286" s="210"/>
      <c r="M286" s="211"/>
      <c r="N286" s="212"/>
      <c r="O286" s="212"/>
      <c r="P286" s="212"/>
      <c r="Q286" s="212"/>
      <c r="R286" s="212"/>
      <c r="S286" s="212"/>
      <c r="T286" s="213"/>
      <c r="AT286" s="214" t="s">
        <v>161</v>
      </c>
      <c r="AU286" s="214" t="s">
        <v>153</v>
      </c>
      <c r="AV286" s="14" t="s">
        <v>79</v>
      </c>
      <c r="AW286" s="14" t="s">
        <v>31</v>
      </c>
      <c r="AX286" s="14" t="s">
        <v>77</v>
      </c>
      <c r="AY286" s="214" t="s">
        <v>146</v>
      </c>
    </row>
    <row r="287" spans="1:65" s="2" customFormat="1" ht="16.5" customHeight="1">
      <c r="A287" s="34"/>
      <c r="B287" s="35"/>
      <c r="C287" s="177" t="s">
        <v>618</v>
      </c>
      <c r="D287" s="177" t="s">
        <v>148</v>
      </c>
      <c r="E287" s="178" t="s">
        <v>1013</v>
      </c>
      <c r="F287" s="179" t="s">
        <v>1014</v>
      </c>
      <c r="G287" s="180" t="s">
        <v>151</v>
      </c>
      <c r="H287" s="181">
        <v>255</v>
      </c>
      <c r="I287" s="182">
        <v>0.6</v>
      </c>
      <c r="J287" s="182">
        <f>ROUND(I287*H287,2)</f>
        <v>153</v>
      </c>
      <c r="K287" s="179" t="s">
        <v>17</v>
      </c>
      <c r="L287" s="39"/>
      <c r="M287" s="183" t="s">
        <v>17</v>
      </c>
      <c r="N287" s="184" t="s">
        <v>41</v>
      </c>
      <c r="O287" s="185">
        <v>1E-3</v>
      </c>
      <c r="P287" s="185">
        <f>O287*H287</f>
        <v>0.255</v>
      </c>
      <c r="Q287" s="185">
        <v>0</v>
      </c>
      <c r="R287" s="185">
        <f>Q287*H287</f>
        <v>0</v>
      </c>
      <c r="S287" s="185">
        <v>0</v>
      </c>
      <c r="T287" s="186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87" t="s">
        <v>801</v>
      </c>
      <c r="AT287" s="187" t="s">
        <v>148</v>
      </c>
      <c r="AU287" s="187" t="s">
        <v>153</v>
      </c>
      <c r="AY287" s="20" t="s">
        <v>146</v>
      </c>
      <c r="BE287" s="188">
        <f>IF(N287="základní",J287,0)</f>
        <v>153</v>
      </c>
      <c r="BF287" s="188">
        <f>IF(N287="snížená",J287,0)</f>
        <v>0</v>
      </c>
      <c r="BG287" s="188">
        <f>IF(N287="zákl. přenesená",J287,0)</f>
        <v>0</v>
      </c>
      <c r="BH287" s="188">
        <f>IF(N287="sníž. přenesená",J287,0)</f>
        <v>0</v>
      </c>
      <c r="BI287" s="188">
        <f>IF(N287="nulová",J287,0)</f>
        <v>0</v>
      </c>
      <c r="BJ287" s="20" t="s">
        <v>77</v>
      </c>
      <c r="BK287" s="188">
        <f>ROUND(I287*H287,2)</f>
        <v>153</v>
      </c>
      <c r="BL287" s="20" t="s">
        <v>801</v>
      </c>
      <c r="BM287" s="187" t="s">
        <v>1015</v>
      </c>
    </row>
    <row r="288" spans="1:65" s="2" customFormat="1" ht="10.199999999999999">
      <c r="A288" s="34"/>
      <c r="B288" s="35"/>
      <c r="C288" s="36"/>
      <c r="D288" s="189" t="s">
        <v>155</v>
      </c>
      <c r="E288" s="36"/>
      <c r="F288" s="190" t="s">
        <v>1014</v>
      </c>
      <c r="G288" s="36"/>
      <c r="H288" s="36"/>
      <c r="I288" s="36"/>
      <c r="J288" s="36"/>
      <c r="K288" s="36"/>
      <c r="L288" s="39"/>
      <c r="M288" s="191"/>
      <c r="N288" s="192"/>
      <c r="O288" s="64"/>
      <c r="P288" s="64"/>
      <c r="Q288" s="64"/>
      <c r="R288" s="64"/>
      <c r="S288" s="64"/>
      <c r="T288" s="65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20" t="s">
        <v>155</v>
      </c>
      <c r="AU288" s="20" t="s">
        <v>153</v>
      </c>
    </row>
    <row r="289" spans="1:65" s="14" customFormat="1" ht="10.199999999999999">
      <c r="B289" s="205"/>
      <c r="C289" s="206"/>
      <c r="D289" s="189" t="s">
        <v>161</v>
      </c>
      <c r="E289" s="207" t="s">
        <v>17</v>
      </c>
      <c r="F289" s="208" t="s">
        <v>766</v>
      </c>
      <c r="G289" s="206"/>
      <c r="H289" s="209">
        <v>255</v>
      </c>
      <c r="I289" s="206"/>
      <c r="J289" s="206"/>
      <c r="K289" s="206"/>
      <c r="L289" s="210"/>
      <c r="M289" s="211"/>
      <c r="N289" s="212"/>
      <c r="O289" s="212"/>
      <c r="P289" s="212"/>
      <c r="Q289" s="212"/>
      <c r="R289" s="212"/>
      <c r="S289" s="212"/>
      <c r="T289" s="213"/>
      <c r="AT289" s="214" t="s">
        <v>161</v>
      </c>
      <c r="AU289" s="214" t="s">
        <v>153</v>
      </c>
      <c r="AV289" s="14" t="s">
        <v>79</v>
      </c>
      <c r="AW289" s="14" t="s">
        <v>31</v>
      </c>
      <c r="AX289" s="14" t="s">
        <v>77</v>
      </c>
      <c r="AY289" s="214" t="s">
        <v>146</v>
      </c>
    </row>
    <row r="290" spans="1:65" s="2" customFormat="1" ht="33" customHeight="1">
      <c r="A290" s="34"/>
      <c r="B290" s="35"/>
      <c r="C290" s="177" t="s">
        <v>624</v>
      </c>
      <c r="D290" s="177" t="s">
        <v>148</v>
      </c>
      <c r="E290" s="178" t="s">
        <v>859</v>
      </c>
      <c r="F290" s="179" t="s">
        <v>860</v>
      </c>
      <c r="G290" s="180" t="s">
        <v>151</v>
      </c>
      <c r="H290" s="181">
        <v>255</v>
      </c>
      <c r="I290" s="182">
        <v>2.08</v>
      </c>
      <c r="J290" s="182">
        <f>ROUND(I290*H290,2)</f>
        <v>530.4</v>
      </c>
      <c r="K290" s="179" t="s">
        <v>17</v>
      </c>
      <c r="L290" s="39"/>
      <c r="M290" s="183" t="s">
        <v>17</v>
      </c>
      <c r="N290" s="184" t="s">
        <v>41</v>
      </c>
      <c r="O290" s="185">
        <v>4.0000000000000001E-3</v>
      </c>
      <c r="P290" s="185">
        <f>O290*H290</f>
        <v>1.02</v>
      </c>
      <c r="Q290" s="185">
        <v>0</v>
      </c>
      <c r="R290" s="185">
        <f>Q290*H290</f>
        <v>0</v>
      </c>
      <c r="S290" s="185">
        <v>0</v>
      </c>
      <c r="T290" s="186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87" t="s">
        <v>801</v>
      </c>
      <c r="AT290" s="187" t="s">
        <v>148</v>
      </c>
      <c r="AU290" s="187" t="s">
        <v>153</v>
      </c>
      <c r="AY290" s="20" t="s">
        <v>146</v>
      </c>
      <c r="BE290" s="188">
        <f>IF(N290="základní",J290,0)</f>
        <v>530.4</v>
      </c>
      <c r="BF290" s="188">
        <f>IF(N290="snížená",J290,0)</f>
        <v>0</v>
      </c>
      <c r="BG290" s="188">
        <f>IF(N290="zákl. přenesená",J290,0)</f>
        <v>0</v>
      </c>
      <c r="BH290" s="188">
        <f>IF(N290="sníž. přenesená",J290,0)</f>
        <v>0</v>
      </c>
      <c r="BI290" s="188">
        <f>IF(N290="nulová",J290,0)</f>
        <v>0</v>
      </c>
      <c r="BJ290" s="20" t="s">
        <v>77</v>
      </c>
      <c r="BK290" s="188">
        <f>ROUND(I290*H290,2)</f>
        <v>530.4</v>
      </c>
      <c r="BL290" s="20" t="s">
        <v>801</v>
      </c>
      <c r="BM290" s="187" t="s">
        <v>1016</v>
      </c>
    </row>
    <row r="291" spans="1:65" s="2" customFormat="1" ht="19.2">
      <c r="A291" s="34"/>
      <c r="B291" s="35"/>
      <c r="C291" s="36"/>
      <c r="D291" s="189" t="s">
        <v>155</v>
      </c>
      <c r="E291" s="36"/>
      <c r="F291" s="190" t="s">
        <v>860</v>
      </c>
      <c r="G291" s="36"/>
      <c r="H291" s="36"/>
      <c r="I291" s="36"/>
      <c r="J291" s="36"/>
      <c r="K291" s="36"/>
      <c r="L291" s="39"/>
      <c r="M291" s="191"/>
      <c r="N291" s="192"/>
      <c r="O291" s="64"/>
      <c r="P291" s="64"/>
      <c r="Q291" s="64"/>
      <c r="R291" s="64"/>
      <c r="S291" s="64"/>
      <c r="T291" s="65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20" t="s">
        <v>155</v>
      </c>
      <c r="AU291" s="20" t="s">
        <v>153</v>
      </c>
    </row>
    <row r="292" spans="1:65" s="14" customFormat="1" ht="10.199999999999999">
      <c r="B292" s="205"/>
      <c r="C292" s="206"/>
      <c r="D292" s="189" t="s">
        <v>161</v>
      </c>
      <c r="E292" s="207" t="s">
        <v>17</v>
      </c>
      <c r="F292" s="208" t="s">
        <v>766</v>
      </c>
      <c r="G292" s="206"/>
      <c r="H292" s="209">
        <v>255</v>
      </c>
      <c r="I292" s="206"/>
      <c r="J292" s="206"/>
      <c r="K292" s="206"/>
      <c r="L292" s="210"/>
      <c r="M292" s="211"/>
      <c r="N292" s="212"/>
      <c r="O292" s="212"/>
      <c r="P292" s="212"/>
      <c r="Q292" s="212"/>
      <c r="R292" s="212"/>
      <c r="S292" s="212"/>
      <c r="T292" s="213"/>
      <c r="AT292" s="214" t="s">
        <v>161</v>
      </c>
      <c r="AU292" s="214" t="s">
        <v>153</v>
      </c>
      <c r="AV292" s="14" t="s">
        <v>79</v>
      </c>
      <c r="AW292" s="14" t="s">
        <v>31</v>
      </c>
      <c r="AX292" s="14" t="s">
        <v>77</v>
      </c>
      <c r="AY292" s="214" t="s">
        <v>146</v>
      </c>
    </row>
    <row r="293" spans="1:65" s="2" customFormat="1" ht="33" customHeight="1">
      <c r="A293" s="34"/>
      <c r="B293" s="35"/>
      <c r="C293" s="177" t="s">
        <v>631</v>
      </c>
      <c r="D293" s="177" t="s">
        <v>148</v>
      </c>
      <c r="E293" s="178" t="s">
        <v>862</v>
      </c>
      <c r="F293" s="179" t="s">
        <v>863</v>
      </c>
      <c r="G293" s="180" t="s">
        <v>151</v>
      </c>
      <c r="H293" s="181">
        <v>55</v>
      </c>
      <c r="I293" s="182">
        <v>2.92</v>
      </c>
      <c r="J293" s="182">
        <f>ROUND(I293*H293,2)</f>
        <v>160.6</v>
      </c>
      <c r="K293" s="179" t="s">
        <v>17</v>
      </c>
      <c r="L293" s="39"/>
      <c r="M293" s="183" t="s">
        <v>17</v>
      </c>
      <c r="N293" s="184" t="s">
        <v>41</v>
      </c>
      <c r="O293" s="185">
        <v>6.0000000000000001E-3</v>
      </c>
      <c r="P293" s="185">
        <f>O293*H293</f>
        <v>0.33</v>
      </c>
      <c r="Q293" s="185">
        <v>0</v>
      </c>
      <c r="R293" s="185">
        <f>Q293*H293</f>
        <v>0</v>
      </c>
      <c r="S293" s="185">
        <v>0</v>
      </c>
      <c r="T293" s="186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7" t="s">
        <v>801</v>
      </c>
      <c r="AT293" s="187" t="s">
        <v>148</v>
      </c>
      <c r="AU293" s="187" t="s">
        <v>153</v>
      </c>
      <c r="AY293" s="20" t="s">
        <v>146</v>
      </c>
      <c r="BE293" s="188">
        <f>IF(N293="základní",J293,0)</f>
        <v>160.6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77</v>
      </c>
      <c r="BK293" s="188">
        <f>ROUND(I293*H293,2)</f>
        <v>160.6</v>
      </c>
      <c r="BL293" s="20" t="s">
        <v>801</v>
      </c>
      <c r="BM293" s="187" t="s">
        <v>1017</v>
      </c>
    </row>
    <row r="294" spans="1:65" s="2" customFormat="1" ht="19.2">
      <c r="A294" s="34"/>
      <c r="B294" s="35"/>
      <c r="C294" s="36"/>
      <c r="D294" s="189" t="s">
        <v>155</v>
      </c>
      <c r="E294" s="36"/>
      <c r="F294" s="190" t="s">
        <v>863</v>
      </c>
      <c r="G294" s="36"/>
      <c r="H294" s="36"/>
      <c r="I294" s="36"/>
      <c r="J294" s="36"/>
      <c r="K294" s="36"/>
      <c r="L294" s="39"/>
      <c r="M294" s="191"/>
      <c r="N294" s="192"/>
      <c r="O294" s="64"/>
      <c r="P294" s="64"/>
      <c r="Q294" s="64"/>
      <c r="R294" s="64"/>
      <c r="S294" s="64"/>
      <c r="T294" s="65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20" t="s">
        <v>155</v>
      </c>
      <c r="AU294" s="20" t="s">
        <v>153</v>
      </c>
    </row>
    <row r="295" spans="1:65" s="14" customFormat="1" ht="10.199999999999999">
      <c r="B295" s="205"/>
      <c r="C295" s="206"/>
      <c r="D295" s="189" t="s">
        <v>161</v>
      </c>
      <c r="E295" s="207" t="s">
        <v>17</v>
      </c>
      <c r="F295" s="208" t="s">
        <v>769</v>
      </c>
      <c r="G295" s="206"/>
      <c r="H295" s="209">
        <v>55</v>
      </c>
      <c r="I295" s="206"/>
      <c r="J295" s="206"/>
      <c r="K295" s="206"/>
      <c r="L295" s="210"/>
      <c r="M295" s="211"/>
      <c r="N295" s="212"/>
      <c r="O295" s="212"/>
      <c r="P295" s="212"/>
      <c r="Q295" s="212"/>
      <c r="R295" s="212"/>
      <c r="S295" s="212"/>
      <c r="T295" s="213"/>
      <c r="AT295" s="214" t="s">
        <v>161</v>
      </c>
      <c r="AU295" s="214" t="s">
        <v>153</v>
      </c>
      <c r="AV295" s="14" t="s">
        <v>79</v>
      </c>
      <c r="AW295" s="14" t="s">
        <v>31</v>
      </c>
      <c r="AX295" s="14" t="s">
        <v>77</v>
      </c>
      <c r="AY295" s="214" t="s">
        <v>146</v>
      </c>
    </row>
    <row r="296" spans="1:65" s="2" customFormat="1" ht="21.75" customHeight="1">
      <c r="A296" s="34"/>
      <c r="B296" s="35"/>
      <c r="C296" s="235" t="s">
        <v>639</v>
      </c>
      <c r="D296" s="235" t="s">
        <v>328</v>
      </c>
      <c r="E296" s="236" t="s">
        <v>865</v>
      </c>
      <c r="F296" s="237" t="s">
        <v>866</v>
      </c>
      <c r="G296" s="238" t="s">
        <v>867</v>
      </c>
      <c r="H296" s="239">
        <v>0.155</v>
      </c>
      <c r="I296" s="240">
        <v>304</v>
      </c>
      <c r="J296" s="240">
        <f>ROUND(I296*H296,2)</f>
        <v>47.12</v>
      </c>
      <c r="K296" s="237" t="s">
        <v>17</v>
      </c>
      <c r="L296" s="241"/>
      <c r="M296" s="242" t="s">
        <v>17</v>
      </c>
      <c r="N296" s="243" t="s">
        <v>41</v>
      </c>
      <c r="O296" s="185">
        <v>0</v>
      </c>
      <c r="P296" s="185">
        <f>O296*H296</f>
        <v>0</v>
      </c>
      <c r="Q296" s="185">
        <v>1E-3</v>
      </c>
      <c r="R296" s="185">
        <f>Q296*H296</f>
        <v>1.55E-4</v>
      </c>
      <c r="S296" s="185">
        <v>0</v>
      </c>
      <c r="T296" s="186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87" t="s">
        <v>801</v>
      </c>
      <c r="AT296" s="187" t="s">
        <v>328</v>
      </c>
      <c r="AU296" s="187" t="s">
        <v>153</v>
      </c>
      <c r="AY296" s="20" t="s">
        <v>146</v>
      </c>
      <c r="BE296" s="188">
        <f>IF(N296="základní",J296,0)</f>
        <v>47.12</v>
      </c>
      <c r="BF296" s="188">
        <f>IF(N296="snížená",J296,0)</f>
        <v>0</v>
      </c>
      <c r="BG296" s="188">
        <f>IF(N296="zákl. přenesená",J296,0)</f>
        <v>0</v>
      </c>
      <c r="BH296" s="188">
        <f>IF(N296="sníž. přenesená",J296,0)</f>
        <v>0</v>
      </c>
      <c r="BI296" s="188">
        <f>IF(N296="nulová",J296,0)</f>
        <v>0</v>
      </c>
      <c r="BJ296" s="20" t="s">
        <v>77</v>
      </c>
      <c r="BK296" s="188">
        <f>ROUND(I296*H296,2)</f>
        <v>47.12</v>
      </c>
      <c r="BL296" s="20" t="s">
        <v>801</v>
      </c>
      <c r="BM296" s="187" t="s">
        <v>1018</v>
      </c>
    </row>
    <row r="297" spans="1:65" s="2" customFormat="1" ht="10.199999999999999">
      <c r="A297" s="34"/>
      <c r="B297" s="35"/>
      <c r="C297" s="36"/>
      <c r="D297" s="189" t="s">
        <v>155</v>
      </c>
      <c r="E297" s="36"/>
      <c r="F297" s="190" t="s">
        <v>866</v>
      </c>
      <c r="G297" s="36"/>
      <c r="H297" s="36"/>
      <c r="I297" s="36"/>
      <c r="J297" s="36"/>
      <c r="K297" s="36"/>
      <c r="L297" s="39"/>
      <c r="M297" s="191"/>
      <c r="N297" s="192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20" t="s">
        <v>155</v>
      </c>
      <c r="AU297" s="20" t="s">
        <v>153</v>
      </c>
    </row>
    <row r="298" spans="1:65" s="14" customFormat="1" ht="10.199999999999999">
      <c r="B298" s="205"/>
      <c r="C298" s="206"/>
      <c r="D298" s="189" t="s">
        <v>161</v>
      </c>
      <c r="E298" s="207" t="s">
        <v>17</v>
      </c>
      <c r="F298" s="208" t="s">
        <v>1019</v>
      </c>
      <c r="G298" s="206"/>
      <c r="H298" s="209">
        <v>0.155</v>
      </c>
      <c r="I298" s="206"/>
      <c r="J298" s="206"/>
      <c r="K298" s="206"/>
      <c r="L298" s="210"/>
      <c r="M298" s="211"/>
      <c r="N298" s="212"/>
      <c r="O298" s="212"/>
      <c r="P298" s="212"/>
      <c r="Q298" s="212"/>
      <c r="R298" s="212"/>
      <c r="S298" s="212"/>
      <c r="T298" s="213"/>
      <c r="AT298" s="214" t="s">
        <v>161</v>
      </c>
      <c r="AU298" s="214" t="s">
        <v>153</v>
      </c>
      <c r="AV298" s="14" t="s">
        <v>79</v>
      </c>
      <c r="AW298" s="14" t="s">
        <v>31</v>
      </c>
      <c r="AX298" s="14" t="s">
        <v>77</v>
      </c>
      <c r="AY298" s="214" t="s">
        <v>146</v>
      </c>
    </row>
    <row r="299" spans="1:65" s="2" customFormat="1" ht="24.15" customHeight="1">
      <c r="A299" s="34"/>
      <c r="B299" s="35"/>
      <c r="C299" s="177" t="s">
        <v>644</v>
      </c>
      <c r="D299" s="177" t="s">
        <v>148</v>
      </c>
      <c r="E299" s="178" t="s">
        <v>1020</v>
      </c>
      <c r="F299" s="179" t="s">
        <v>1021</v>
      </c>
      <c r="G299" s="180" t="s">
        <v>151</v>
      </c>
      <c r="H299" s="181">
        <v>255</v>
      </c>
      <c r="I299" s="182">
        <v>19.5</v>
      </c>
      <c r="J299" s="182">
        <f>ROUND(I299*H299,2)</f>
        <v>4972.5</v>
      </c>
      <c r="K299" s="179" t="s">
        <v>17</v>
      </c>
      <c r="L299" s="39"/>
      <c r="M299" s="183" t="s">
        <v>17</v>
      </c>
      <c r="N299" s="184" t="s">
        <v>41</v>
      </c>
      <c r="O299" s="185">
        <v>5.8000000000000003E-2</v>
      </c>
      <c r="P299" s="185">
        <f>O299*H299</f>
        <v>14.790000000000001</v>
      </c>
      <c r="Q299" s="185">
        <v>0</v>
      </c>
      <c r="R299" s="185">
        <f>Q299*H299</f>
        <v>0</v>
      </c>
      <c r="S299" s="185">
        <v>0</v>
      </c>
      <c r="T299" s="186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87" t="s">
        <v>801</v>
      </c>
      <c r="AT299" s="187" t="s">
        <v>148</v>
      </c>
      <c r="AU299" s="187" t="s">
        <v>153</v>
      </c>
      <c r="AY299" s="20" t="s">
        <v>146</v>
      </c>
      <c r="BE299" s="188">
        <f>IF(N299="základní",J299,0)</f>
        <v>4972.5</v>
      </c>
      <c r="BF299" s="188">
        <f>IF(N299="snížená",J299,0)</f>
        <v>0</v>
      </c>
      <c r="BG299" s="188">
        <f>IF(N299="zákl. přenesená",J299,0)</f>
        <v>0</v>
      </c>
      <c r="BH299" s="188">
        <f>IF(N299="sníž. přenesená",J299,0)</f>
        <v>0</v>
      </c>
      <c r="BI299" s="188">
        <f>IF(N299="nulová",J299,0)</f>
        <v>0</v>
      </c>
      <c r="BJ299" s="20" t="s">
        <v>77</v>
      </c>
      <c r="BK299" s="188">
        <f>ROUND(I299*H299,2)</f>
        <v>4972.5</v>
      </c>
      <c r="BL299" s="20" t="s">
        <v>801</v>
      </c>
      <c r="BM299" s="187" t="s">
        <v>1022</v>
      </c>
    </row>
    <row r="300" spans="1:65" s="2" customFormat="1" ht="19.2">
      <c r="A300" s="34"/>
      <c r="B300" s="35"/>
      <c r="C300" s="36"/>
      <c r="D300" s="189" t="s">
        <v>155</v>
      </c>
      <c r="E300" s="36"/>
      <c r="F300" s="190" t="s">
        <v>1021</v>
      </c>
      <c r="G300" s="36"/>
      <c r="H300" s="36"/>
      <c r="I300" s="36"/>
      <c r="J300" s="36"/>
      <c r="K300" s="36"/>
      <c r="L300" s="39"/>
      <c r="M300" s="191"/>
      <c r="N300" s="192"/>
      <c r="O300" s="64"/>
      <c r="P300" s="64"/>
      <c r="Q300" s="64"/>
      <c r="R300" s="64"/>
      <c r="S300" s="64"/>
      <c r="T300" s="65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T300" s="20" t="s">
        <v>155</v>
      </c>
      <c r="AU300" s="20" t="s">
        <v>153</v>
      </c>
    </row>
    <row r="301" spans="1:65" s="14" customFormat="1" ht="10.199999999999999">
      <c r="B301" s="205"/>
      <c r="C301" s="206"/>
      <c r="D301" s="189" t="s">
        <v>161</v>
      </c>
      <c r="E301" s="207" t="s">
        <v>17</v>
      </c>
      <c r="F301" s="208" t="s">
        <v>766</v>
      </c>
      <c r="G301" s="206"/>
      <c r="H301" s="209">
        <v>255</v>
      </c>
      <c r="I301" s="206"/>
      <c r="J301" s="206"/>
      <c r="K301" s="206"/>
      <c r="L301" s="210"/>
      <c r="M301" s="211"/>
      <c r="N301" s="212"/>
      <c r="O301" s="212"/>
      <c r="P301" s="212"/>
      <c r="Q301" s="212"/>
      <c r="R301" s="212"/>
      <c r="S301" s="212"/>
      <c r="T301" s="213"/>
      <c r="AT301" s="214" t="s">
        <v>161</v>
      </c>
      <c r="AU301" s="214" t="s">
        <v>153</v>
      </c>
      <c r="AV301" s="14" t="s">
        <v>79</v>
      </c>
      <c r="AW301" s="14" t="s">
        <v>31</v>
      </c>
      <c r="AX301" s="14" t="s">
        <v>77</v>
      </c>
      <c r="AY301" s="214" t="s">
        <v>146</v>
      </c>
    </row>
    <row r="302" spans="1:65" s="2" customFormat="1" ht="24.15" customHeight="1">
      <c r="A302" s="34"/>
      <c r="B302" s="35"/>
      <c r="C302" s="177" t="s">
        <v>651</v>
      </c>
      <c r="D302" s="177" t="s">
        <v>148</v>
      </c>
      <c r="E302" s="178" t="s">
        <v>1023</v>
      </c>
      <c r="F302" s="179" t="s">
        <v>1024</v>
      </c>
      <c r="G302" s="180" t="s">
        <v>151</v>
      </c>
      <c r="H302" s="181">
        <v>55</v>
      </c>
      <c r="I302" s="182">
        <v>28.8</v>
      </c>
      <c r="J302" s="182">
        <f>ROUND(I302*H302,2)</f>
        <v>1584</v>
      </c>
      <c r="K302" s="179" t="s">
        <v>17</v>
      </c>
      <c r="L302" s="39"/>
      <c r="M302" s="183" t="s">
        <v>17</v>
      </c>
      <c r="N302" s="184" t="s">
        <v>41</v>
      </c>
      <c r="O302" s="185">
        <v>8.6999999999999994E-2</v>
      </c>
      <c r="P302" s="185">
        <f>O302*H302</f>
        <v>4.7849999999999993</v>
      </c>
      <c r="Q302" s="185">
        <v>0</v>
      </c>
      <c r="R302" s="185">
        <f>Q302*H302</f>
        <v>0</v>
      </c>
      <c r="S302" s="185">
        <v>0</v>
      </c>
      <c r="T302" s="186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87" t="s">
        <v>801</v>
      </c>
      <c r="AT302" s="187" t="s">
        <v>148</v>
      </c>
      <c r="AU302" s="187" t="s">
        <v>153</v>
      </c>
      <c r="AY302" s="20" t="s">
        <v>146</v>
      </c>
      <c r="BE302" s="188">
        <f>IF(N302="základní",J302,0)</f>
        <v>1584</v>
      </c>
      <c r="BF302" s="188">
        <f>IF(N302="snížená",J302,0)</f>
        <v>0</v>
      </c>
      <c r="BG302" s="188">
        <f>IF(N302="zákl. přenesená",J302,0)</f>
        <v>0</v>
      </c>
      <c r="BH302" s="188">
        <f>IF(N302="sníž. přenesená",J302,0)</f>
        <v>0</v>
      </c>
      <c r="BI302" s="188">
        <f>IF(N302="nulová",J302,0)</f>
        <v>0</v>
      </c>
      <c r="BJ302" s="20" t="s">
        <v>77</v>
      </c>
      <c r="BK302" s="188">
        <f>ROUND(I302*H302,2)</f>
        <v>1584</v>
      </c>
      <c r="BL302" s="20" t="s">
        <v>801</v>
      </c>
      <c r="BM302" s="187" t="s">
        <v>1025</v>
      </c>
    </row>
    <row r="303" spans="1:65" s="2" customFormat="1" ht="19.2">
      <c r="A303" s="34"/>
      <c r="B303" s="35"/>
      <c r="C303" s="36"/>
      <c r="D303" s="189" t="s">
        <v>155</v>
      </c>
      <c r="E303" s="36"/>
      <c r="F303" s="190" t="s">
        <v>1024</v>
      </c>
      <c r="G303" s="36"/>
      <c r="H303" s="36"/>
      <c r="I303" s="36"/>
      <c r="J303" s="36"/>
      <c r="K303" s="36"/>
      <c r="L303" s="39"/>
      <c r="M303" s="191"/>
      <c r="N303" s="192"/>
      <c r="O303" s="64"/>
      <c r="P303" s="64"/>
      <c r="Q303" s="64"/>
      <c r="R303" s="64"/>
      <c r="S303" s="64"/>
      <c r="T303" s="65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20" t="s">
        <v>155</v>
      </c>
      <c r="AU303" s="20" t="s">
        <v>153</v>
      </c>
    </row>
    <row r="304" spans="1:65" s="14" customFormat="1" ht="10.199999999999999">
      <c r="B304" s="205"/>
      <c r="C304" s="206"/>
      <c r="D304" s="189" t="s">
        <v>161</v>
      </c>
      <c r="E304" s="207" t="s">
        <v>17</v>
      </c>
      <c r="F304" s="208" t="s">
        <v>769</v>
      </c>
      <c r="G304" s="206"/>
      <c r="H304" s="209">
        <v>55</v>
      </c>
      <c r="I304" s="206"/>
      <c r="J304" s="206"/>
      <c r="K304" s="206"/>
      <c r="L304" s="210"/>
      <c r="M304" s="211"/>
      <c r="N304" s="212"/>
      <c r="O304" s="212"/>
      <c r="P304" s="212"/>
      <c r="Q304" s="212"/>
      <c r="R304" s="212"/>
      <c r="S304" s="212"/>
      <c r="T304" s="213"/>
      <c r="AT304" s="214" t="s">
        <v>161</v>
      </c>
      <c r="AU304" s="214" t="s">
        <v>153</v>
      </c>
      <c r="AV304" s="14" t="s">
        <v>79</v>
      </c>
      <c r="AW304" s="14" t="s">
        <v>31</v>
      </c>
      <c r="AX304" s="14" t="s">
        <v>77</v>
      </c>
      <c r="AY304" s="214" t="s">
        <v>146</v>
      </c>
    </row>
    <row r="305" spans="1:65" s="2" customFormat="1" ht="16.5" customHeight="1">
      <c r="A305" s="34"/>
      <c r="B305" s="35"/>
      <c r="C305" s="235" t="s">
        <v>657</v>
      </c>
      <c r="D305" s="235" t="s">
        <v>328</v>
      </c>
      <c r="E305" s="236" t="s">
        <v>1026</v>
      </c>
      <c r="F305" s="237" t="s">
        <v>1027</v>
      </c>
      <c r="G305" s="238" t="s">
        <v>922</v>
      </c>
      <c r="H305" s="239">
        <v>6.2</v>
      </c>
      <c r="I305" s="240">
        <v>91.8</v>
      </c>
      <c r="J305" s="240">
        <f>ROUND(I305*H305,2)</f>
        <v>569.16</v>
      </c>
      <c r="K305" s="237" t="s">
        <v>17</v>
      </c>
      <c r="L305" s="241"/>
      <c r="M305" s="242" t="s">
        <v>17</v>
      </c>
      <c r="N305" s="243" t="s">
        <v>41</v>
      </c>
      <c r="O305" s="185">
        <v>0</v>
      </c>
      <c r="P305" s="185">
        <f>O305*H305</f>
        <v>0</v>
      </c>
      <c r="Q305" s="185">
        <v>1E-3</v>
      </c>
      <c r="R305" s="185">
        <f>Q305*H305</f>
        <v>6.2000000000000006E-3</v>
      </c>
      <c r="S305" s="185">
        <v>0</v>
      </c>
      <c r="T305" s="186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87" t="s">
        <v>801</v>
      </c>
      <c r="AT305" s="187" t="s">
        <v>328</v>
      </c>
      <c r="AU305" s="187" t="s">
        <v>153</v>
      </c>
      <c r="AY305" s="20" t="s">
        <v>146</v>
      </c>
      <c r="BE305" s="188">
        <f>IF(N305="základní",J305,0)</f>
        <v>569.16</v>
      </c>
      <c r="BF305" s="188">
        <f>IF(N305="snížená",J305,0)</f>
        <v>0</v>
      </c>
      <c r="BG305" s="188">
        <f>IF(N305="zákl. přenesená",J305,0)</f>
        <v>0</v>
      </c>
      <c r="BH305" s="188">
        <f>IF(N305="sníž. přenesená",J305,0)</f>
        <v>0</v>
      </c>
      <c r="BI305" s="188">
        <f>IF(N305="nulová",J305,0)</f>
        <v>0</v>
      </c>
      <c r="BJ305" s="20" t="s">
        <v>77</v>
      </c>
      <c r="BK305" s="188">
        <f>ROUND(I305*H305,2)</f>
        <v>569.16</v>
      </c>
      <c r="BL305" s="20" t="s">
        <v>801</v>
      </c>
      <c r="BM305" s="187" t="s">
        <v>1028</v>
      </c>
    </row>
    <row r="306" spans="1:65" s="2" customFormat="1" ht="10.199999999999999">
      <c r="A306" s="34"/>
      <c r="B306" s="35"/>
      <c r="C306" s="36"/>
      <c r="D306" s="189" t="s">
        <v>155</v>
      </c>
      <c r="E306" s="36"/>
      <c r="F306" s="190" t="s">
        <v>1027</v>
      </c>
      <c r="G306" s="36"/>
      <c r="H306" s="36"/>
      <c r="I306" s="36"/>
      <c r="J306" s="36"/>
      <c r="K306" s="36"/>
      <c r="L306" s="39"/>
      <c r="M306" s="191"/>
      <c r="N306" s="192"/>
      <c r="O306" s="64"/>
      <c r="P306" s="64"/>
      <c r="Q306" s="64"/>
      <c r="R306" s="64"/>
      <c r="S306" s="64"/>
      <c r="T306" s="65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20" t="s">
        <v>155</v>
      </c>
      <c r="AU306" s="20" t="s">
        <v>153</v>
      </c>
    </row>
    <row r="307" spans="1:65" s="14" customFormat="1" ht="10.199999999999999">
      <c r="B307" s="205"/>
      <c r="C307" s="206"/>
      <c r="D307" s="189" t="s">
        <v>161</v>
      </c>
      <c r="E307" s="207" t="s">
        <v>17</v>
      </c>
      <c r="F307" s="208" t="s">
        <v>1029</v>
      </c>
      <c r="G307" s="206"/>
      <c r="H307" s="209">
        <v>6.2</v>
      </c>
      <c r="I307" s="206"/>
      <c r="J307" s="206"/>
      <c r="K307" s="206"/>
      <c r="L307" s="210"/>
      <c r="M307" s="211"/>
      <c r="N307" s="212"/>
      <c r="O307" s="212"/>
      <c r="P307" s="212"/>
      <c r="Q307" s="212"/>
      <c r="R307" s="212"/>
      <c r="S307" s="212"/>
      <c r="T307" s="213"/>
      <c r="AT307" s="214" t="s">
        <v>161</v>
      </c>
      <c r="AU307" s="214" t="s">
        <v>153</v>
      </c>
      <c r="AV307" s="14" t="s">
        <v>79</v>
      </c>
      <c r="AW307" s="14" t="s">
        <v>31</v>
      </c>
      <c r="AX307" s="14" t="s">
        <v>77</v>
      </c>
      <c r="AY307" s="214" t="s">
        <v>146</v>
      </c>
    </row>
    <row r="308" spans="1:65" s="2" customFormat="1" ht="16.5" customHeight="1">
      <c r="A308" s="34"/>
      <c r="B308" s="35"/>
      <c r="C308" s="177" t="s">
        <v>665</v>
      </c>
      <c r="D308" s="177" t="s">
        <v>148</v>
      </c>
      <c r="E308" s="178" t="s">
        <v>1030</v>
      </c>
      <c r="F308" s="179" t="s">
        <v>1031</v>
      </c>
      <c r="G308" s="180" t="s">
        <v>151</v>
      </c>
      <c r="H308" s="181">
        <v>310</v>
      </c>
      <c r="I308" s="182">
        <v>0.75</v>
      </c>
      <c r="J308" s="182">
        <f>ROUND(I308*H308,2)</f>
        <v>232.5</v>
      </c>
      <c r="K308" s="179" t="s">
        <v>17</v>
      </c>
      <c r="L308" s="39"/>
      <c r="M308" s="183" t="s">
        <v>17</v>
      </c>
      <c r="N308" s="184" t="s">
        <v>41</v>
      </c>
      <c r="O308" s="185">
        <v>2E-3</v>
      </c>
      <c r="P308" s="185">
        <f>O308*H308</f>
        <v>0.62</v>
      </c>
      <c r="Q308" s="185">
        <v>0</v>
      </c>
      <c r="R308" s="185">
        <f>Q308*H308</f>
        <v>0</v>
      </c>
      <c r="S308" s="185">
        <v>0</v>
      </c>
      <c r="T308" s="186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87" t="s">
        <v>77</v>
      </c>
      <c r="AT308" s="187" t="s">
        <v>148</v>
      </c>
      <c r="AU308" s="187" t="s">
        <v>153</v>
      </c>
      <c r="AY308" s="20" t="s">
        <v>146</v>
      </c>
      <c r="BE308" s="188">
        <f>IF(N308="základní",J308,0)</f>
        <v>232.5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77</v>
      </c>
      <c r="BK308" s="188">
        <f>ROUND(I308*H308,2)</f>
        <v>232.5</v>
      </c>
      <c r="BL308" s="20" t="s">
        <v>77</v>
      </c>
      <c r="BM308" s="187" t="s">
        <v>1032</v>
      </c>
    </row>
    <row r="309" spans="1:65" s="2" customFormat="1" ht="10.199999999999999">
      <c r="A309" s="34"/>
      <c r="B309" s="35"/>
      <c r="C309" s="36"/>
      <c r="D309" s="189" t="s">
        <v>155</v>
      </c>
      <c r="E309" s="36"/>
      <c r="F309" s="190" t="s">
        <v>1031</v>
      </c>
      <c r="G309" s="36"/>
      <c r="H309" s="36"/>
      <c r="I309" s="36"/>
      <c r="J309" s="36"/>
      <c r="K309" s="36"/>
      <c r="L309" s="39"/>
      <c r="M309" s="191"/>
      <c r="N309" s="192"/>
      <c r="O309" s="64"/>
      <c r="P309" s="64"/>
      <c r="Q309" s="64"/>
      <c r="R309" s="64"/>
      <c r="S309" s="64"/>
      <c r="T309" s="65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20" t="s">
        <v>155</v>
      </c>
      <c r="AU309" s="20" t="s">
        <v>153</v>
      </c>
    </row>
    <row r="310" spans="1:65" s="14" customFormat="1" ht="10.199999999999999">
      <c r="B310" s="205"/>
      <c r="C310" s="206"/>
      <c r="D310" s="189" t="s">
        <v>161</v>
      </c>
      <c r="E310" s="207" t="s">
        <v>17</v>
      </c>
      <c r="F310" s="208" t="s">
        <v>771</v>
      </c>
      <c r="G310" s="206"/>
      <c r="H310" s="209">
        <v>310</v>
      </c>
      <c r="I310" s="206"/>
      <c r="J310" s="206"/>
      <c r="K310" s="206"/>
      <c r="L310" s="210"/>
      <c r="M310" s="211"/>
      <c r="N310" s="212"/>
      <c r="O310" s="212"/>
      <c r="P310" s="212"/>
      <c r="Q310" s="212"/>
      <c r="R310" s="212"/>
      <c r="S310" s="212"/>
      <c r="T310" s="213"/>
      <c r="AT310" s="214" t="s">
        <v>161</v>
      </c>
      <c r="AU310" s="214" t="s">
        <v>153</v>
      </c>
      <c r="AV310" s="14" t="s">
        <v>79</v>
      </c>
      <c r="AW310" s="14" t="s">
        <v>31</v>
      </c>
      <c r="AX310" s="14" t="s">
        <v>77</v>
      </c>
      <c r="AY310" s="214" t="s">
        <v>146</v>
      </c>
    </row>
    <row r="311" spans="1:65" s="12" customFormat="1" ht="20.85" customHeight="1">
      <c r="B311" s="162"/>
      <c r="C311" s="163"/>
      <c r="D311" s="164" t="s">
        <v>69</v>
      </c>
      <c r="E311" s="175" t="s">
        <v>524</v>
      </c>
      <c r="F311" s="175" t="s">
        <v>525</v>
      </c>
      <c r="G311" s="163"/>
      <c r="H311" s="163"/>
      <c r="I311" s="163"/>
      <c r="J311" s="176">
        <f>BK311</f>
        <v>8104</v>
      </c>
      <c r="K311" s="163"/>
      <c r="L311" s="167"/>
      <c r="M311" s="168"/>
      <c r="N311" s="169"/>
      <c r="O311" s="169"/>
      <c r="P311" s="170">
        <f>SUM(P312:P315)</f>
        <v>22.131999999999998</v>
      </c>
      <c r="Q311" s="169"/>
      <c r="R311" s="170">
        <f>SUM(R312:R315)</f>
        <v>0</v>
      </c>
      <c r="S311" s="169"/>
      <c r="T311" s="171">
        <f>SUM(T312:T315)</f>
        <v>0</v>
      </c>
      <c r="AR311" s="172" t="s">
        <v>77</v>
      </c>
      <c r="AT311" s="173" t="s">
        <v>69</v>
      </c>
      <c r="AU311" s="173" t="s">
        <v>79</v>
      </c>
      <c r="AY311" s="172" t="s">
        <v>146</v>
      </c>
      <c r="BK311" s="174">
        <f>SUM(BK312:BK315)</f>
        <v>8104</v>
      </c>
    </row>
    <row r="312" spans="1:65" s="2" customFormat="1" ht="24.15" customHeight="1">
      <c r="A312" s="34"/>
      <c r="B312" s="35"/>
      <c r="C312" s="177" t="s">
        <v>671</v>
      </c>
      <c r="D312" s="177" t="s">
        <v>148</v>
      </c>
      <c r="E312" s="178" t="s">
        <v>1033</v>
      </c>
      <c r="F312" s="179" t="s">
        <v>1034</v>
      </c>
      <c r="G312" s="180" t="s">
        <v>217</v>
      </c>
      <c r="H312" s="181">
        <v>4</v>
      </c>
      <c r="I312" s="182">
        <v>926</v>
      </c>
      <c r="J312" s="182">
        <f>ROUND(I312*H312,2)</f>
        <v>3704</v>
      </c>
      <c r="K312" s="179" t="s">
        <v>17</v>
      </c>
      <c r="L312" s="39"/>
      <c r="M312" s="183" t="s">
        <v>17</v>
      </c>
      <c r="N312" s="184" t="s">
        <v>41</v>
      </c>
      <c r="O312" s="185">
        <v>2.0030000000000001</v>
      </c>
      <c r="P312" s="185">
        <f>O312*H312</f>
        <v>8.0120000000000005</v>
      </c>
      <c r="Q312" s="185">
        <v>0</v>
      </c>
      <c r="R312" s="185">
        <f>Q312*H312</f>
        <v>0</v>
      </c>
      <c r="S312" s="185">
        <v>0</v>
      </c>
      <c r="T312" s="186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87" t="s">
        <v>153</v>
      </c>
      <c r="AT312" s="187" t="s">
        <v>148</v>
      </c>
      <c r="AU312" s="187" t="s">
        <v>181</v>
      </c>
      <c r="AY312" s="20" t="s">
        <v>146</v>
      </c>
      <c r="BE312" s="188">
        <f>IF(N312="základní",J312,0)</f>
        <v>3704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77</v>
      </c>
      <c r="BK312" s="188">
        <f>ROUND(I312*H312,2)</f>
        <v>3704</v>
      </c>
      <c r="BL312" s="20" t="s">
        <v>153</v>
      </c>
      <c r="BM312" s="187" t="s">
        <v>1035</v>
      </c>
    </row>
    <row r="313" spans="1:65" s="2" customFormat="1" ht="19.2">
      <c r="A313" s="34"/>
      <c r="B313" s="35"/>
      <c r="C313" s="36"/>
      <c r="D313" s="189" t="s">
        <v>155</v>
      </c>
      <c r="E313" s="36"/>
      <c r="F313" s="190" t="s">
        <v>1034</v>
      </c>
      <c r="G313" s="36"/>
      <c r="H313" s="36"/>
      <c r="I313" s="36"/>
      <c r="J313" s="36"/>
      <c r="K313" s="36"/>
      <c r="L313" s="39"/>
      <c r="M313" s="191"/>
      <c r="N313" s="192"/>
      <c r="O313" s="64"/>
      <c r="P313" s="64"/>
      <c r="Q313" s="64"/>
      <c r="R313" s="64"/>
      <c r="S313" s="64"/>
      <c r="T313" s="65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20" t="s">
        <v>155</v>
      </c>
      <c r="AU313" s="20" t="s">
        <v>181</v>
      </c>
    </row>
    <row r="314" spans="1:65" s="2" customFormat="1" ht="24.15" customHeight="1">
      <c r="A314" s="34"/>
      <c r="B314" s="35"/>
      <c r="C314" s="177" t="s">
        <v>676</v>
      </c>
      <c r="D314" s="177" t="s">
        <v>148</v>
      </c>
      <c r="E314" s="178" t="s">
        <v>1036</v>
      </c>
      <c r="F314" s="179" t="s">
        <v>1037</v>
      </c>
      <c r="G314" s="180" t="s">
        <v>217</v>
      </c>
      <c r="H314" s="181">
        <v>4</v>
      </c>
      <c r="I314" s="182">
        <v>1100</v>
      </c>
      <c r="J314" s="182">
        <f>ROUND(I314*H314,2)</f>
        <v>4400</v>
      </c>
      <c r="K314" s="179" t="s">
        <v>17</v>
      </c>
      <c r="L314" s="39"/>
      <c r="M314" s="183" t="s">
        <v>17</v>
      </c>
      <c r="N314" s="184" t="s">
        <v>41</v>
      </c>
      <c r="O314" s="185">
        <v>3.53</v>
      </c>
      <c r="P314" s="185">
        <f>O314*H314</f>
        <v>14.12</v>
      </c>
      <c r="Q314" s="185">
        <v>0</v>
      </c>
      <c r="R314" s="185">
        <f>Q314*H314</f>
        <v>0</v>
      </c>
      <c r="S314" s="185">
        <v>0</v>
      </c>
      <c r="T314" s="186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87" t="s">
        <v>153</v>
      </c>
      <c r="AT314" s="187" t="s">
        <v>148</v>
      </c>
      <c r="AU314" s="187" t="s">
        <v>181</v>
      </c>
      <c r="AY314" s="20" t="s">
        <v>146</v>
      </c>
      <c r="BE314" s="188">
        <f>IF(N314="základní",J314,0)</f>
        <v>4400</v>
      </c>
      <c r="BF314" s="188">
        <f>IF(N314="snížená",J314,0)</f>
        <v>0</v>
      </c>
      <c r="BG314" s="188">
        <f>IF(N314="zákl. přenesená",J314,0)</f>
        <v>0</v>
      </c>
      <c r="BH314" s="188">
        <f>IF(N314="sníž. přenesená",J314,0)</f>
        <v>0</v>
      </c>
      <c r="BI314" s="188">
        <f>IF(N314="nulová",J314,0)</f>
        <v>0</v>
      </c>
      <c r="BJ314" s="20" t="s">
        <v>77</v>
      </c>
      <c r="BK314" s="188">
        <f>ROUND(I314*H314,2)</f>
        <v>4400</v>
      </c>
      <c r="BL314" s="20" t="s">
        <v>153</v>
      </c>
      <c r="BM314" s="187" t="s">
        <v>1038</v>
      </c>
    </row>
    <row r="315" spans="1:65" s="2" customFormat="1" ht="19.2">
      <c r="A315" s="34"/>
      <c r="B315" s="35"/>
      <c r="C315" s="36"/>
      <c r="D315" s="189" t="s">
        <v>155</v>
      </c>
      <c r="E315" s="36"/>
      <c r="F315" s="190" t="s">
        <v>1037</v>
      </c>
      <c r="G315" s="36"/>
      <c r="H315" s="36"/>
      <c r="I315" s="36"/>
      <c r="J315" s="36"/>
      <c r="K315" s="36"/>
      <c r="L315" s="39"/>
      <c r="M315" s="191"/>
      <c r="N315" s="192"/>
      <c r="O315" s="64"/>
      <c r="P315" s="64"/>
      <c r="Q315" s="64"/>
      <c r="R315" s="64"/>
      <c r="S315" s="64"/>
      <c r="T315" s="65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20" t="s">
        <v>155</v>
      </c>
      <c r="AU315" s="20" t="s">
        <v>181</v>
      </c>
    </row>
    <row r="316" spans="1:65" s="12" customFormat="1" ht="22.8" customHeight="1">
      <c r="B316" s="162"/>
      <c r="C316" s="163"/>
      <c r="D316" s="164" t="s">
        <v>69</v>
      </c>
      <c r="E316" s="175" t="s">
        <v>1039</v>
      </c>
      <c r="F316" s="175" t="s">
        <v>1040</v>
      </c>
      <c r="G316" s="163"/>
      <c r="H316" s="163"/>
      <c r="I316" s="163"/>
      <c r="J316" s="176">
        <f>BK316</f>
        <v>130384.26000000001</v>
      </c>
      <c r="K316" s="163"/>
      <c r="L316" s="167"/>
      <c r="M316" s="168"/>
      <c r="N316" s="169"/>
      <c r="O316" s="169"/>
      <c r="P316" s="170">
        <f>P317+P349+P383+P429+P466</f>
        <v>279.24599999999998</v>
      </c>
      <c r="Q316" s="169"/>
      <c r="R316" s="170">
        <f>R317+R349+R383+R429+R466</f>
        <v>2.3199999999999998</v>
      </c>
      <c r="S316" s="169"/>
      <c r="T316" s="171">
        <f>T317+T349+T383+T429+T466</f>
        <v>0</v>
      </c>
      <c r="AR316" s="172" t="s">
        <v>153</v>
      </c>
      <c r="AT316" s="173" t="s">
        <v>69</v>
      </c>
      <c r="AU316" s="173" t="s">
        <v>77</v>
      </c>
      <c r="AY316" s="172" t="s">
        <v>146</v>
      </c>
      <c r="BK316" s="174">
        <f>BK317+BK349+BK383+BK429+BK466</f>
        <v>130384.26000000001</v>
      </c>
    </row>
    <row r="317" spans="1:65" s="12" customFormat="1" ht="20.85" customHeight="1">
      <c r="B317" s="162"/>
      <c r="C317" s="163"/>
      <c r="D317" s="164" t="s">
        <v>69</v>
      </c>
      <c r="E317" s="175" t="s">
        <v>1041</v>
      </c>
      <c r="F317" s="175" t="s">
        <v>1042</v>
      </c>
      <c r="G317" s="163"/>
      <c r="H317" s="163"/>
      <c r="I317" s="163"/>
      <c r="J317" s="176">
        <f>BK317</f>
        <v>26966.14</v>
      </c>
      <c r="K317" s="163"/>
      <c r="L317" s="167"/>
      <c r="M317" s="168"/>
      <c r="N317" s="169"/>
      <c r="O317" s="169"/>
      <c r="P317" s="170">
        <f>SUM(P318:P348)</f>
        <v>63.644000000000005</v>
      </c>
      <c r="Q317" s="169"/>
      <c r="R317" s="170">
        <f>SUM(R318:R348)</f>
        <v>0</v>
      </c>
      <c r="S317" s="169"/>
      <c r="T317" s="171">
        <f>SUM(T318:T348)</f>
        <v>0</v>
      </c>
      <c r="AR317" s="172" t="s">
        <v>153</v>
      </c>
      <c r="AT317" s="173" t="s">
        <v>69</v>
      </c>
      <c r="AU317" s="173" t="s">
        <v>79</v>
      </c>
      <c r="AY317" s="172" t="s">
        <v>146</v>
      </c>
      <c r="BK317" s="174">
        <f>SUM(BK318:BK348)</f>
        <v>26966.14</v>
      </c>
    </row>
    <row r="318" spans="1:65" s="2" customFormat="1" ht="33" customHeight="1">
      <c r="A318" s="34"/>
      <c r="B318" s="35"/>
      <c r="C318" s="177" t="s">
        <v>682</v>
      </c>
      <c r="D318" s="177" t="s">
        <v>148</v>
      </c>
      <c r="E318" s="178" t="s">
        <v>1043</v>
      </c>
      <c r="F318" s="179" t="s">
        <v>1044</v>
      </c>
      <c r="G318" s="180" t="s">
        <v>151</v>
      </c>
      <c r="H318" s="181">
        <v>12</v>
      </c>
      <c r="I318" s="182">
        <v>42.7</v>
      </c>
      <c r="J318" s="182">
        <f>ROUND(I318*H318,2)</f>
        <v>512.4</v>
      </c>
      <c r="K318" s="179" t="s">
        <v>17</v>
      </c>
      <c r="L318" s="39"/>
      <c r="M318" s="183" t="s">
        <v>17</v>
      </c>
      <c r="N318" s="184" t="s">
        <v>41</v>
      </c>
      <c r="O318" s="185">
        <v>0.158</v>
      </c>
      <c r="P318" s="185">
        <f>O318*H318</f>
        <v>1.8959999999999999</v>
      </c>
      <c r="Q318" s="185">
        <v>0</v>
      </c>
      <c r="R318" s="185">
        <f>Q318*H318</f>
        <v>0</v>
      </c>
      <c r="S318" s="185">
        <v>0</v>
      </c>
      <c r="T318" s="186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187" t="s">
        <v>153</v>
      </c>
      <c r="AT318" s="187" t="s">
        <v>148</v>
      </c>
      <c r="AU318" s="187" t="s">
        <v>181</v>
      </c>
      <c r="AY318" s="20" t="s">
        <v>146</v>
      </c>
      <c r="BE318" s="188">
        <f>IF(N318="základní",J318,0)</f>
        <v>512.4</v>
      </c>
      <c r="BF318" s="188">
        <f>IF(N318="snížená",J318,0)</f>
        <v>0</v>
      </c>
      <c r="BG318" s="188">
        <f>IF(N318="zákl. přenesená",J318,0)</f>
        <v>0</v>
      </c>
      <c r="BH318" s="188">
        <f>IF(N318="sníž. přenesená",J318,0)</f>
        <v>0</v>
      </c>
      <c r="BI318" s="188">
        <f>IF(N318="nulová",J318,0)</f>
        <v>0</v>
      </c>
      <c r="BJ318" s="20" t="s">
        <v>77</v>
      </c>
      <c r="BK318" s="188">
        <f>ROUND(I318*H318,2)</f>
        <v>512.4</v>
      </c>
      <c r="BL318" s="20" t="s">
        <v>153</v>
      </c>
      <c r="BM318" s="187" t="s">
        <v>1045</v>
      </c>
    </row>
    <row r="319" spans="1:65" s="2" customFormat="1" ht="19.2">
      <c r="A319" s="34"/>
      <c r="B319" s="35"/>
      <c r="C319" s="36"/>
      <c r="D319" s="189" t="s">
        <v>155</v>
      </c>
      <c r="E319" s="36"/>
      <c r="F319" s="190" t="s">
        <v>1044</v>
      </c>
      <c r="G319" s="36"/>
      <c r="H319" s="36"/>
      <c r="I319" s="36"/>
      <c r="J319" s="36"/>
      <c r="K319" s="36"/>
      <c r="L319" s="39"/>
      <c r="M319" s="191"/>
      <c r="N319" s="192"/>
      <c r="O319" s="64"/>
      <c r="P319" s="64"/>
      <c r="Q319" s="64"/>
      <c r="R319" s="64"/>
      <c r="S319" s="64"/>
      <c r="T319" s="65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20" t="s">
        <v>155</v>
      </c>
      <c r="AU319" s="20" t="s">
        <v>181</v>
      </c>
    </row>
    <row r="320" spans="1:65" s="14" customFormat="1" ht="10.199999999999999">
      <c r="B320" s="205"/>
      <c r="C320" s="206"/>
      <c r="D320" s="189" t="s">
        <v>161</v>
      </c>
      <c r="E320" s="207" t="s">
        <v>17</v>
      </c>
      <c r="F320" s="208" t="s">
        <v>1046</v>
      </c>
      <c r="G320" s="206"/>
      <c r="H320" s="209">
        <v>12</v>
      </c>
      <c r="I320" s="206"/>
      <c r="J320" s="206"/>
      <c r="K320" s="206"/>
      <c r="L320" s="210"/>
      <c r="M320" s="211"/>
      <c r="N320" s="212"/>
      <c r="O320" s="212"/>
      <c r="P320" s="212"/>
      <c r="Q320" s="212"/>
      <c r="R320" s="212"/>
      <c r="S320" s="212"/>
      <c r="T320" s="213"/>
      <c r="AT320" s="214" t="s">
        <v>161</v>
      </c>
      <c r="AU320" s="214" t="s">
        <v>181</v>
      </c>
      <c r="AV320" s="14" t="s">
        <v>79</v>
      </c>
      <c r="AW320" s="14" t="s">
        <v>31</v>
      </c>
      <c r="AX320" s="14" t="s">
        <v>77</v>
      </c>
      <c r="AY320" s="214" t="s">
        <v>146</v>
      </c>
    </row>
    <row r="321" spans="1:65" s="2" customFormat="1" ht="33" customHeight="1">
      <c r="A321" s="34"/>
      <c r="B321" s="35"/>
      <c r="C321" s="177" t="s">
        <v>690</v>
      </c>
      <c r="D321" s="177" t="s">
        <v>148</v>
      </c>
      <c r="E321" s="178" t="s">
        <v>1047</v>
      </c>
      <c r="F321" s="179" t="s">
        <v>1048</v>
      </c>
      <c r="G321" s="180" t="s">
        <v>151</v>
      </c>
      <c r="H321" s="181">
        <v>170</v>
      </c>
      <c r="I321" s="182">
        <v>42.4</v>
      </c>
      <c r="J321" s="182">
        <f>ROUND(I321*H321,2)</f>
        <v>7208</v>
      </c>
      <c r="K321" s="179" t="s">
        <v>17</v>
      </c>
      <c r="L321" s="39"/>
      <c r="M321" s="183" t="s">
        <v>17</v>
      </c>
      <c r="N321" s="184" t="s">
        <v>41</v>
      </c>
      <c r="O321" s="185">
        <v>0.157</v>
      </c>
      <c r="P321" s="185">
        <f>O321*H321</f>
        <v>26.69</v>
      </c>
      <c r="Q321" s="185">
        <v>0</v>
      </c>
      <c r="R321" s="185">
        <f>Q321*H321</f>
        <v>0</v>
      </c>
      <c r="S321" s="185">
        <v>0</v>
      </c>
      <c r="T321" s="186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87" t="s">
        <v>153</v>
      </c>
      <c r="AT321" s="187" t="s">
        <v>148</v>
      </c>
      <c r="AU321" s="187" t="s">
        <v>181</v>
      </c>
      <c r="AY321" s="20" t="s">
        <v>146</v>
      </c>
      <c r="BE321" s="188">
        <f>IF(N321="základní",J321,0)</f>
        <v>7208</v>
      </c>
      <c r="BF321" s="188">
        <f>IF(N321="snížená",J321,0)</f>
        <v>0</v>
      </c>
      <c r="BG321" s="188">
        <f>IF(N321="zákl. přenesená",J321,0)</f>
        <v>0</v>
      </c>
      <c r="BH321" s="188">
        <f>IF(N321="sníž. přenesená",J321,0)</f>
        <v>0</v>
      </c>
      <c r="BI321" s="188">
        <f>IF(N321="nulová",J321,0)</f>
        <v>0</v>
      </c>
      <c r="BJ321" s="20" t="s">
        <v>77</v>
      </c>
      <c r="BK321" s="188">
        <f>ROUND(I321*H321,2)</f>
        <v>7208</v>
      </c>
      <c r="BL321" s="20" t="s">
        <v>153</v>
      </c>
      <c r="BM321" s="187" t="s">
        <v>1049</v>
      </c>
    </row>
    <row r="322" spans="1:65" s="2" customFormat="1" ht="19.2">
      <c r="A322" s="34"/>
      <c r="B322" s="35"/>
      <c r="C322" s="36"/>
      <c r="D322" s="189" t="s">
        <v>155</v>
      </c>
      <c r="E322" s="36"/>
      <c r="F322" s="190" t="s">
        <v>1048</v>
      </c>
      <c r="G322" s="36"/>
      <c r="H322" s="36"/>
      <c r="I322" s="36"/>
      <c r="J322" s="36"/>
      <c r="K322" s="36"/>
      <c r="L322" s="39"/>
      <c r="M322" s="191"/>
      <c r="N322" s="192"/>
      <c r="O322" s="64"/>
      <c r="P322" s="64"/>
      <c r="Q322" s="64"/>
      <c r="R322" s="64"/>
      <c r="S322" s="64"/>
      <c r="T322" s="65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20" t="s">
        <v>155</v>
      </c>
      <c r="AU322" s="20" t="s">
        <v>181</v>
      </c>
    </row>
    <row r="323" spans="1:65" s="14" customFormat="1" ht="10.199999999999999">
      <c r="B323" s="205"/>
      <c r="C323" s="206"/>
      <c r="D323" s="189" t="s">
        <v>161</v>
      </c>
      <c r="E323" s="207" t="s">
        <v>17</v>
      </c>
      <c r="F323" s="208" t="s">
        <v>1050</v>
      </c>
      <c r="G323" s="206"/>
      <c r="H323" s="209">
        <v>170</v>
      </c>
      <c r="I323" s="206"/>
      <c r="J323" s="206"/>
      <c r="K323" s="206"/>
      <c r="L323" s="210"/>
      <c r="M323" s="211"/>
      <c r="N323" s="212"/>
      <c r="O323" s="212"/>
      <c r="P323" s="212"/>
      <c r="Q323" s="212"/>
      <c r="R323" s="212"/>
      <c r="S323" s="212"/>
      <c r="T323" s="213"/>
      <c r="AT323" s="214" t="s">
        <v>161</v>
      </c>
      <c r="AU323" s="214" t="s">
        <v>181</v>
      </c>
      <c r="AV323" s="14" t="s">
        <v>79</v>
      </c>
      <c r="AW323" s="14" t="s">
        <v>31</v>
      </c>
      <c r="AX323" s="14" t="s">
        <v>77</v>
      </c>
      <c r="AY323" s="214" t="s">
        <v>146</v>
      </c>
    </row>
    <row r="324" spans="1:65" s="2" customFormat="1" ht="33" customHeight="1">
      <c r="A324" s="34"/>
      <c r="B324" s="35"/>
      <c r="C324" s="177" t="s">
        <v>696</v>
      </c>
      <c r="D324" s="177" t="s">
        <v>148</v>
      </c>
      <c r="E324" s="178" t="s">
        <v>1051</v>
      </c>
      <c r="F324" s="179" t="s">
        <v>1052</v>
      </c>
      <c r="G324" s="180" t="s">
        <v>151</v>
      </c>
      <c r="H324" s="181">
        <v>50</v>
      </c>
      <c r="I324" s="182">
        <v>59.3</v>
      </c>
      <c r="J324" s="182">
        <f>ROUND(I324*H324,2)</f>
        <v>2965</v>
      </c>
      <c r="K324" s="179" t="s">
        <v>17</v>
      </c>
      <c r="L324" s="39"/>
      <c r="M324" s="183" t="s">
        <v>17</v>
      </c>
      <c r="N324" s="184" t="s">
        <v>41</v>
      </c>
      <c r="O324" s="185">
        <v>0.22</v>
      </c>
      <c r="P324" s="185">
        <f>O324*H324</f>
        <v>11</v>
      </c>
      <c r="Q324" s="185">
        <v>0</v>
      </c>
      <c r="R324" s="185">
        <f>Q324*H324</f>
        <v>0</v>
      </c>
      <c r="S324" s="185">
        <v>0</v>
      </c>
      <c r="T324" s="186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87" t="s">
        <v>153</v>
      </c>
      <c r="AT324" s="187" t="s">
        <v>148</v>
      </c>
      <c r="AU324" s="187" t="s">
        <v>181</v>
      </c>
      <c r="AY324" s="20" t="s">
        <v>146</v>
      </c>
      <c r="BE324" s="188">
        <f>IF(N324="základní",J324,0)</f>
        <v>2965</v>
      </c>
      <c r="BF324" s="188">
        <f>IF(N324="snížená",J324,0)</f>
        <v>0</v>
      </c>
      <c r="BG324" s="188">
        <f>IF(N324="zákl. přenesená",J324,0)</f>
        <v>0</v>
      </c>
      <c r="BH324" s="188">
        <f>IF(N324="sníž. přenesená",J324,0)</f>
        <v>0</v>
      </c>
      <c r="BI324" s="188">
        <f>IF(N324="nulová",J324,0)</f>
        <v>0</v>
      </c>
      <c r="BJ324" s="20" t="s">
        <v>77</v>
      </c>
      <c r="BK324" s="188">
        <f>ROUND(I324*H324,2)</f>
        <v>2965</v>
      </c>
      <c r="BL324" s="20" t="s">
        <v>153</v>
      </c>
      <c r="BM324" s="187" t="s">
        <v>1053</v>
      </c>
    </row>
    <row r="325" spans="1:65" s="2" customFormat="1" ht="19.2">
      <c r="A325" s="34"/>
      <c r="B325" s="35"/>
      <c r="C325" s="36"/>
      <c r="D325" s="189" t="s">
        <v>155</v>
      </c>
      <c r="E325" s="36"/>
      <c r="F325" s="190" t="s">
        <v>1052</v>
      </c>
      <c r="G325" s="36"/>
      <c r="H325" s="36"/>
      <c r="I325" s="36"/>
      <c r="J325" s="36"/>
      <c r="K325" s="36"/>
      <c r="L325" s="39"/>
      <c r="M325" s="191"/>
      <c r="N325" s="192"/>
      <c r="O325" s="64"/>
      <c r="P325" s="64"/>
      <c r="Q325" s="64"/>
      <c r="R325" s="64"/>
      <c r="S325" s="64"/>
      <c r="T325" s="65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T325" s="20" t="s">
        <v>155</v>
      </c>
      <c r="AU325" s="20" t="s">
        <v>181</v>
      </c>
    </row>
    <row r="326" spans="1:65" s="14" customFormat="1" ht="10.199999999999999">
      <c r="B326" s="205"/>
      <c r="C326" s="206"/>
      <c r="D326" s="189" t="s">
        <v>161</v>
      </c>
      <c r="E326" s="207" t="s">
        <v>17</v>
      </c>
      <c r="F326" s="208" t="s">
        <v>1054</v>
      </c>
      <c r="G326" s="206"/>
      <c r="H326" s="209">
        <v>50</v>
      </c>
      <c r="I326" s="206"/>
      <c r="J326" s="206"/>
      <c r="K326" s="206"/>
      <c r="L326" s="210"/>
      <c r="M326" s="211"/>
      <c r="N326" s="212"/>
      <c r="O326" s="212"/>
      <c r="P326" s="212"/>
      <c r="Q326" s="212"/>
      <c r="R326" s="212"/>
      <c r="S326" s="212"/>
      <c r="T326" s="213"/>
      <c r="AT326" s="214" t="s">
        <v>161</v>
      </c>
      <c r="AU326" s="214" t="s">
        <v>181</v>
      </c>
      <c r="AV326" s="14" t="s">
        <v>79</v>
      </c>
      <c r="AW326" s="14" t="s">
        <v>31</v>
      </c>
      <c r="AX326" s="14" t="s">
        <v>77</v>
      </c>
      <c r="AY326" s="214" t="s">
        <v>146</v>
      </c>
    </row>
    <row r="327" spans="1:65" s="2" customFormat="1" ht="16.5" customHeight="1">
      <c r="A327" s="34"/>
      <c r="B327" s="35"/>
      <c r="C327" s="177" t="s">
        <v>701</v>
      </c>
      <c r="D327" s="177" t="s">
        <v>148</v>
      </c>
      <c r="E327" s="178" t="s">
        <v>969</v>
      </c>
      <c r="F327" s="179" t="s">
        <v>970</v>
      </c>
      <c r="G327" s="180" t="s">
        <v>173</v>
      </c>
      <c r="H327" s="181">
        <v>15.2</v>
      </c>
      <c r="I327" s="182">
        <v>127</v>
      </c>
      <c r="J327" s="182">
        <f>ROUND(I327*H327,2)</f>
        <v>1930.4</v>
      </c>
      <c r="K327" s="179" t="s">
        <v>17</v>
      </c>
      <c r="L327" s="39"/>
      <c r="M327" s="183" t="s">
        <v>17</v>
      </c>
      <c r="N327" s="184" t="s">
        <v>41</v>
      </c>
      <c r="O327" s="185">
        <v>0.26</v>
      </c>
      <c r="P327" s="185">
        <f>O327*H327</f>
        <v>3.952</v>
      </c>
      <c r="Q327" s="185">
        <v>0</v>
      </c>
      <c r="R327" s="185">
        <f>Q327*H327</f>
        <v>0</v>
      </c>
      <c r="S327" s="185">
        <v>0</v>
      </c>
      <c r="T327" s="186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87" t="s">
        <v>153</v>
      </c>
      <c r="AT327" s="187" t="s">
        <v>148</v>
      </c>
      <c r="AU327" s="187" t="s">
        <v>181</v>
      </c>
      <c r="AY327" s="20" t="s">
        <v>146</v>
      </c>
      <c r="BE327" s="188">
        <f>IF(N327="základní",J327,0)</f>
        <v>1930.4</v>
      </c>
      <c r="BF327" s="188">
        <f>IF(N327="snížená",J327,0)</f>
        <v>0</v>
      </c>
      <c r="BG327" s="188">
        <f>IF(N327="zákl. přenesená",J327,0)</f>
        <v>0</v>
      </c>
      <c r="BH327" s="188">
        <f>IF(N327="sníž. přenesená",J327,0)</f>
        <v>0</v>
      </c>
      <c r="BI327" s="188">
        <f>IF(N327="nulová",J327,0)</f>
        <v>0</v>
      </c>
      <c r="BJ327" s="20" t="s">
        <v>77</v>
      </c>
      <c r="BK327" s="188">
        <f>ROUND(I327*H327,2)</f>
        <v>1930.4</v>
      </c>
      <c r="BL327" s="20" t="s">
        <v>153</v>
      </c>
      <c r="BM327" s="187" t="s">
        <v>1055</v>
      </c>
    </row>
    <row r="328" spans="1:65" s="2" customFormat="1" ht="10.199999999999999">
      <c r="A328" s="34"/>
      <c r="B328" s="35"/>
      <c r="C328" s="36"/>
      <c r="D328" s="189" t="s">
        <v>155</v>
      </c>
      <c r="E328" s="36"/>
      <c r="F328" s="190" t="s">
        <v>970</v>
      </c>
      <c r="G328" s="36"/>
      <c r="H328" s="36"/>
      <c r="I328" s="36"/>
      <c r="J328" s="36"/>
      <c r="K328" s="36"/>
      <c r="L328" s="39"/>
      <c r="M328" s="191"/>
      <c r="N328" s="192"/>
      <c r="O328" s="64"/>
      <c r="P328" s="64"/>
      <c r="Q328" s="64"/>
      <c r="R328" s="64"/>
      <c r="S328" s="64"/>
      <c r="T328" s="65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T328" s="20" t="s">
        <v>155</v>
      </c>
      <c r="AU328" s="20" t="s">
        <v>181</v>
      </c>
    </row>
    <row r="329" spans="1:65" s="14" customFormat="1" ht="10.199999999999999">
      <c r="B329" s="205"/>
      <c r="C329" s="206"/>
      <c r="D329" s="189" t="s">
        <v>161</v>
      </c>
      <c r="E329" s="207" t="s">
        <v>17</v>
      </c>
      <c r="F329" s="208" t="s">
        <v>1056</v>
      </c>
      <c r="G329" s="206"/>
      <c r="H329" s="209">
        <v>4.2</v>
      </c>
      <c r="I329" s="206"/>
      <c r="J329" s="206"/>
      <c r="K329" s="206"/>
      <c r="L329" s="210"/>
      <c r="M329" s="211"/>
      <c r="N329" s="212"/>
      <c r="O329" s="212"/>
      <c r="P329" s="212"/>
      <c r="Q329" s="212"/>
      <c r="R329" s="212"/>
      <c r="S329" s="212"/>
      <c r="T329" s="213"/>
      <c r="AT329" s="214" t="s">
        <v>161</v>
      </c>
      <c r="AU329" s="214" t="s">
        <v>181</v>
      </c>
      <c r="AV329" s="14" t="s">
        <v>79</v>
      </c>
      <c r="AW329" s="14" t="s">
        <v>31</v>
      </c>
      <c r="AX329" s="14" t="s">
        <v>70</v>
      </c>
      <c r="AY329" s="214" t="s">
        <v>146</v>
      </c>
    </row>
    <row r="330" spans="1:65" s="14" customFormat="1" ht="20.399999999999999">
      <c r="B330" s="205"/>
      <c r="C330" s="206"/>
      <c r="D330" s="189" t="s">
        <v>161</v>
      </c>
      <c r="E330" s="207" t="s">
        <v>17</v>
      </c>
      <c r="F330" s="208" t="s">
        <v>1057</v>
      </c>
      <c r="G330" s="206"/>
      <c r="H330" s="209">
        <v>11</v>
      </c>
      <c r="I330" s="206"/>
      <c r="J330" s="206"/>
      <c r="K330" s="206"/>
      <c r="L330" s="210"/>
      <c r="M330" s="211"/>
      <c r="N330" s="212"/>
      <c r="O330" s="212"/>
      <c r="P330" s="212"/>
      <c r="Q330" s="212"/>
      <c r="R330" s="212"/>
      <c r="S330" s="212"/>
      <c r="T330" s="213"/>
      <c r="AT330" s="214" t="s">
        <v>161</v>
      </c>
      <c r="AU330" s="214" t="s">
        <v>181</v>
      </c>
      <c r="AV330" s="14" t="s">
        <v>79</v>
      </c>
      <c r="AW330" s="14" t="s">
        <v>31</v>
      </c>
      <c r="AX330" s="14" t="s">
        <v>70</v>
      </c>
      <c r="AY330" s="214" t="s">
        <v>146</v>
      </c>
    </row>
    <row r="331" spans="1:65" s="15" customFormat="1" ht="10.199999999999999">
      <c r="B331" s="215"/>
      <c r="C331" s="216"/>
      <c r="D331" s="189" t="s">
        <v>161</v>
      </c>
      <c r="E331" s="217" t="s">
        <v>17</v>
      </c>
      <c r="F331" s="218" t="s">
        <v>170</v>
      </c>
      <c r="G331" s="216"/>
      <c r="H331" s="219">
        <v>15.2</v>
      </c>
      <c r="I331" s="216"/>
      <c r="J331" s="216"/>
      <c r="K331" s="216"/>
      <c r="L331" s="220"/>
      <c r="M331" s="221"/>
      <c r="N331" s="222"/>
      <c r="O331" s="222"/>
      <c r="P331" s="222"/>
      <c r="Q331" s="222"/>
      <c r="R331" s="222"/>
      <c r="S331" s="222"/>
      <c r="T331" s="223"/>
      <c r="AT331" s="224" t="s">
        <v>161</v>
      </c>
      <c r="AU331" s="224" t="s">
        <v>181</v>
      </c>
      <c r="AV331" s="15" t="s">
        <v>153</v>
      </c>
      <c r="AW331" s="15" t="s">
        <v>31</v>
      </c>
      <c r="AX331" s="15" t="s">
        <v>77</v>
      </c>
      <c r="AY331" s="224" t="s">
        <v>146</v>
      </c>
    </row>
    <row r="332" spans="1:65" s="2" customFormat="1" ht="21.75" customHeight="1">
      <c r="A332" s="34"/>
      <c r="B332" s="35"/>
      <c r="C332" s="177" t="s">
        <v>707</v>
      </c>
      <c r="D332" s="177" t="s">
        <v>148</v>
      </c>
      <c r="E332" s="178" t="s">
        <v>974</v>
      </c>
      <c r="F332" s="179" t="s">
        <v>975</v>
      </c>
      <c r="G332" s="180" t="s">
        <v>173</v>
      </c>
      <c r="H332" s="181">
        <v>15.2</v>
      </c>
      <c r="I332" s="182">
        <v>337</v>
      </c>
      <c r="J332" s="182">
        <f>ROUND(I332*H332,2)</f>
        <v>5122.3999999999996</v>
      </c>
      <c r="K332" s="179" t="s">
        <v>17</v>
      </c>
      <c r="L332" s="39"/>
      <c r="M332" s="183" t="s">
        <v>17</v>
      </c>
      <c r="N332" s="184" t="s">
        <v>41</v>
      </c>
      <c r="O332" s="185">
        <v>0.45200000000000001</v>
      </c>
      <c r="P332" s="185">
        <f>O332*H332</f>
        <v>6.8704000000000001</v>
      </c>
      <c r="Q332" s="185">
        <v>0</v>
      </c>
      <c r="R332" s="185">
        <f>Q332*H332</f>
        <v>0</v>
      </c>
      <c r="S332" s="185">
        <v>0</v>
      </c>
      <c r="T332" s="186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87" t="s">
        <v>153</v>
      </c>
      <c r="AT332" s="187" t="s">
        <v>148</v>
      </c>
      <c r="AU332" s="187" t="s">
        <v>181</v>
      </c>
      <c r="AY332" s="20" t="s">
        <v>146</v>
      </c>
      <c r="BE332" s="188">
        <f>IF(N332="základní",J332,0)</f>
        <v>5122.3999999999996</v>
      </c>
      <c r="BF332" s="188">
        <f>IF(N332="snížená",J332,0)</f>
        <v>0</v>
      </c>
      <c r="BG332" s="188">
        <f>IF(N332="zákl. přenesená",J332,0)</f>
        <v>0</v>
      </c>
      <c r="BH332" s="188">
        <f>IF(N332="sníž. přenesená",J332,0)</f>
        <v>0</v>
      </c>
      <c r="BI332" s="188">
        <f>IF(N332="nulová",J332,0)</f>
        <v>0</v>
      </c>
      <c r="BJ332" s="20" t="s">
        <v>77</v>
      </c>
      <c r="BK332" s="188">
        <f>ROUND(I332*H332,2)</f>
        <v>5122.3999999999996</v>
      </c>
      <c r="BL332" s="20" t="s">
        <v>153</v>
      </c>
      <c r="BM332" s="187" t="s">
        <v>1058</v>
      </c>
    </row>
    <row r="333" spans="1:65" s="2" customFormat="1" ht="10.199999999999999">
      <c r="A333" s="34"/>
      <c r="B333" s="35"/>
      <c r="C333" s="36"/>
      <c r="D333" s="189" t="s">
        <v>155</v>
      </c>
      <c r="E333" s="36"/>
      <c r="F333" s="190" t="s">
        <v>975</v>
      </c>
      <c r="G333" s="36"/>
      <c r="H333" s="36"/>
      <c r="I333" s="36"/>
      <c r="J333" s="36"/>
      <c r="K333" s="36"/>
      <c r="L333" s="39"/>
      <c r="M333" s="191"/>
      <c r="N333" s="192"/>
      <c r="O333" s="64"/>
      <c r="P333" s="64"/>
      <c r="Q333" s="64"/>
      <c r="R333" s="64"/>
      <c r="S333" s="64"/>
      <c r="T333" s="65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20" t="s">
        <v>155</v>
      </c>
      <c r="AU333" s="20" t="s">
        <v>181</v>
      </c>
    </row>
    <row r="334" spans="1:65" s="2" customFormat="1" ht="24.15" customHeight="1">
      <c r="A334" s="34"/>
      <c r="B334" s="35"/>
      <c r="C334" s="177" t="s">
        <v>715</v>
      </c>
      <c r="D334" s="177" t="s">
        <v>148</v>
      </c>
      <c r="E334" s="178" t="s">
        <v>977</v>
      </c>
      <c r="F334" s="179" t="s">
        <v>978</v>
      </c>
      <c r="G334" s="180" t="s">
        <v>173</v>
      </c>
      <c r="H334" s="181">
        <v>15.2</v>
      </c>
      <c r="I334" s="182">
        <v>20.399999999999999</v>
      </c>
      <c r="J334" s="182">
        <f>ROUND(I334*H334,2)</f>
        <v>310.08</v>
      </c>
      <c r="K334" s="179" t="s">
        <v>17</v>
      </c>
      <c r="L334" s="39"/>
      <c r="M334" s="183" t="s">
        <v>17</v>
      </c>
      <c r="N334" s="184" t="s">
        <v>41</v>
      </c>
      <c r="O334" s="185">
        <v>2.8000000000000001E-2</v>
      </c>
      <c r="P334" s="185">
        <f>O334*H334</f>
        <v>0.42559999999999998</v>
      </c>
      <c r="Q334" s="185">
        <v>0</v>
      </c>
      <c r="R334" s="185">
        <f>Q334*H334</f>
        <v>0</v>
      </c>
      <c r="S334" s="185">
        <v>0</v>
      </c>
      <c r="T334" s="186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87" t="s">
        <v>153</v>
      </c>
      <c r="AT334" s="187" t="s">
        <v>148</v>
      </c>
      <c r="AU334" s="187" t="s">
        <v>181</v>
      </c>
      <c r="AY334" s="20" t="s">
        <v>146</v>
      </c>
      <c r="BE334" s="188">
        <f>IF(N334="základní",J334,0)</f>
        <v>310.08</v>
      </c>
      <c r="BF334" s="188">
        <f>IF(N334="snížená",J334,0)</f>
        <v>0</v>
      </c>
      <c r="BG334" s="188">
        <f>IF(N334="zákl. přenesená",J334,0)</f>
        <v>0</v>
      </c>
      <c r="BH334" s="188">
        <f>IF(N334="sníž. přenesená",J334,0)</f>
        <v>0</v>
      </c>
      <c r="BI334" s="188">
        <f>IF(N334="nulová",J334,0)</f>
        <v>0</v>
      </c>
      <c r="BJ334" s="20" t="s">
        <v>77</v>
      </c>
      <c r="BK334" s="188">
        <f>ROUND(I334*H334,2)</f>
        <v>310.08</v>
      </c>
      <c r="BL334" s="20" t="s">
        <v>153</v>
      </c>
      <c r="BM334" s="187" t="s">
        <v>1059</v>
      </c>
    </row>
    <row r="335" spans="1:65" s="2" customFormat="1" ht="19.2">
      <c r="A335" s="34"/>
      <c r="B335" s="35"/>
      <c r="C335" s="36"/>
      <c r="D335" s="189" t="s">
        <v>155</v>
      </c>
      <c r="E335" s="36"/>
      <c r="F335" s="190" t="s">
        <v>978</v>
      </c>
      <c r="G335" s="36"/>
      <c r="H335" s="36"/>
      <c r="I335" s="36"/>
      <c r="J335" s="36"/>
      <c r="K335" s="36"/>
      <c r="L335" s="39"/>
      <c r="M335" s="191"/>
      <c r="N335" s="192"/>
      <c r="O335" s="64"/>
      <c r="P335" s="64"/>
      <c r="Q335" s="64"/>
      <c r="R335" s="64"/>
      <c r="S335" s="64"/>
      <c r="T335" s="65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T335" s="20" t="s">
        <v>155</v>
      </c>
      <c r="AU335" s="20" t="s">
        <v>181</v>
      </c>
    </row>
    <row r="336" spans="1:65" s="2" customFormat="1" ht="16.5" customHeight="1">
      <c r="A336" s="34"/>
      <c r="B336" s="35"/>
      <c r="C336" s="235" t="s">
        <v>722</v>
      </c>
      <c r="D336" s="235" t="s">
        <v>328</v>
      </c>
      <c r="E336" s="236" t="s">
        <v>980</v>
      </c>
      <c r="F336" s="237" t="s">
        <v>981</v>
      </c>
      <c r="G336" s="238" t="s">
        <v>173</v>
      </c>
      <c r="H336" s="239">
        <v>15.2</v>
      </c>
      <c r="I336" s="240">
        <v>46.2</v>
      </c>
      <c r="J336" s="240">
        <f>ROUND(I336*H336,2)</f>
        <v>702.24</v>
      </c>
      <c r="K336" s="237" t="s">
        <v>17</v>
      </c>
      <c r="L336" s="241"/>
      <c r="M336" s="242" t="s">
        <v>17</v>
      </c>
      <c r="N336" s="243" t="s">
        <v>41</v>
      </c>
      <c r="O336" s="185">
        <v>0</v>
      </c>
      <c r="P336" s="185">
        <f>O336*H336</f>
        <v>0</v>
      </c>
      <c r="Q336" s="185">
        <v>0</v>
      </c>
      <c r="R336" s="185">
        <f>Q336*H336</f>
        <v>0</v>
      </c>
      <c r="S336" s="185">
        <v>0</v>
      </c>
      <c r="T336" s="186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187" t="s">
        <v>222</v>
      </c>
      <c r="AT336" s="187" t="s">
        <v>328</v>
      </c>
      <c r="AU336" s="187" t="s">
        <v>181</v>
      </c>
      <c r="AY336" s="20" t="s">
        <v>146</v>
      </c>
      <c r="BE336" s="188">
        <f>IF(N336="základní",J336,0)</f>
        <v>702.24</v>
      </c>
      <c r="BF336" s="188">
        <f>IF(N336="snížená",J336,0)</f>
        <v>0</v>
      </c>
      <c r="BG336" s="188">
        <f>IF(N336="zákl. přenesená",J336,0)</f>
        <v>0</v>
      </c>
      <c r="BH336" s="188">
        <f>IF(N336="sníž. přenesená",J336,0)</f>
        <v>0</v>
      </c>
      <c r="BI336" s="188">
        <f>IF(N336="nulová",J336,0)</f>
        <v>0</v>
      </c>
      <c r="BJ336" s="20" t="s">
        <v>77</v>
      </c>
      <c r="BK336" s="188">
        <f>ROUND(I336*H336,2)</f>
        <v>702.24</v>
      </c>
      <c r="BL336" s="20" t="s">
        <v>153</v>
      </c>
      <c r="BM336" s="187" t="s">
        <v>1060</v>
      </c>
    </row>
    <row r="337" spans="1:65" s="2" customFormat="1" ht="10.199999999999999">
      <c r="A337" s="34"/>
      <c r="B337" s="35"/>
      <c r="C337" s="36"/>
      <c r="D337" s="189" t="s">
        <v>155</v>
      </c>
      <c r="E337" s="36"/>
      <c r="F337" s="190" t="s">
        <v>981</v>
      </c>
      <c r="G337" s="36"/>
      <c r="H337" s="36"/>
      <c r="I337" s="36"/>
      <c r="J337" s="36"/>
      <c r="K337" s="36"/>
      <c r="L337" s="39"/>
      <c r="M337" s="191"/>
      <c r="N337" s="192"/>
      <c r="O337" s="64"/>
      <c r="P337" s="64"/>
      <c r="Q337" s="64"/>
      <c r="R337" s="64"/>
      <c r="S337" s="64"/>
      <c r="T337" s="65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T337" s="20" t="s">
        <v>155</v>
      </c>
      <c r="AU337" s="20" t="s">
        <v>181</v>
      </c>
    </row>
    <row r="338" spans="1:65" s="2" customFormat="1" ht="33" customHeight="1">
      <c r="A338" s="34"/>
      <c r="B338" s="35"/>
      <c r="C338" s="177" t="s">
        <v>730</v>
      </c>
      <c r="D338" s="177" t="s">
        <v>148</v>
      </c>
      <c r="E338" s="178" t="s">
        <v>1061</v>
      </c>
      <c r="F338" s="179" t="s">
        <v>1062</v>
      </c>
      <c r="G338" s="180" t="s">
        <v>151</v>
      </c>
      <c r="H338" s="181">
        <v>1530</v>
      </c>
      <c r="I338" s="182">
        <v>2.79</v>
      </c>
      <c r="J338" s="182">
        <f>ROUND(I338*H338,2)</f>
        <v>4268.7</v>
      </c>
      <c r="K338" s="179" t="s">
        <v>17</v>
      </c>
      <c r="L338" s="39"/>
      <c r="M338" s="183" t="s">
        <v>17</v>
      </c>
      <c r="N338" s="184" t="s">
        <v>41</v>
      </c>
      <c r="O338" s="185">
        <v>6.0000000000000001E-3</v>
      </c>
      <c r="P338" s="185">
        <f>O338*H338</f>
        <v>9.18</v>
      </c>
      <c r="Q338" s="185">
        <v>0</v>
      </c>
      <c r="R338" s="185">
        <f>Q338*H338</f>
        <v>0</v>
      </c>
      <c r="S338" s="185">
        <v>0</v>
      </c>
      <c r="T338" s="186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87" t="s">
        <v>153</v>
      </c>
      <c r="AT338" s="187" t="s">
        <v>148</v>
      </c>
      <c r="AU338" s="187" t="s">
        <v>181</v>
      </c>
      <c r="AY338" s="20" t="s">
        <v>146</v>
      </c>
      <c r="BE338" s="188">
        <f>IF(N338="základní",J338,0)</f>
        <v>4268.7</v>
      </c>
      <c r="BF338" s="188">
        <f>IF(N338="snížená",J338,0)</f>
        <v>0</v>
      </c>
      <c r="BG338" s="188">
        <f>IF(N338="zákl. přenesená",J338,0)</f>
        <v>0</v>
      </c>
      <c r="BH338" s="188">
        <f>IF(N338="sníž. přenesená",J338,0)</f>
        <v>0</v>
      </c>
      <c r="BI338" s="188">
        <f>IF(N338="nulová",J338,0)</f>
        <v>0</v>
      </c>
      <c r="BJ338" s="20" t="s">
        <v>77</v>
      </c>
      <c r="BK338" s="188">
        <f>ROUND(I338*H338,2)</f>
        <v>4268.7</v>
      </c>
      <c r="BL338" s="20" t="s">
        <v>153</v>
      </c>
      <c r="BM338" s="187" t="s">
        <v>1063</v>
      </c>
    </row>
    <row r="339" spans="1:65" s="2" customFormat="1" ht="19.2">
      <c r="A339" s="34"/>
      <c r="B339" s="35"/>
      <c r="C339" s="36"/>
      <c r="D339" s="189" t="s">
        <v>155</v>
      </c>
      <c r="E339" s="36"/>
      <c r="F339" s="190" t="s">
        <v>1062</v>
      </c>
      <c r="G339" s="36"/>
      <c r="H339" s="36"/>
      <c r="I339" s="36"/>
      <c r="J339" s="36"/>
      <c r="K339" s="36"/>
      <c r="L339" s="39"/>
      <c r="M339" s="191"/>
      <c r="N339" s="192"/>
      <c r="O339" s="64"/>
      <c r="P339" s="64"/>
      <c r="Q339" s="64"/>
      <c r="R339" s="64"/>
      <c r="S339" s="64"/>
      <c r="T339" s="65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20" t="s">
        <v>155</v>
      </c>
      <c r="AU339" s="20" t="s">
        <v>181</v>
      </c>
    </row>
    <row r="340" spans="1:65" s="14" customFormat="1" ht="10.199999999999999">
      <c r="B340" s="205"/>
      <c r="C340" s="206"/>
      <c r="D340" s="189" t="s">
        <v>161</v>
      </c>
      <c r="E340" s="207" t="s">
        <v>775</v>
      </c>
      <c r="F340" s="208" t="s">
        <v>1064</v>
      </c>
      <c r="G340" s="206"/>
      <c r="H340" s="209">
        <v>1530</v>
      </c>
      <c r="I340" s="206"/>
      <c r="J340" s="206"/>
      <c r="K340" s="206"/>
      <c r="L340" s="210"/>
      <c r="M340" s="211"/>
      <c r="N340" s="212"/>
      <c r="O340" s="212"/>
      <c r="P340" s="212"/>
      <c r="Q340" s="212"/>
      <c r="R340" s="212"/>
      <c r="S340" s="212"/>
      <c r="T340" s="213"/>
      <c r="AT340" s="214" t="s">
        <v>161</v>
      </c>
      <c r="AU340" s="214" t="s">
        <v>181</v>
      </c>
      <c r="AV340" s="14" t="s">
        <v>79</v>
      </c>
      <c r="AW340" s="14" t="s">
        <v>31</v>
      </c>
      <c r="AX340" s="14" t="s">
        <v>77</v>
      </c>
      <c r="AY340" s="214" t="s">
        <v>146</v>
      </c>
    </row>
    <row r="341" spans="1:65" s="2" customFormat="1" ht="24.15" customHeight="1">
      <c r="A341" s="34"/>
      <c r="B341" s="35"/>
      <c r="C341" s="177" t="s">
        <v>744</v>
      </c>
      <c r="D341" s="177" t="s">
        <v>148</v>
      </c>
      <c r="E341" s="178" t="s">
        <v>1065</v>
      </c>
      <c r="F341" s="179" t="s">
        <v>1066</v>
      </c>
      <c r="G341" s="180" t="s">
        <v>151</v>
      </c>
      <c r="H341" s="181">
        <v>330</v>
      </c>
      <c r="I341" s="182">
        <v>4.96</v>
      </c>
      <c r="J341" s="182">
        <f>ROUND(I341*H341,2)</f>
        <v>1636.8</v>
      </c>
      <c r="K341" s="179" t="s">
        <v>17</v>
      </c>
      <c r="L341" s="39"/>
      <c r="M341" s="183" t="s">
        <v>17</v>
      </c>
      <c r="N341" s="184" t="s">
        <v>41</v>
      </c>
      <c r="O341" s="185">
        <v>1.0999999999999999E-2</v>
      </c>
      <c r="P341" s="185">
        <f>O341*H341</f>
        <v>3.63</v>
      </c>
      <c r="Q341" s="185">
        <v>0</v>
      </c>
      <c r="R341" s="185">
        <f>Q341*H341</f>
        <v>0</v>
      </c>
      <c r="S341" s="185">
        <v>0</v>
      </c>
      <c r="T341" s="186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87" t="s">
        <v>153</v>
      </c>
      <c r="AT341" s="187" t="s">
        <v>148</v>
      </c>
      <c r="AU341" s="187" t="s">
        <v>181</v>
      </c>
      <c r="AY341" s="20" t="s">
        <v>146</v>
      </c>
      <c r="BE341" s="188">
        <f>IF(N341="základní",J341,0)</f>
        <v>1636.8</v>
      </c>
      <c r="BF341" s="188">
        <f>IF(N341="snížená",J341,0)</f>
        <v>0</v>
      </c>
      <c r="BG341" s="188">
        <f>IF(N341="zákl. přenesená",J341,0)</f>
        <v>0</v>
      </c>
      <c r="BH341" s="188">
        <f>IF(N341="sníž. přenesená",J341,0)</f>
        <v>0</v>
      </c>
      <c r="BI341" s="188">
        <f>IF(N341="nulová",J341,0)</f>
        <v>0</v>
      </c>
      <c r="BJ341" s="20" t="s">
        <v>77</v>
      </c>
      <c r="BK341" s="188">
        <f>ROUND(I341*H341,2)</f>
        <v>1636.8</v>
      </c>
      <c r="BL341" s="20" t="s">
        <v>153</v>
      </c>
      <c r="BM341" s="187" t="s">
        <v>1067</v>
      </c>
    </row>
    <row r="342" spans="1:65" s="2" customFormat="1" ht="19.2">
      <c r="A342" s="34"/>
      <c r="B342" s="35"/>
      <c r="C342" s="36"/>
      <c r="D342" s="189" t="s">
        <v>155</v>
      </c>
      <c r="E342" s="36"/>
      <c r="F342" s="190" t="s">
        <v>1066</v>
      </c>
      <c r="G342" s="36"/>
      <c r="H342" s="36"/>
      <c r="I342" s="36"/>
      <c r="J342" s="36"/>
      <c r="K342" s="36"/>
      <c r="L342" s="39"/>
      <c r="M342" s="191"/>
      <c r="N342" s="192"/>
      <c r="O342" s="64"/>
      <c r="P342" s="64"/>
      <c r="Q342" s="64"/>
      <c r="R342" s="64"/>
      <c r="S342" s="64"/>
      <c r="T342" s="65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T342" s="20" t="s">
        <v>155</v>
      </c>
      <c r="AU342" s="20" t="s">
        <v>181</v>
      </c>
    </row>
    <row r="343" spans="1:65" s="14" customFormat="1" ht="10.199999999999999">
      <c r="B343" s="205"/>
      <c r="C343" s="206"/>
      <c r="D343" s="189" t="s">
        <v>161</v>
      </c>
      <c r="E343" s="207" t="s">
        <v>778</v>
      </c>
      <c r="F343" s="208" t="s">
        <v>1068</v>
      </c>
      <c r="G343" s="206"/>
      <c r="H343" s="209">
        <v>330</v>
      </c>
      <c r="I343" s="206"/>
      <c r="J343" s="206"/>
      <c r="K343" s="206"/>
      <c r="L343" s="210"/>
      <c r="M343" s="211"/>
      <c r="N343" s="212"/>
      <c r="O343" s="212"/>
      <c r="P343" s="212"/>
      <c r="Q343" s="212"/>
      <c r="R343" s="212"/>
      <c r="S343" s="212"/>
      <c r="T343" s="213"/>
      <c r="AT343" s="214" t="s">
        <v>161</v>
      </c>
      <c r="AU343" s="214" t="s">
        <v>181</v>
      </c>
      <c r="AV343" s="14" t="s">
        <v>79</v>
      </c>
      <c r="AW343" s="14" t="s">
        <v>31</v>
      </c>
      <c r="AX343" s="14" t="s">
        <v>77</v>
      </c>
      <c r="AY343" s="214" t="s">
        <v>146</v>
      </c>
    </row>
    <row r="344" spans="1:65" s="2" customFormat="1" ht="24.15" customHeight="1">
      <c r="A344" s="34"/>
      <c r="B344" s="35"/>
      <c r="C344" s="177" t="s">
        <v>1069</v>
      </c>
      <c r="D344" s="177" t="s">
        <v>148</v>
      </c>
      <c r="E344" s="178" t="s">
        <v>843</v>
      </c>
      <c r="F344" s="179" t="s">
        <v>844</v>
      </c>
      <c r="G344" s="180" t="s">
        <v>217</v>
      </c>
      <c r="H344" s="181">
        <v>5.58</v>
      </c>
      <c r="I344" s="182">
        <v>354</v>
      </c>
      <c r="J344" s="182">
        <f>ROUND(I344*H344,2)</f>
        <v>1975.32</v>
      </c>
      <c r="K344" s="179" t="s">
        <v>17</v>
      </c>
      <c r="L344" s="39"/>
      <c r="M344" s="183" t="s">
        <v>17</v>
      </c>
      <c r="N344" s="184" t="s">
        <v>41</v>
      </c>
      <c r="O344" s="185">
        <v>0</v>
      </c>
      <c r="P344" s="185">
        <f>O344*H344</f>
        <v>0</v>
      </c>
      <c r="Q344" s="185">
        <v>0</v>
      </c>
      <c r="R344" s="185">
        <f>Q344*H344</f>
        <v>0</v>
      </c>
      <c r="S344" s="185">
        <v>0</v>
      </c>
      <c r="T344" s="186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87" t="s">
        <v>153</v>
      </c>
      <c r="AT344" s="187" t="s">
        <v>148</v>
      </c>
      <c r="AU344" s="187" t="s">
        <v>181</v>
      </c>
      <c r="AY344" s="20" t="s">
        <v>146</v>
      </c>
      <c r="BE344" s="188">
        <f>IF(N344="základní",J344,0)</f>
        <v>1975.32</v>
      </c>
      <c r="BF344" s="188">
        <f>IF(N344="snížená",J344,0)</f>
        <v>0</v>
      </c>
      <c r="BG344" s="188">
        <f>IF(N344="zákl. přenesená",J344,0)</f>
        <v>0</v>
      </c>
      <c r="BH344" s="188">
        <f>IF(N344="sníž. přenesená",J344,0)</f>
        <v>0</v>
      </c>
      <c r="BI344" s="188">
        <f>IF(N344="nulová",J344,0)</f>
        <v>0</v>
      </c>
      <c r="BJ344" s="20" t="s">
        <v>77</v>
      </c>
      <c r="BK344" s="188">
        <f>ROUND(I344*H344,2)</f>
        <v>1975.32</v>
      </c>
      <c r="BL344" s="20" t="s">
        <v>153</v>
      </c>
      <c r="BM344" s="187" t="s">
        <v>1070</v>
      </c>
    </row>
    <row r="345" spans="1:65" s="2" customFormat="1" ht="19.2">
      <c r="A345" s="34"/>
      <c r="B345" s="35"/>
      <c r="C345" s="36"/>
      <c r="D345" s="189" t="s">
        <v>155</v>
      </c>
      <c r="E345" s="36"/>
      <c r="F345" s="190" t="s">
        <v>844</v>
      </c>
      <c r="G345" s="36"/>
      <c r="H345" s="36"/>
      <c r="I345" s="36"/>
      <c r="J345" s="36"/>
      <c r="K345" s="36"/>
      <c r="L345" s="39"/>
      <c r="M345" s="191"/>
      <c r="N345" s="192"/>
      <c r="O345" s="64"/>
      <c r="P345" s="64"/>
      <c r="Q345" s="64"/>
      <c r="R345" s="64"/>
      <c r="S345" s="64"/>
      <c r="T345" s="65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T345" s="20" t="s">
        <v>155</v>
      </c>
      <c r="AU345" s="20" t="s">
        <v>181</v>
      </c>
    </row>
    <row r="346" spans="1:65" s="2" customFormat="1" ht="21.75" customHeight="1">
      <c r="A346" s="34"/>
      <c r="B346" s="35"/>
      <c r="C346" s="177" t="s">
        <v>1071</v>
      </c>
      <c r="D346" s="177" t="s">
        <v>148</v>
      </c>
      <c r="E346" s="178" t="s">
        <v>1072</v>
      </c>
      <c r="F346" s="179" t="s">
        <v>1073</v>
      </c>
      <c r="G346" s="180" t="s">
        <v>485</v>
      </c>
      <c r="H346" s="181">
        <v>12</v>
      </c>
      <c r="I346" s="182">
        <v>27.9</v>
      </c>
      <c r="J346" s="182">
        <f>ROUND(I346*H346,2)</f>
        <v>334.8</v>
      </c>
      <c r="K346" s="179" t="s">
        <v>17</v>
      </c>
      <c r="L346" s="39"/>
      <c r="M346" s="183" t="s">
        <v>17</v>
      </c>
      <c r="N346" s="184" t="s">
        <v>41</v>
      </c>
      <c r="O346" s="185">
        <v>0</v>
      </c>
      <c r="P346" s="185">
        <f>O346*H346</f>
        <v>0</v>
      </c>
      <c r="Q346" s="185">
        <v>0</v>
      </c>
      <c r="R346" s="185">
        <f>Q346*H346</f>
        <v>0</v>
      </c>
      <c r="S346" s="185">
        <v>0</v>
      </c>
      <c r="T346" s="186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187" t="s">
        <v>153</v>
      </c>
      <c r="AT346" s="187" t="s">
        <v>148</v>
      </c>
      <c r="AU346" s="187" t="s">
        <v>181</v>
      </c>
      <c r="AY346" s="20" t="s">
        <v>146</v>
      </c>
      <c r="BE346" s="188">
        <f>IF(N346="základní",J346,0)</f>
        <v>334.8</v>
      </c>
      <c r="BF346" s="188">
        <f>IF(N346="snížená",J346,0)</f>
        <v>0</v>
      </c>
      <c r="BG346" s="188">
        <f>IF(N346="zákl. přenesená",J346,0)</f>
        <v>0</v>
      </c>
      <c r="BH346" s="188">
        <f>IF(N346="sníž. přenesená",J346,0)</f>
        <v>0</v>
      </c>
      <c r="BI346" s="188">
        <f>IF(N346="nulová",J346,0)</f>
        <v>0</v>
      </c>
      <c r="BJ346" s="20" t="s">
        <v>77</v>
      </c>
      <c r="BK346" s="188">
        <f>ROUND(I346*H346,2)</f>
        <v>334.8</v>
      </c>
      <c r="BL346" s="20" t="s">
        <v>153</v>
      </c>
      <c r="BM346" s="187" t="s">
        <v>1074</v>
      </c>
    </row>
    <row r="347" spans="1:65" s="2" customFormat="1" ht="10.199999999999999">
      <c r="A347" s="34"/>
      <c r="B347" s="35"/>
      <c r="C347" s="36"/>
      <c r="D347" s="189" t="s">
        <v>155</v>
      </c>
      <c r="E347" s="36"/>
      <c r="F347" s="190" t="s">
        <v>1073</v>
      </c>
      <c r="G347" s="36"/>
      <c r="H347" s="36"/>
      <c r="I347" s="36"/>
      <c r="J347" s="36"/>
      <c r="K347" s="36"/>
      <c r="L347" s="39"/>
      <c r="M347" s="191"/>
      <c r="N347" s="192"/>
      <c r="O347" s="64"/>
      <c r="P347" s="64"/>
      <c r="Q347" s="64"/>
      <c r="R347" s="64"/>
      <c r="S347" s="64"/>
      <c r="T347" s="65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20" t="s">
        <v>155</v>
      </c>
      <c r="AU347" s="20" t="s">
        <v>181</v>
      </c>
    </row>
    <row r="348" spans="1:65" s="14" customFormat="1" ht="10.199999999999999">
      <c r="B348" s="205"/>
      <c r="C348" s="206"/>
      <c r="D348" s="189" t="s">
        <v>161</v>
      </c>
      <c r="E348" s="207" t="s">
        <v>17</v>
      </c>
      <c r="F348" s="208" t="s">
        <v>1075</v>
      </c>
      <c r="G348" s="206"/>
      <c r="H348" s="209">
        <v>12</v>
      </c>
      <c r="I348" s="206"/>
      <c r="J348" s="206"/>
      <c r="K348" s="206"/>
      <c r="L348" s="210"/>
      <c r="M348" s="211"/>
      <c r="N348" s="212"/>
      <c r="O348" s="212"/>
      <c r="P348" s="212"/>
      <c r="Q348" s="212"/>
      <c r="R348" s="212"/>
      <c r="S348" s="212"/>
      <c r="T348" s="213"/>
      <c r="AT348" s="214" t="s">
        <v>161</v>
      </c>
      <c r="AU348" s="214" t="s">
        <v>181</v>
      </c>
      <c r="AV348" s="14" t="s">
        <v>79</v>
      </c>
      <c r="AW348" s="14" t="s">
        <v>31</v>
      </c>
      <c r="AX348" s="14" t="s">
        <v>77</v>
      </c>
      <c r="AY348" s="214" t="s">
        <v>146</v>
      </c>
    </row>
    <row r="349" spans="1:65" s="12" customFormat="1" ht="20.85" customHeight="1">
      <c r="B349" s="162"/>
      <c r="C349" s="163"/>
      <c r="D349" s="164" t="s">
        <v>69</v>
      </c>
      <c r="E349" s="175" t="s">
        <v>1076</v>
      </c>
      <c r="F349" s="175" t="s">
        <v>1077</v>
      </c>
      <c r="G349" s="163"/>
      <c r="H349" s="163"/>
      <c r="I349" s="163"/>
      <c r="J349" s="176">
        <f>BK349</f>
        <v>23740.089999999997</v>
      </c>
      <c r="K349" s="163"/>
      <c r="L349" s="167"/>
      <c r="M349" s="168"/>
      <c r="N349" s="169"/>
      <c r="O349" s="169"/>
      <c r="P349" s="170">
        <f>SUM(P350:P382)</f>
        <v>59.144800000000004</v>
      </c>
      <c r="Q349" s="169"/>
      <c r="R349" s="170">
        <f>SUM(R350:R382)</f>
        <v>0</v>
      </c>
      <c r="S349" s="169"/>
      <c r="T349" s="171">
        <f>SUM(T350:T382)</f>
        <v>0</v>
      </c>
      <c r="AR349" s="172" t="s">
        <v>153</v>
      </c>
      <c r="AT349" s="173" t="s">
        <v>69</v>
      </c>
      <c r="AU349" s="173" t="s">
        <v>79</v>
      </c>
      <c r="AY349" s="172" t="s">
        <v>146</v>
      </c>
      <c r="BK349" s="174">
        <f>SUM(BK350:BK382)</f>
        <v>23740.089999999997</v>
      </c>
    </row>
    <row r="350" spans="1:65" s="2" customFormat="1" ht="33" customHeight="1">
      <c r="A350" s="34"/>
      <c r="B350" s="35"/>
      <c r="C350" s="177" t="s">
        <v>1078</v>
      </c>
      <c r="D350" s="177" t="s">
        <v>148</v>
      </c>
      <c r="E350" s="178" t="s">
        <v>1043</v>
      </c>
      <c r="F350" s="179" t="s">
        <v>1044</v>
      </c>
      <c r="G350" s="180" t="s">
        <v>151</v>
      </c>
      <c r="H350" s="181">
        <v>12</v>
      </c>
      <c r="I350" s="182">
        <v>42.7</v>
      </c>
      <c r="J350" s="182">
        <f>ROUND(I350*H350,2)</f>
        <v>512.4</v>
      </c>
      <c r="K350" s="179" t="s">
        <v>17</v>
      </c>
      <c r="L350" s="39"/>
      <c r="M350" s="183" t="s">
        <v>17</v>
      </c>
      <c r="N350" s="184" t="s">
        <v>41</v>
      </c>
      <c r="O350" s="185">
        <v>0.158</v>
      </c>
      <c r="P350" s="185">
        <f>O350*H350</f>
        <v>1.8959999999999999</v>
      </c>
      <c r="Q350" s="185">
        <v>0</v>
      </c>
      <c r="R350" s="185">
        <f>Q350*H350</f>
        <v>0</v>
      </c>
      <c r="S350" s="185">
        <v>0</v>
      </c>
      <c r="T350" s="186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7" t="s">
        <v>801</v>
      </c>
      <c r="AT350" s="187" t="s">
        <v>148</v>
      </c>
      <c r="AU350" s="187" t="s">
        <v>181</v>
      </c>
      <c r="AY350" s="20" t="s">
        <v>146</v>
      </c>
      <c r="BE350" s="188">
        <f>IF(N350="základní",J350,0)</f>
        <v>512.4</v>
      </c>
      <c r="BF350" s="188">
        <f>IF(N350="snížená",J350,0)</f>
        <v>0</v>
      </c>
      <c r="BG350" s="188">
        <f>IF(N350="zákl. přenesená",J350,0)</f>
        <v>0</v>
      </c>
      <c r="BH350" s="188">
        <f>IF(N350="sníž. přenesená",J350,0)</f>
        <v>0</v>
      </c>
      <c r="BI350" s="188">
        <f>IF(N350="nulová",J350,0)</f>
        <v>0</v>
      </c>
      <c r="BJ350" s="20" t="s">
        <v>77</v>
      </c>
      <c r="BK350" s="188">
        <f>ROUND(I350*H350,2)</f>
        <v>512.4</v>
      </c>
      <c r="BL350" s="20" t="s">
        <v>801</v>
      </c>
      <c r="BM350" s="187" t="s">
        <v>1079</v>
      </c>
    </row>
    <row r="351" spans="1:65" s="2" customFormat="1" ht="19.2">
      <c r="A351" s="34"/>
      <c r="B351" s="35"/>
      <c r="C351" s="36"/>
      <c r="D351" s="189" t="s">
        <v>155</v>
      </c>
      <c r="E351" s="36"/>
      <c r="F351" s="190" t="s">
        <v>1044</v>
      </c>
      <c r="G351" s="36"/>
      <c r="H351" s="36"/>
      <c r="I351" s="36"/>
      <c r="J351" s="36"/>
      <c r="K351" s="36"/>
      <c r="L351" s="39"/>
      <c r="M351" s="191"/>
      <c r="N351" s="192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20" t="s">
        <v>155</v>
      </c>
      <c r="AU351" s="20" t="s">
        <v>181</v>
      </c>
    </row>
    <row r="352" spans="1:65" s="14" customFormat="1" ht="10.199999999999999">
      <c r="B352" s="205"/>
      <c r="C352" s="206"/>
      <c r="D352" s="189" t="s">
        <v>161</v>
      </c>
      <c r="E352" s="207" t="s">
        <v>17</v>
      </c>
      <c r="F352" s="208" t="s">
        <v>1046</v>
      </c>
      <c r="G352" s="206"/>
      <c r="H352" s="209">
        <v>12</v>
      </c>
      <c r="I352" s="206"/>
      <c r="J352" s="206"/>
      <c r="K352" s="206"/>
      <c r="L352" s="210"/>
      <c r="M352" s="211"/>
      <c r="N352" s="212"/>
      <c r="O352" s="212"/>
      <c r="P352" s="212"/>
      <c r="Q352" s="212"/>
      <c r="R352" s="212"/>
      <c r="S352" s="212"/>
      <c r="T352" s="213"/>
      <c r="AT352" s="214" t="s">
        <v>161</v>
      </c>
      <c r="AU352" s="214" t="s">
        <v>181</v>
      </c>
      <c r="AV352" s="14" t="s">
        <v>79</v>
      </c>
      <c r="AW352" s="14" t="s">
        <v>31</v>
      </c>
      <c r="AX352" s="14" t="s">
        <v>77</v>
      </c>
      <c r="AY352" s="214" t="s">
        <v>146</v>
      </c>
    </row>
    <row r="353" spans="1:65" s="2" customFormat="1" ht="33" customHeight="1">
      <c r="A353" s="34"/>
      <c r="B353" s="35"/>
      <c r="C353" s="177" t="s">
        <v>755</v>
      </c>
      <c r="D353" s="177" t="s">
        <v>148</v>
      </c>
      <c r="E353" s="178" t="s">
        <v>1047</v>
      </c>
      <c r="F353" s="179" t="s">
        <v>1048</v>
      </c>
      <c r="G353" s="180" t="s">
        <v>151</v>
      </c>
      <c r="H353" s="181">
        <v>170</v>
      </c>
      <c r="I353" s="182">
        <v>42.4</v>
      </c>
      <c r="J353" s="182">
        <f>ROUND(I353*H353,2)</f>
        <v>7208</v>
      </c>
      <c r="K353" s="179" t="s">
        <v>17</v>
      </c>
      <c r="L353" s="39"/>
      <c r="M353" s="183" t="s">
        <v>17</v>
      </c>
      <c r="N353" s="184" t="s">
        <v>41</v>
      </c>
      <c r="O353" s="185">
        <v>0.157</v>
      </c>
      <c r="P353" s="185">
        <f>O353*H353</f>
        <v>26.69</v>
      </c>
      <c r="Q353" s="185">
        <v>0</v>
      </c>
      <c r="R353" s="185">
        <f>Q353*H353</f>
        <v>0</v>
      </c>
      <c r="S353" s="185">
        <v>0</v>
      </c>
      <c r="T353" s="186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87" t="s">
        <v>801</v>
      </c>
      <c r="AT353" s="187" t="s">
        <v>148</v>
      </c>
      <c r="AU353" s="187" t="s">
        <v>181</v>
      </c>
      <c r="AY353" s="20" t="s">
        <v>146</v>
      </c>
      <c r="BE353" s="188">
        <f>IF(N353="základní",J353,0)</f>
        <v>7208</v>
      </c>
      <c r="BF353" s="188">
        <f>IF(N353="snížená",J353,0)</f>
        <v>0</v>
      </c>
      <c r="BG353" s="188">
        <f>IF(N353="zákl. přenesená",J353,0)</f>
        <v>0</v>
      </c>
      <c r="BH353" s="188">
        <f>IF(N353="sníž. přenesená",J353,0)</f>
        <v>0</v>
      </c>
      <c r="BI353" s="188">
        <f>IF(N353="nulová",J353,0)</f>
        <v>0</v>
      </c>
      <c r="BJ353" s="20" t="s">
        <v>77</v>
      </c>
      <c r="BK353" s="188">
        <f>ROUND(I353*H353,2)</f>
        <v>7208</v>
      </c>
      <c r="BL353" s="20" t="s">
        <v>801</v>
      </c>
      <c r="BM353" s="187" t="s">
        <v>1080</v>
      </c>
    </row>
    <row r="354" spans="1:65" s="2" customFormat="1" ht="19.2">
      <c r="A354" s="34"/>
      <c r="B354" s="35"/>
      <c r="C354" s="36"/>
      <c r="D354" s="189" t="s">
        <v>155</v>
      </c>
      <c r="E354" s="36"/>
      <c r="F354" s="190" t="s">
        <v>1048</v>
      </c>
      <c r="G354" s="36"/>
      <c r="H354" s="36"/>
      <c r="I354" s="36"/>
      <c r="J354" s="36"/>
      <c r="K354" s="36"/>
      <c r="L354" s="39"/>
      <c r="M354" s="191"/>
      <c r="N354" s="192"/>
      <c r="O354" s="64"/>
      <c r="P354" s="64"/>
      <c r="Q354" s="64"/>
      <c r="R354" s="64"/>
      <c r="S354" s="64"/>
      <c r="T354" s="65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T354" s="20" t="s">
        <v>155</v>
      </c>
      <c r="AU354" s="20" t="s">
        <v>181</v>
      </c>
    </row>
    <row r="355" spans="1:65" s="14" customFormat="1" ht="10.199999999999999">
      <c r="B355" s="205"/>
      <c r="C355" s="206"/>
      <c r="D355" s="189" t="s">
        <v>161</v>
      </c>
      <c r="E355" s="207" t="s">
        <v>17</v>
      </c>
      <c r="F355" s="208" t="s">
        <v>1050</v>
      </c>
      <c r="G355" s="206"/>
      <c r="H355" s="209">
        <v>170</v>
      </c>
      <c r="I355" s="206"/>
      <c r="J355" s="206"/>
      <c r="K355" s="206"/>
      <c r="L355" s="210"/>
      <c r="M355" s="211"/>
      <c r="N355" s="212"/>
      <c r="O355" s="212"/>
      <c r="P355" s="212"/>
      <c r="Q355" s="212"/>
      <c r="R355" s="212"/>
      <c r="S355" s="212"/>
      <c r="T355" s="213"/>
      <c r="AT355" s="214" t="s">
        <v>161</v>
      </c>
      <c r="AU355" s="214" t="s">
        <v>181</v>
      </c>
      <c r="AV355" s="14" t="s">
        <v>79</v>
      </c>
      <c r="AW355" s="14" t="s">
        <v>31</v>
      </c>
      <c r="AX355" s="14" t="s">
        <v>77</v>
      </c>
      <c r="AY355" s="214" t="s">
        <v>146</v>
      </c>
    </row>
    <row r="356" spans="1:65" s="2" customFormat="1" ht="33" customHeight="1">
      <c r="A356" s="34"/>
      <c r="B356" s="35"/>
      <c r="C356" s="177" t="s">
        <v>1081</v>
      </c>
      <c r="D356" s="177" t="s">
        <v>148</v>
      </c>
      <c r="E356" s="178" t="s">
        <v>1051</v>
      </c>
      <c r="F356" s="179" t="s">
        <v>1052</v>
      </c>
      <c r="G356" s="180" t="s">
        <v>151</v>
      </c>
      <c r="H356" s="181">
        <v>50</v>
      </c>
      <c r="I356" s="182">
        <v>59.3</v>
      </c>
      <c r="J356" s="182">
        <f>ROUND(I356*H356,2)</f>
        <v>2965</v>
      </c>
      <c r="K356" s="179" t="s">
        <v>17</v>
      </c>
      <c r="L356" s="39"/>
      <c r="M356" s="183" t="s">
        <v>17</v>
      </c>
      <c r="N356" s="184" t="s">
        <v>41</v>
      </c>
      <c r="O356" s="185">
        <v>0.22</v>
      </c>
      <c r="P356" s="185">
        <f>O356*H356</f>
        <v>11</v>
      </c>
      <c r="Q356" s="185">
        <v>0</v>
      </c>
      <c r="R356" s="185">
        <f>Q356*H356</f>
        <v>0</v>
      </c>
      <c r="S356" s="185">
        <v>0</v>
      </c>
      <c r="T356" s="186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187" t="s">
        <v>801</v>
      </c>
      <c r="AT356" s="187" t="s">
        <v>148</v>
      </c>
      <c r="AU356" s="187" t="s">
        <v>181</v>
      </c>
      <c r="AY356" s="20" t="s">
        <v>146</v>
      </c>
      <c r="BE356" s="188">
        <f>IF(N356="základní",J356,0)</f>
        <v>2965</v>
      </c>
      <c r="BF356" s="188">
        <f>IF(N356="snížená",J356,0)</f>
        <v>0</v>
      </c>
      <c r="BG356" s="188">
        <f>IF(N356="zákl. přenesená",J356,0)</f>
        <v>0</v>
      </c>
      <c r="BH356" s="188">
        <f>IF(N356="sníž. přenesená",J356,0)</f>
        <v>0</v>
      </c>
      <c r="BI356" s="188">
        <f>IF(N356="nulová",J356,0)</f>
        <v>0</v>
      </c>
      <c r="BJ356" s="20" t="s">
        <v>77</v>
      </c>
      <c r="BK356" s="188">
        <f>ROUND(I356*H356,2)</f>
        <v>2965</v>
      </c>
      <c r="BL356" s="20" t="s">
        <v>801</v>
      </c>
      <c r="BM356" s="187" t="s">
        <v>1082</v>
      </c>
    </row>
    <row r="357" spans="1:65" s="2" customFormat="1" ht="19.2">
      <c r="A357" s="34"/>
      <c r="B357" s="35"/>
      <c r="C357" s="36"/>
      <c r="D357" s="189" t="s">
        <v>155</v>
      </c>
      <c r="E357" s="36"/>
      <c r="F357" s="190" t="s">
        <v>1052</v>
      </c>
      <c r="G357" s="36"/>
      <c r="H357" s="36"/>
      <c r="I357" s="36"/>
      <c r="J357" s="36"/>
      <c r="K357" s="36"/>
      <c r="L357" s="39"/>
      <c r="M357" s="191"/>
      <c r="N357" s="192"/>
      <c r="O357" s="64"/>
      <c r="P357" s="64"/>
      <c r="Q357" s="64"/>
      <c r="R357" s="64"/>
      <c r="S357" s="64"/>
      <c r="T357" s="65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T357" s="20" t="s">
        <v>155</v>
      </c>
      <c r="AU357" s="20" t="s">
        <v>181</v>
      </c>
    </row>
    <row r="358" spans="1:65" s="14" customFormat="1" ht="10.199999999999999">
      <c r="B358" s="205"/>
      <c r="C358" s="206"/>
      <c r="D358" s="189" t="s">
        <v>161</v>
      </c>
      <c r="E358" s="207" t="s">
        <v>17</v>
      </c>
      <c r="F358" s="208" t="s">
        <v>1054</v>
      </c>
      <c r="G358" s="206"/>
      <c r="H358" s="209">
        <v>50</v>
      </c>
      <c r="I358" s="206"/>
      <c r="J358" s="206"/>
      <c r="K358" s="206"/>
      <c r="L358" s="210"/>
      <c r="M358" s="211"/>
      <c r="N358" s="212"/>
      <c r="O358" s="212"/>
      <c r="P358" s="212"/>
      <c r="Q358" s="212"/>
      <c r="R358" s="212"/>
      <c r="S358" s="212"/>
      <c r="T358" s="213"/>
      <c r="AT358" s="214" t="s">
        <v>161</v>
      </c>
      <c r="AU358" s="214" t="s">
        <v>181</v>
      </c>
      <c r="AV358" s="14" t="s">
        <v>79</v>
      </c>
      <c r="AW358" s="14" t="s">
        <v>31</v>
      </c>
      <c r="AX358" s="14" t="s">
        <v>77</v>
      </c>
      <c r="AY358" s="214" t="s">
        <v>146</v>
      </c>
    </row>
    <row r="359" spans="1:65" s="2" customFormat="1" ht="33" customHeight="1">
      <c r="A359" s="34"/>
      <c r="B359" s="35"/>
      <c r="C359" s="177" t="s">
        <v>1083</v>
      </c>
      <c r="D359" s="177" t="s">
        <v>148</v>
      </c>
      <c r="E359" s="178" t="s">
        <v>1061</v>
      </c>
      <c r="F359" s="179" t="s">
        <v>1062</v>
      </c>
      <c r="G359" s="180" t="s">
        <v>151</v>
      </c>
      <c r="H359" s="181">
        <v>1530</v>
      </c>
      <c r="I359" s="182">
        <v>2.79</v>
      </c>
      <c r="J359" s="182">
        <f>ROUND(I359*H359,2)</f>
        <v>4268.7</v>
      </c>
      <c r="K359" s="179" t="s">
        <v>17</v>
      </c>
      <c r="L359" s="39"/>
      <c r="M359" s="183" t="s">
        <v>17</v>
      </c>
      <c r="N359" s="184" t="s">
        <v>41</v>
      </c>
      <c r="O359" s="185">
        <v>6.0000000000000001E-3</v>
      </c>
      <c r="P359" s="185">
        <f>O359*H359</f>
        <v>9.18</v>
      </c>
      <c r="Q359" s="185">
        <v>0</v>
      </c>
      <c r="R359" s="185">
        <f>Q359*H359</f>
        <v>0</v>
      </c>
      <c r="S359" s="185">
        <v>0</v>
      </c>
      <c r="T359" s="186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87" t="s">
        <v>801</v>
      </c>
      <c r="AT359" s="187" t="s">
        <v>148</v>
      </c>
      <c r="AU359" s="187" t="s">
        <v>181</v>
      </c>
      <c r="AY359" s="20" t="s">
        <v>146</v>
      </c>
      <c r="BE359" s="188">
        <f>IF(N359="základní",J359,0)</f>
        <v>4268.7</v>
      </c>
      <c r="BF359" s="188">
        <f>IF(N359="snížená",J359,0)</f>
        <v>0</v>
      </c>
      <c r="BG359" s="188">
        <f>IF(N359="zákl. přenesená",J359,0)</f>
        <v>0</v>
      </c>
      <c r="BH359" s="188">
        <f>IF(N359="sníž. přenesená",J359,0)</f>
        <v>0</v>
      </c>
      <c r="BI359" s="188">
        <f>IF(N359="nulová",J359,0)</f>
        <v>0</v>
      </c>
      <c r="BJ359" s="20" t="s">
        <v>77</v>
      </c>
      <c r="BK359" s="188">
        <f>ROUND(I359*H359,2)</f>
        <v>4268.7</v>
      </c>
      <c r="BL359" s="20" t="s">
        <v>801</v>
      </c>
      <c r="BM359" s="187" t="s">
        <v>1084</v>
      </c>
    </row>
    <row r="360" spans="1:65" s="2" customFormat="1" ht="19.2">
      <c r="A360" s="34"/>
      <c r="B360" s="35"/>
      <c r="C360" s="36"/>
      <c r="D360" s="189" t="s">
        <v>155</v>
      </c>
      <c r="E360" s="36"/>
      <c r="F360" s="190" t="s">
        <v>1062</v>
      </c>
      <c r="G360" s="36"/>
      <c r="H360" s="36"/>
      <c r="I360" s="36"/>
      <c r="J360" s="36"/>
      <c r="K360" s="36"/>
      <c r="L360" s="39"/>
      <c r="M360" s="191"/>
      <c r="N360" s="192"/>
      <c r="O360" s="64"/>
      <c r="P360" s="64"/>
      <c r="Q360" s="64"/>
      <c r="R360" s="64"/>
      <c r="S360" s="64"/>
      <c r="T360" s="65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T360" s="20" t="s">
        <v>155</v>
      </c>
      <c r="AU360" s="20" t="s">
        <v>181</v>
      </c>
    </row>
    <row r="361" spans="1:65" s="14" customFormat="1" ht="10.199999999999999">
      <c r="B361" s="205"/>
      <c r="C361" s="206"/>
      <c r="D361" s="189" t="s">
        <v>161</v>
      </c>
      <c r="E361" s="207" t="s">
        <v>17</v>
      </c>
      <c r="F361" s="208" t="s">
        <v>1064</v>
      </c>
      <c r="G361" s="206"/>
      <c r="H361" s="209">
        <v>1530</v>
      </c>
      <c r="I361" s="206"/>
      <c r="J361" s="206"/>
      <c r="K361" s="206"/>
      <c r="L361" s="210"/>
      <c r="M361" s="211"/>
      <c r="N361" s="212"/>
      <c r="O361" s="212"/>
      <c r="P361" s="212"/>
      <c r="Q361" s="212"/>
      <c r="R361" s="212"/>
      <c r="S361" s="212"/>
      <c r="T361" s="213"/>
      <c r="AT361" s="214" t="s">
        <v>161</v>
      </c>
      <c r="AU361" s="214" t="s">
        <v>181</v>
      </c>
      <c r="AV361" s="14" t="s">
        <v>79</v>
      </c>
      <c r="AW361" s="14" t="s">
        <v>31</v>
      </c>
      <c r="AX361" s="14" t="s">
        <v>77</v>
      </c>
      <c r="AY361" s="214" t="s">
        <v>146</v>
      </c>
    </row>
    <row r="362" spans="1:65" s="2" customFormat="1" ht="24.15" customHeight="1">
      <c r="A362" s="34"/>
      <c r="B362" s="35"/>
      <c r="C362" s="177" t="s">
        <v>1085</v>
      </c>
      <c r="D362" s="177" t="s">
        <v>148</v>
      </c>
      <c r="E362" s="178" t="s">
        <v>1065</v>
      </c>
      <c r="F362" s="179" t="s">
        <v>1066</v>
      </c>
      <c r="G362" s="180" t="s">
        <v>151</v>
      </c>
      <c r="H362" s="181">
        <v>330</v>
      </c>
      <c r="I362" s="182">
        <v>4.96</v>
      </c>
      <c r="J362" s="182">
        <f>ROUND(I362*H362,2)</f>
        <v>1636.8</v>
      </c>
      <c r="K362" s="179" t="s">
        <v>17</v>
      </c>
      <c r="L362" s="39"/>
      <c r="M362" s="183" t="s">
        <v>17</v>
      </c>
      <c r="N362" s="184" t="s">
        <v>41</v>
      </c>
      <c r="O362" s="185">
        <v>1.0999999999999999E-2</v>
      </c>
      <c r="P362" s="185">
        <f>O362*H362</f>
        <v>3.63</v>
      </c>
      <c r="Q362" s="185">
        <v>0</v>
      </c>
      <c r="R362" s="185">
        <f>Q362*H362</f>
        <v>0</v>
      </c>
      <c r="S362" s="185">
        <v>0</v>
      </c>
      <c r="T362" s="186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187" t="s">
        <v>801</v>
      </c>
      <c r="AT362" s="187" t="s">
        <v>148</v>
      </c>
      <c r="AU362" s="187" t="s">
        <v>181</v>
      </c>
      <c r="AY362" s="20" t="s">
        <v>146</v>
      </c>
      <c r="BE362" s="188">
        <f>IF(N362="základní",J362,0)</f>
        <v>1636.8</v>
      </c>
      <c r="BF362" s="188">
        <f>IF(N362="snížená",J362,0)</f>
        <v>0</v>
      </c>
      <c r="BG362" s="188">
        <f>IF(N362="zákl. přenesená",J362,0)</f>
        <v>0</v>
      </c>
      <c r="BH362" s="188">
        <f>IF(N362="sníž. přenesená",J362,0)</f>
        <v>0</v>
      </c>
      <c r="BI362" s="188">
        <f>IF(N362="nulová",J362,0)</f>
        <v>0</v>
      </c>
      <c r="BJ362" s="20" t="s">
        <v>77</v>
      </c>
      <c r="BK362" s="188">
        <f>ROUND(I362*H362,2)</f>
        <v>1636.8</v>
      </c>
      <c r="BL362" s="20" t="s">
        <v>801</v>
      </c>
      <c r="BM362" s="187" t="s">
        <v>1086</v>
      </c>
    </row>
    <row r="363" spans="1:65" s="2" customFormat="1" ht="19.2">
      <c r="A363" s="34"/>
      <c r="B363" s="35"/>
      <c r="C363" s="36"/>
      <c r="D363" s="189" t="s">
        <v>155</v>
      </c>
      <c r="E363" s="36"/>
      <c r="F363" s="190" t="s">
        <v>1066</v>
      </c>
      <c r="G363" s="36"/>
      <c r="H363" s="36"/>
      <c r="I363" s="36"/>
      <c r="J363" s="36"/>
      <c r="K363" s="36"/>
      <c r="L363" s="39"/>
      <c r="M363" s="191"/>
      <c r="N363" s="192"/>
      <c r="O363" s="64"/>
      <c r="P363" s="64"/>
      <c r="Q363" s="64"/>
      <c r="R363" s="64"/>
      <c r="S363" s="64"/>
      <c r="T363" s="65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20" t="s">
        <v>155</v>
      </c>
      <c r="AU363" s="20" t="s">
        <v>181</v>
      </c>
    </row>
    <row r="364" spans="1:65" s="14" customFormat="1" ht="10.199999999999999">
      <c r="B364" s="205"/>
      <c r="C364" s="206"/>
      <c r="D364" s="189" t="s">
        <v>161</v>
      </c>
      <c r="E364" s="207" t="s">
        <v>17</v>
      </c>
      <c r="F364" s="208" t="s">
        <v>1068</v>
      </c>
      <c r="G364" s="206"/>
      <c r="H364" s="209">
        <v>330</v>
      </c>
      <c r="I364" s="206"/>
      <c r="J364" s="206"/>
      <c r="K364" s="206"/>
      <c r="L364" s="210"/>
      <c r="M364" s="211"/>
      <c r="N364" s="212"/>
      <c r="O364" s="212"/>
      <c r="P364" s="212"/>
      <c r="Q364" s="212"/>
      <c r="R364" s="212"/>
      <c r="S364" s="212"/>
      <c r="T364" s="213"/>
      <c r="AT364" s="214" t="s">
        <v>161</v>
      </c>
      <c r="AU364" s="214" t="s">
        <v>181</v>
      </c>
      <c r="AV364" s="14" t="s">
        <v>79</v>
      </c>
      <c r="AW364" s="14" t="s">
        <v>31</v>
      </c>
      <c r="AX364" s="14" t="s">
        <v>77</v>
      </c>
      <c r="AY364" s="214" t="s">
        <v>146</v>
      </c>
    </row>
    <row r="365" spans="1:65" s="2" customFormat="1" ht="24.15" customHeight="1">
      <c r="A365" s="34"/>
      <c r="B365" s="35"/>
      <c r="C365" s="177" t="s">
        <v>1087</v>
      </c>
      <c r="D365" s="177" t="s">
        <v>148</v>
      </c>
      <c r="E365" s="178" t="s">
        <v>843</v>
      </c>
      <c r="F365" s="179" t="s">
        <v>844</v>
      </c>
      <c r="G365" s="180" t="s">
        <v>217</v>
      </c>
      <c r="H365" s="181">
        <v>5.58</v>
      </c>
      <c r="I365" s="182">
        <v>354</v>
      </c>
      <c r="J365" s="182">
        <f>ROUND(I365*H365,2)</f>
        <v>1975.32</v>
      </c>
      <c r="K365" s="179" t="s">
        <v>17</v>
      </c>
      <c r="L365" s="39"/>
      <c r="M365" s="183" t="s">
        <v>17</v>
      </c>
      <c r="N365" s="184" t="s">
        <v>41</v>
      </c>
      <c r="O365" s="185">
        <v>0</v>
      </c>
      <c r="P365" s="185">
        <f>O365*H365</f>
        <v>0</v>
      </c>
      <c r="Q365" s="185">
        <v>0</v>
      </c>
      <c r="R365" s="185">
        <f>Q365*H365</f>
        <v>0</v>
      </c>
      <c r="S365" s="185">
        <v>0</v>
      </c>
      <c r="T365" s="186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87" t="s">
        <v>801</v>
      </c>
      <c r="AT365" s="187" t="s">
        <v>148</v>
      </c>
      <c r="AU365" s="187" t="s">
        <v>181</v>
      </c>
      <c r="AY365" s="20" t="s">
        <v>146</v>
      </c>
      <c r="BE365" s="188">
        <f>IF(N365="základní",J365,0)</f>
        <v>1975.32</v>
      </c>
      <c r="BF365" s="188">
        <f>IF(N365="snížená",J365,0)</f>
        <v>0</v>
      </c>
      <c r="BG365" s="188">
        <f>IF(N365="zákl. přenesená",J365,0)</f>
        <v>0</v>
      </c>
      <c r="BH365" s="188">
        <f>IF(N365="sníž. přenesená",J365,0)</f>
        <v>0</v>
      </c>
      <c r="BI365" s="188">
        <f>IF(N365="nulová",J365,0)</f>
        <v>0</v>
      </c>
      <c r="BJ365" s="20" t="s">
        <v>77</v>
      </c>
      <c r="BK365" s="188">
        <f>ROUND(I365*H365,2)</f>
        <v>1975.32</v>
      </c>
      <c r="BL365" s="20" t="s">
        <v>801</v>
      </c>
      <c r="BM365" s="187" t="s">
        <v>1088</v>
      </c>
    </row>
    <row r="366" spans="1:65" s="2" customFormat="1" ht="19.2">
      <c r="A366" s="34"/>
      <c r="B366" s="35"/>
      <c r="C366" s="36"/>
      <c r="D366" s="189" t="s">
        <v>155</v>
      </c>
      <c r="E366" s="36"/>
      <c r="F366" s="190" t="s">
        <v>844</v>
      </c>
      <c r="G366" s="36"/>
      <c r="H366" s="36"/>
      <c r="I366" s="36"/>
      <c r="J366" s="36"/>
      <c r="K366" s="36"/>
      <c r="L366" s="39"/>
      <c r="M366" s="191"/>
      <c r="N366" s="192"/>
      <c r="O366" s="64"/>
      <c r="P366" s="64"/>
      <c r="Q366" s="64"/>
      <c r="R366" s="64"/>
      <c r="S366" s="64"/>
      <c r="T366" s="65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20" t="s">
        <v>155</v>
      </c>
      <c r="AU366" s="20" t="s">
        <v>181</v>
      </c>
    </row>
    <row r="367" spans="1:65" s="14" customFormat="1" ht="20.399999999999999">
      <c r="B367" s="205"/>
      <c r="C367" s="206"/>
      <c r="D367" s="189" t="s">
        <v>161</v>
      </c>
      <c r="E367" s="207" t="s">
        <v>17</v>
      </c>
      <c r="F367" s="208" t="s">
        <v>1089</v>
      </c>
      <c r="G367" s="206"/>
      <c r="H367" s="209">
        <v>55.8</v>
      </c>
      <c r="I367" s="206"/>
      <c r="J367" s="206"/>
      <c r="K367" s="206"/>
      <c r="L367" s="210"/>
      <c r="M367" s="211"/>
      <c r="N367" s="212"/>
      <c r="O367" s="212"/>
      <c r="P367" s="212"/>
      <c r="Q367" s="212"/>
      <c r="R367" s="212"/>
      <c r="S367" s="212"/>
      <c r="T367" s="213"/>
      <c r="AT367" s="214" t="s">
        <v>161</v>
      </c>
      <c r="AU367" s="214" t="s">
        <v>181</v>
      </c>
      <c r="AV367" s="14" t="s">
        <v>79</v>
      </c>
      <c r="AW367" s="14" t="s">
        <v>31</v>
      </c>
      <c r="AX367" s="14" t="s">
        <v>70</v>
      </c>
      <c r="AY367" s="214" t="s">
        <v>146</v>
      </c>
    </row>
    <row r="368" spans="1:65" s="14" customFormat="1" ht="20.399999999999999">
      <c r="B368" s="205"/>
      <c r="C368" s="206"/>
      <c r="D368" s="189" t="s">
        <v>161</v>
      </c>
      <c r="E368" s="207" t="s">
        <v>17</v>
      </c>
      <c r="F368" s="208" t="s">
        <v>1090</v>
      </c>
      <c r="G368" s="206"/>
      <c r="H368" s="209">
        <v>5.58</v>
      </c>
      <c r="I368" s="206"/>
      <c r="J368" s="206"/>
      <c r="K368" s="206"/>
      <c r="L368" s="210"/>
      <c r="M368" s="211"/>
      <c r="N368" s="212"/>
      <c r="O368" s="212"/>
      <c r="P368" s="212"/>
      <c r="Q368" s="212"/>
      <c r="R368" s="212"/>
      <c r="S368" s="212"/>
      <c r="T368" s="213"/>
      <c r="AT368" s="214" t="s">
        <v>161</v>
      </c>
      <c r="AU368" s="214" t="s">
        <v>181</v>
      </c>
      <c r="AV368" s="14" t="s">
        <v>79</v>
      </c>
      <c r="AW368" s="14" t="s">
        <v>31</v>
      </c>
      <c r="AX368" s="14" t="s">
        <v>77</v>
      </c>
      <c r="AY368" s="214" t="s">
        <v>146</v>
      </c>
    </row>
    <row r="369" spans="1:65" s="2" customFormat="1" ht="16.5" customHeight="1">
      <c r="A369" s="34"/>
      <c r="B369" s="35"/>
      <c r="C369" s="177" t="s">
        <v>1091</v>
      </c>
      <c r="D369" s="177" t="s">
        <v>148</v>
      </c>
      <c r="E369" s="178" t="s">
        <v>969</v>
      </c>
      <c r="F369" s="179" t="s">
        <v>970</v>
      </c>
      <c r="G369" s="180" t="s">
        <v>173</v>
      </c>
      <c r="H369" s="181">
        <v>9.1199999999999992</v>
      </c>
      <c r="I369" s="182">
        <v>127</v>
      </c>
      <c r="J369" s="182">
        <f>ROUND(I369*H369,2)</f>
        <v>1158.24</v>
      </c>
      <c r="K369" s="179" t="s">
        <v>17</v>
      </c>
      <c r="L369" s="39"/>
      <c r="M369" s="183" t="s">
        <v>17</v>
      </c>
      <c r="N369" s="184" t="s">
        <v>41</v>
      </c>
      <c r="O369" s="185">
        <v>0.26</v>
      </c>
      <c r="P369" s="185">
        <f>O369*H369</f>
        <v>2.3712</v>
      </c>
      <c r="Q369" s="185">
        <v>0</v>
      </c>
      <c r="R369" s="185">
        <f>Q369*H369</f>
        <v>0</v>
      </c>
      <c r="S369" s="185">
        <v>0</v>
      </c>
      <c r="T369" s="186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87" t="s">
        <v>801</v>
      </c>
      <c r="AT369" s="187" t="s">
        <v>148</v>
      </c>
      <c r="AU369" s="187" t="s">
        <v>181</v>
      </c>
      <c r="AY369" s="20" t="s">
        <v>146</v>
      </c>
      <c r="BE369" s="188">
        <f>IF(N369="základní",J369,0)</f>
        <v>1158.24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77</v>
      </c>
      <c r="BK369" s="188">
        <f>ROUND(I369*H369,2)</f>
        <v>1158.24</v>
      </c>
      <c r="BL369" s="20" t="s">
        <v>801</v>
      </c>
      <c r="BM369" s="187" t="s">
        <v>1092</v>
      </c>
    </row>
    <row r="370" spans="1:65" s="2" customFormat="1" ht="10.199999999999999">
      <c r="A370" s="34"/>
      <c r="B370" s="35"/>
      <c r="C370" s="36"/>
      <c r="D370" s="189" t="s">
        <v>155</v>
      </c>
      <c r="E370" s="36"/>
      <c r="F370" s="190" t="s">
        <v>970</v>
      </c>
      <c r="G370" s="36"/>
      <c r="H370" s="36"/>
      <c r="I370" s="36"/>
      <c r="J370" s="36"/>
      <c r="K370" s="36"/>
      <c r="L370" s="39"/>
      <c r="M370" s="191"/>
      <c r="N370" s="192"/>
      <c r="O370" s="64"/>
      <c r="P370" s="64"/>
      <c r="Q370" s="64"/>
      <c r="R370" s="64"/>
      <c r="S370" s="64"/>
      <c r="T370" s="65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20" t="s">
        <v>155</v>
      </c>
      <c r="AU370" s="20" t="s">
        <v>181</v>
      </c>
    </row>
    <row r="371" spans="1:65" s="14" customFormat="1" ht="10.199999999999999">
      <c r="B371" s="205"/>
      <c r="C371" s="206"/>
      <c r="D371" s="189" t="s">
        <v>161</v>
      </c>
      <c r="E371" s="207" t="s">
        <v>17</v>
      </c>
      <c r="F371" s="208" t="s">
        <v>1093</v>
      </c>
      <c r="G371" s="206"/>
      <c r="H371" s="209">
        <v>2.52</v>
      </c>
      <c r="I371" s="206"/>
      <c r="J371" s="206"/>
      <c r="K371" s="206"/>
      <c r="L371" s="210"/>
      <c r="M371" s="211"/>
      <c r="N371" s="212"/>
      <c r="O371" s="212"/>
      <c r="P371" s="212"/>
      <c r="Q371" s="212"/>
      <c r="R371" s="212"/>
      <c r="S371" s="212"/>
      <c r="T371" s="213"/>
      <c r="AT371" s="214" t="s">
        <v>161</v>
      </c>
      <c r="AU371" s="214" t="s">
        <v>181</v>
      </c>
      <c r="AV371" s="14" t="s">
        <v>79</v>
      </c>
      <c r="AW371" s="14" t="s">
        <v>31</v>
      </c>
      <c r="AX371" s="14" t="s">
        <v>70</v>
      </c>
      <c r="AY371" s="214" t="s">
        <v>146</v>
      </c>
    </row>
    <row r="372" spans="1:65" s="14" customFormat="1" ht="20.399999999999999">
      <c r="B372" s="205"/>
      <c r="C372" s="206"/>
      <c r="D372" s="189" t="s">
        <v>161</v>
      </c>
      <c r="E372" s="207" t="s">
        <v>17</v>
      </c>
      <c r="F372" s="208" t="s">
        <v>1094</v>
      </c>
      <c r="G372" s="206"/>
      <c r="H372" s="209">
        <v>6.6</v>
      </c>
      <c r="I372" s="206"/>
      <c r="J372" s="206"/>
      <c r="K372" s="206"/>
      <c r="L372" s="210"/>
      <c r="M372" s="211"/>
      <c r="N372" s="212"/>
      <c r="O372" s="212"/>
      <c r="P372" s="212"/>
      <c r="Q372" s="212"/>
      <c r="R372" s="212"/>
      <c r="S372" s="212"/>
      <c r="T372" s="213"/>
      <c r="AT372" s="214" t="s">
        <v>161</v>
      </c>
      <c r="AU372" s="214" t="s">
        <v>181</v>
      </c>
      <c r="AV372" s="14" t="s">
        <v>79</v>
      </c>
      <c r="AW372" s="14" t="s">
        <v>31</v>
      </c>
      <c r="AX372" s="14" t="s">
        <v>70</v>
      </c>
      <c r="AY372" s="214" t="s">
        <v>146</v>
      </c>
    </row>
    <row r="373" spans="1:65" s="15" customFormat="1" ht="10.199999999999999">
      <c r="B373" s="215"/>
      <c r="C373" s="216"/>
      <c r="D373" s="189" t="s">
        <v>161</v>
      </c>
      <c r="E373" s="217" t="s">
        <v>17</v>
      </c>
      <c r="F373" s="218" t="s">
        <v>170</v>
      </c>
      <c r="G373" s="216"/>
      <c r="H373" s="219">
        <v>9.1199999999999992</v>
      </c>
      <c r="I373" s="216"/>
      <c r="J373" s="216"/>
      <c r="K373" s="216"/>
      <c r="L373" s="220"/>
      <c r="M373" s="221"/>
      <c r="N373" s="222"/>
      <c r="O373" s="222"/>
      <c r="P373" s="222"/>
      <c r="Q373" s="222"/>
      <c r="R373" s="222"/>
      <c r="S373" s="222"/>
      <c r="T373" s="223"/>
      <c r="AT373" s="224" t="s">
        <v>161</v>
      </c>
      <c r="AU373" s="224" t="s">
        <v>181</v>
      </c>
      <c r="AV373" s="15" t="s">
        <v>153</v>
      </c>
      <c r="AW373" s="15" t="s">
        <v>31</v>
      </c>
      <c r="AX373" s="15" t="s">
        <v>77</v>
      </c>
      <c r="AY373" s="224" t="s">
        <v>146</v>
      </c>
    </row>
    <row r="374" spans="1:65" s="2" customFormat="1" ht="21.75" customHeight="1">
      <c r="A374" s="34"/>
      <c r="B374" s="35"/>
      <c r="C374" s="177" t="s">
        <v>1095</v>
      </c>
      <c r="D374" s="177" t="s">
        <v>148</v>
      </c>
      <c r="E374" s="178" t="s">
        <v>974</v>
      </c>
      <c r="F374" s="179" t="s">
        <v>975</v>
      </c>
      <c r="G374" s="180" t="s">
        <v>173</v>
      </c>
      <c r="H374" s="181">
        <v>9.1199999999999992</v>
      </c>
      <c r="I374" s="182">
        <v>337</v>
      </c>
      <c r="J374" s="182">
        <f>ROUND(I374*H374,2)</f>
        <v>3073.44</v>
      </c>
      <c r="K374" s="179" t="s">
        <v>17</v>
      </c>
      <c r="L374" s="39"/>
      <c r="M374" s="183" t="s">
        <v>17</v>
      </c>
      <c r="N374" s="184" t="s">
        <v>41</v>
      </c>
      <c r="O374" s="185">
        <v>0.45200000000000001</v>
      </c>
      <c r="P374" s="185">
        <f>O374*H374</f>
        <v>4.1222399999999997</v>
      </c>
      <c r="Q374" s="185">
        <v>0</v>
      </c>
      <c r="R374" s="185">
        <f>Q374*H374</f>
        <v>0</v>
      </c>
      <c r="S374" s="185">
        <v>0</v>
      </c>
      <c r="T374" s="186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87" t="s">
        <v>801</v>
      </c>
      <c r="AT374" s="187" t="s">
        <v>148</v>
      </c>
      <c r="AU374" s="187" t="s">
        <v>181</v>
      </c>
      <c r="AY374" s="20" t="s">
        <v>146</v>
      </c>
      <c r="BE374" s="188">
        <f>IF(N374="základní",J374,0)</f>
        <v>3073.44</v>
      </c>
      <c r="BF374" s="188">
        <f>IF(N374="snížená",J374,0)</f>
        <v>0</v>
      </c>
      <c r="BG374" s="188">
        <f>IF(N374="zákl. přenesená",J374,0)</f>
        <v>0</v>
      </c>
      <c r="BH374" s="188">
        <f>IF(N374="sníž. přenesená",J374,0)</f>
        <v>0</v>
      </c>
      <c r="BI374" s="188">
        <f>IF(N374="nulová",J374,0)</f>
        <v>0</v>
      </c>
      <c r="BJ374" s="20" t="s">
        <v>77</v>
      </c>
      <c r="BK374" s="188">
        <f>ROUND(I374*H374,2)</f>
        <v>3073.44</v>
      </c>
      <c r="BL374" s="20" t="s">
        <v>801</v>
      </c>
      <c r="BM374" s="187" t="s">
        <v>1096</v>
      </c>
    </row>
    <row r="375" spans="1:65" s="2" customFormat="1" ht="10.199999999999999">
      <c r="A375" s="34"/>
      <c r="B375" s="35"/>
      <c r="C375" s="36"/>
      <c r="D375" s="189" t="s">
        <v>155</v>
      </c>
      <c r="E375" s="36"/>
      <c r="F375" s="190" t="s">
        <v>975</v>
      </c>
      <c r="G375" s="36"/>
      <c r="H375" s="36"/>
      <c r="I375" s="36"/>
      <c r="J375" s="36"/>
      <c r="K375" s="36"/>
      <c r="L375" s="39"/>
      <c r="M375" s="191"/>
      <c r="N375" s="192"/>
      <c r="O375" s="64"/>
      <c r="P375" s="64"/>
      <c r="Q375" s="64"/>
      <c r="R375" s="64"/>
      <c r="S375" s="64"/>
      <c r="T375" s="65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T375" s="20" t="s">
        <v>155</v>
      </c>
      <c r="AU375" s="20" t="s">
        <v>181</v>
      </c>
    </row>
    <row r="376" spans="1:65" s="2" customFormat="1" ht="24.15" customHeight="1">
      <c r="A376" s="34"/>
      <c r="B376" s="35"/>
      <c r="C376" s="177" t="s">
        <v>1097</v>
      </c>
      <c r="D376" s="177" t="s">
        <v>148</v>
      </c>
      <c r="E376" s="178" t="s">
        <v>977</v>
      </c>
      <c r="F376" s="179" t="s">
        <v>978</v>
      </c>
      <c r="G376" s="180" t="s">
        <v>173</v>
      </c>
      <c r="H376" s="181">
        <v>9.1199999999999992</v>
      </c>
      <c r="I376" s="182">
        <v>20.399999999999999</v>
      </c>
      <c r="J376" s="182">
        <f>ROUND(I376*H376,2)</f>
        <v>186.05</v>
      </c>
      <c r="K376" s="179" t="s">
        <v>17</v>
      </c>
      <c r="L376" s="39"/>
      <c r="M376" s="183" t="s">
        <v>17</v>
      </c>
      <c r="N376" s="184" t="s">
        <v>41</v>
      </c>
      <c r="O376" s="185">
        <v>2.8000000000000001E-2</v>
      </c>
      <c r="P376" s="185">
        <f>O376*H376</f>
        <v>0.25535999999999998</v>
      </c>
      <c r="Q376" s="185">
        <v>0</v>
      </c>
      <c r="R376" s="185">
        <f>Q376*H376</f>
        <v>0</v>
      </c>
      <c r="S376" s="185">
        <v>0</v>
      </c>
      <c r="T376" s="186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87" t="s">
        <v>801</v>
      </c>
      <c r="AT376" s="187" t="s">
        <v>148</v>
      </c>
      <c r="AU376" s="187" t="s">
        <v>181</v>
      </c>
      <c r="AY376" s="20" t="s">
        <v>146</v>
      </c>
      <c r="BE376" s="188">
        <f>IF(N376="základní",J376,0)</f>
        <v>186.05</v>
      </c>
      <c r="BF376" s="188">
        <f>IF(N376="snížená",J376,0)</f>
        <v>0</v>
      </c>
      <c r="BG376" s="188">
        <f>IF(N376="zákl. přenesená",J376,0)</f>
        <v>0</v>
      </c>
      <c r="BH376" s="188">
        <f>IF(N376="sníž. přenesená",J376,0)</f>
        <v>0</v>
      </c>
      <c r="BI376" s="188">
        <f>IF(N376="nulová",J376,0)</f>
        <v>0</v>
      </c>
      <c r="BJ376" s="20" t="s">
        <v>77</v>
      </c>
      <c r="BK376" s="188">
        <f>ROUND(I376*H376,2)</f>
        <v>186.05</v>
      </c>
      <c r="BL376" s="20" t="s">
        <v>801</v>
      </c>
      <c r="BM376" s="187" t="s">
        <v>1098</v>
      </c>
    </row>
    <row r="377" spans="1:65" s="2" customFormat="1" ht="19.2">
      <c r="A377" s="34"/>
      <c r="B377" s="35"/>
      <c r="C377" s="36"/>
      <c r="D377" s="189" t="s">
        <v>155</v>
      </c>
      <c r="E377" s="36"/>
      <c r="F377" s="190" t="s">
        <v>978</v>
      </c>
      <c r="G377" s="36"/>
      <c r="H377" s="36"/>
      <c r="I377" s="36"/>
      <c r="J377" s="36"/>
      <c r="K377" s="36"/>
      <c r="L377" s="39"/>
      <c r="M377" s="191"/>
      <c r="N377" s="192"/>
      <c r="O377" s="64"/>
      <c r="P377" s="64"/>
      <c r="Q377" s="64"/>
      <c r="R377" s="64"/>
      <c r="S377" s="64"/>
      <c r="T377" s="65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T377" s="20" t="s">
        <v>155</v>
      </c>
      <c r="AU377" s="20" t="s">
        <v>181</v>
      </c>
    </row>
    <row r="378" spans="1:65" s="2" customFormat="1" ht="16.5" customHeight="1">
      <c r="A378" s="34"/>
      <c r="B378" s="35"/>
      <c r="C378" s="235" t="s">
        <v>1099</v>
      </c>
      <c r="D378" s="235" t="s">
        <v>328</v>
      </c>
      <c r="E378" s="236" t="s">
        <v>980</v>
      </c>
      <c r="F378" s="237" t="s">
        <v>981</v>
      </c>
      <c r="G378" s="238" t="s">
        <v>173</v>
      </c>
      <c r="H378" s="239">
        <v>9.1199999999999992</v>
      </c>
      <c r="I378" s="240">
        <v>46.2</v>
      </c>
      <c r="J378" s="240">
        <f>ROUND(I378*H378,2)</f>
        <v>421.34</v>
      </c>
      <c r="K378" s="237" t="s">
        <v>17</v>
      </c>
      <c r="L378" s="241"/>
      <c r="M378" s="242" t="s">
        <v>17</v>
      </c>
      <c r="N378" s="243" t="s">
        <v>41</v>
      </c>
      <c r="O378" s="185">
        <v>0</v>
      </c>
      <c r="P378" s="185">
        <f>O378*H378</f>
        <v>0</v>
      </c>
      <c r="Q378" s="185">
        <v>0</v>
      </c>
      <c r="R378" s="185">
        <f>Q378*H378</f>
        <v>0</v>
      </c>
      <c r="S378" s="185">
        <v>0</v>
      </c>
      <c r="T378" s="186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187" t="s">
        <v>801</v>
      </c>
      <c r="AT378" s="187" t="s">
        <v>328</v>
      </c>
      <c r="AU378" s="187" t="s">
        <v>181</v>
      </c>
      <c r="AY378" s="20" t="s">
        <v>146</v>
      </c>
      <c r="BE378" s="188">
        <f>IF(N378="základní",J378,0)</f>
        <v>421.34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77</v>
      </c>
      <c r="BK378" s="188">
        <f>ROUND(I378*H378,2)</f>
        <v>421.34</v>
      </c>
      <c r="BL378" s="20" t="s">
        <v>801</v>
      </c>
      <c r="BM378" s="187" t="s">
        <v>1100</v>
      </c>
    </row>
    <row r="379" spans="1:65" s="2" customFormat="1" ht="10.199999999999999">
      <c r="A379" s="34"/>
      <c r="B379" s="35"/>
      <c r="C379" s="36"/>
      <c r="D379" s="189" t="s">
        <v>155</v>
      </c>
      <c r="E379" s="36"/>
      <c r="F379" s="190" t="s">
        <v>981</v>
      </c>
      <c r="G379" s="36"/>
      <c r="H379" s="36"/>
      <c r="I379" s="36"/>
      <c r="J379" s="36"/>
      <c r="K379" s="36"/>
      <c r="L379" s="39"/>
      <c r="M379" s="191"/>
      <c r="N379" s="192"/>
      <c r="O379" s="64"/>
      <c r="P379" s="64"/>
      <c r="Q379" s="64"/>
      <c r="R379" s="64"/>
      <c r="S379" s="64"/>
      <c r="T379" s="65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T379" s="20" t="s">
        <v>155</v>
      </c>
      <c r="AU379" s="20" t="s">
        <v>181</v>
      </c>
    </row>
    <row r="380" spans="1:65" s="2" customFormat="1" ht="21.75" customHeight="1">
      <c r="A380" s="34"/>
      <c r="B380" s="35"/>
      <c r="C380" s="177" t="s">
        <v>1101</v>
      </c>
      <c r="D380" s="177" t="s">
        <v>148</v>
      </c>
      <c r="E380" s="178" t="s">
        <v>1072</v>
      </c>
      <c r="F380" s="179" t="s">
        <v>1073</v>
      </c>
      <c r="G380" s="180" t="s">
        <v>485</v>
      </c>
      <c r="H380" s="181">
        <v>12</v>
      </c>
      <c r="I380" s="182">
        <v>27.9</v>
      </c>
      <c r="J380" s="182">
        <f>ROUND(I380*H380,2)</f>
        <v>334.8</v>
      </c>
      <c r="K380" s="179" t="s">
        <v>17</v>
      </c>
      <c r="L380" s="39"/>
      <c r="M380" s="183" t="s">
        <v>17</v>
      </c>
      <c r="N380" s="184" t="s">
        <v>41</v>
      </c>
      <c r="O380" s="185">
        <v>0</v>
      </c>
      <c r="P380" s="185">
        <f>O380*H380</f>
        <v>0</v>
      </c>
      <c r="Q380" s="185">
        <v>0</v>
      </c>
      <c r="R380" s="185">
        <f>Q380*H380</f>
        <v>0</v>
      </c>
      <c r="S380" s="185">
        <v>0</v>
      </c>
      <c r="T380" s="186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187" t="s">
        <v>801</v>
      </c>
      <c r="AT380" s="187" t="s">
        <v>148</v>
      </c>
      <c r="AU380" s="187" t="s">
        <v>181</v>
      </c>
      <c r="AY380" s="20" t="s">
        <v>146</v>
      </c>
      <c r="BE380" s="188">
        <f>IF(N380="základní",J380,0)</f>
        <v>334.8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77</v>
      </c>
      <c r="BK380" s="188">
        <f>ROUND(I380*H380,2)</f>
        <v>334.8</v>
      </c>
      <c r="BL380" s="20" t="s">
        <v>801</v>
      </c>
      <c r="BM380" s="187" t="s">
        <v>1102</v>
      </c>
    </row>
    <row r="381" spans="1:65" s="2" customFormat="1" ht="10.199999999999999">
      <c r="A381" s="34"/>
      <c r="B381" s="35"/>
      <c r="C381" s="36"/>
      <c r="D381" s="189" t="s">
        <v>155</v>
      </c>
      <c r="E381" s="36"/>
      <c r="F381" s="190" t="s">
        <v>1073</v>
      </c>
      <c r="G381" s="36"/>
      <c r="H381" s="36"/>
      <c r="I381" s="36"/>
      <c r="J381" s="36"/>
      <c r="K381" s="36"/>
      <c r="L381" s="39"/>
      <c r="M381" s="191"/>
      <c r="N381" s="192"/>
      <c r="O381" s="64"/>
      <c r="P381" s="64"/>
      <c r="Q381" s="64"/>
      <c r="R381" s="64"/>
      <c r="S381" s="64"/>
      <c r="T381" s="65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20" t="s">
        <v>155</v>
      </c>
      <c r="AU381" s="20" t="s">
        <v>181</v>
      </c>
    </row>
    <row r="382" spans="1:65" s="14" customFormat="1" ht="10.199999999999999">
      <c r="B382" s="205"/>
      <c r="C382" s="206"/>
      <c r="D382" s="189" t="s">
        <v>161</v>
      </c>
      <c r="E382" s="207" t="s">
        <v>17</v>
      </c>
      <c r="F382" s="208" t="s">
        <v>1075</v>
      </c>
      <c r="G382" s="206"/>
      <c r="H382" s="209">
        <v>12</v>
      </c>
      <c r="I382" s="206"/>
      <c r="J382" s="206"/>
      <c r="K382" s="206"/>
      <c r="L382" s="210"/>
      <c r="M382" s="211"/>
      <c r="N382" s="212"/>
      <c r="O382" s="212"/>
      <c r="P382" s="212"/>
      <c r="Q382" s="212"/>
      <c r="R382" s="212"/>
      <c r="S382" s="212"/>
      <c r="T382" s="213"/>
      <c r="AT382" s="214" t="s">
        <v>161</v>
      </c>
      <c r="AU382" s="214" t="s">
        <v>181</v>
      </c>
      <c r="AV382" s="14" t="s">
        <v>79</v>
      </c>
      <c r="AW382" s="14" t="s">
        <v>31</v>
      </c>
      <c r="AX382" s="14" t="s">
        <v>77</v>
      </c>
      <c r="AY382" s="214" t="s">
        <v>146</v>
      </c>
    </row>
    <row r="383" spans="1:65" s="12" customFormat="1" ht="20.85" customHeight="1">
      <c r="B383" s="162"/>
      <c r="C383" s="163"/>
      <c r="D383" s="164" t="s">
        <v>69</v>
      </c>
      <c r="E383" s="175" t="s">
        <v>1103</v>
      </c>
      <c r="F383" s="175" t="s">
        <v>1104</v>
      </c>
      <c r="G383" s="163"/>
      <c r="H383" s="163"/>
      <c r="I383" s="163"/>
      <c r="J383" s="176">
        <f>BK383</f>
        <v>46087.090000000004</v>
      </c>
      <c r="K383" s="163"/>
      <c r="L383" s="167"/>
      <c r="M383" s="168"/>
      <c r="N383" s="169"/>
      <c r="O383" s="169"/>
      <c r="P383" s="170">
        <f>SUM(P384:P428)</f>
        <v>80.5488</v>
      </c>
      <c r="Q383" s="169"/>
      <c r="R383" s="170">
        <f>SUM(R384:R428)</f>
        <v>2.3199999999999998</v>
      </c>
      <c r="S383" s="169"/>
      <c r="T383" s="171">
        <f>SUM(T384:T428)</f>
        <v>0</v>
      </c>
      <c r="AR383" s="172" t="s">
        <v>153</v>
      </c>
      <c r="AT383" s="173" t="s">
        <v>69</v>
      </c>
      <c r="AU383" s="173" t="s">
        <v>79</v>
      </c>
      <c r="AY383" s="172" t="s">
        <v>146</v>
      </c>
      <c r="BK383" s="174">
        <f>SUM(BK384:BK428)</f>
        <v>46087.090000000004</v>
      </c>
    </row>
    <row r="384" spans="1:65" s="2" customFormat="1" ht="33" customHeight="1">
      <c r="A384" s="34"/>
      <c r="B384" s="35"/>
      <c r="C384" s="177" t="s">
        <v>1105</v>
      </c>
      <c r="D384" s="177" t="s">
        <v>148</v>
      </c>
      <c r="E384" s="178" t="s">
        <v>1043</v>
      </c>
      <c r="F384" s="179" t="s">
        <v>1044</v>
      </c>
      <c r="G384" s="180" t="s">
        <v>151</v>
      </c>
      <c r="H384" s="181">
        <v>12</v>
      </c>
      <c r="I384" s="182">
        <v>42.7</v>
      </c>
      <c r="J384" s="182">
        <f>ROUND(I384*H384,2)</f>
        <v>512.4</v>
      </c>
      <c r="K384" s="179" t="s">
        <v>17</v>
      </c>
      <c r="L384" s="39"/>
      <c r="M384" s="183" t="s">
        <v>17</v>
      </c>
      <c r="N384" s="184" t="s">
        <v>41</v>
      </c>
      <c r="O384" s="185">
        <v>0.158</v>
      </c>
      <c r="P384" s="185">
        <f>O384*H384</f>
        <v>1.8959999999999999</v>
      </c>
      <c r="Q384" s="185">
        <v>0</v>
      </c>
      <c r="R384" s="185">
        <f>Q384*H384</f>
        <v>0</v>
      </c>
      <c r="S384" s="185">
        <v>0</v>
      </c>
      <c r="T384" s="186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187" t="s">
        <v>801</v>
      </c>
      <c r="AT384" s="187" t="s">
        <v>148</v>
      </c>
      <c r="AU384" s="187" t="s">
        <v>181</v>
      </c>
      <c r="AY384" s="20" t="s">
        <v>146</v>
      </c>
      <c r="BE384" s="188">
        <f>IF(N384="základní",J384,0)</f>
        <v>512.4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77</v>
      </c>
      <c r="BK384" s="188">
        <f>ROUND(I384*H384,2)</f>
        <v>512.4</v>
      </c>
      <c r="BL384" s="20" t="s">
        <v>801</v>
      </c>
      <c r="BM384" s="187" t="s">
        <v>1106</v>
      </c>
    </row>
    <row r="385" spans="1:65" s="2" customFormat="1" ht="19.2">
      <c r="A385" s="34"/>
      <c r="B385" s="35"/>
      <c r="C385" s="36"/>
      <c r="D385" s="189" t="s">
        <v>155</v>
      </c>
      <c r="E385" s="36"/>
      <c r="F385" s="190" t="s">
        <v>1044</v>
      </c>
      <c r="G385" s="36"/>
      <c r="H385" s="36"/>
      <c r="I385" s="36"/>
      <c r="J385" s="36"/>
      <c r="K385" s="36"/>
      <c r="L385" s="39"/>
      <c r="M385" s="191"/>
      <c r="N385" s="192"/>
      <c r="O385" s="64"/>
      <c r="P385" s="64"/>
      <c r="Q385" s="64"/>
      <c r="R385" s="64"/>
      <c r="S385" s="64"/>
      <c r="T385" s="65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20" t="s">
        <v>155</v>
      </c>
      <c r="AU385" s="20" t="s">
        <v>181</v>
      </c>
    </row>
    <row r="386" spans="1:65" s="14" customFormat="1" ht="10.199999999999999">
      <c r="B386" s="205"/>
      <c r="C386" s="206"/>
      <c r="D386" s="189" t="s">
        <v>161</v>
      </c>
      <c r="E386" s="207" t="s">
        <v>17</v>
      </c>
      <c r="F386" s="208" t="s">
        <v>1046</v>
      </c>
      <c r="G386" s="206"/>
      <c r="H386" s="209">
        <v>12</v>
      </c>
      <c r="I386" s="206"/>
      <c r="J386" s="206"/>
      <c r="K386" s="206"/>
      <c r="L386" s="210"/>
      <c r="M386" s="211"/>
      <c r="N386" s="212"/>
      <c r="O386" s="212"/>
      <c r="P386" s="212"/>
      <c r="Q386" s="212"/>
      <c r="R386" s="212"/>
      <c r="S386" s="212"/>
      <c r="T386" s="213"/>
      <c r="AT386" s="214" t="s">
        <v>161</v>
      </c>
      <c r="AU386" s="214" t="s">
        <v>181</v>
      </c>
      <c r="AV386" s="14" t="s">
        <v>79</v>
      </c>
      <c r="AW386" s="14" t="s">
        <v>31</v>
      </c>
      <c r="AX386" s="14" t="s">
        <v>77</v>
      </c>
      <c r="AY386" s="214" t="s">
        <v>146</v>
      </c>
    </row>
    <row r="387" spans="1:65" s="2" customFormat="1" ht="33" customHeight="1">
      <c r="A387" s="34"/>
      <c r="B387" s="35"/>
      <c r="C387" s="177" t="s">
        <v>1107</v>
      </c>
      <c r="D387" s="177" t="s">
        <v>148</v>
      </c>
      <c r="E387" s="178" t="s">
        <v>1047</v>
      </c>
      <c r="F387" s="179" t="s">
        <v>1048</v>
      </c>
      <c r="G387" s="180" t="s">
        <v>151</v>
      </c>
      <c r="H387" s="181">
        <v>170</v>
      </c>
      <c r="I387" s="182">
        <v>42.4</v>
      </c>
      <c r="J387" s="182">
        <f>ROUND(I387*H387,2)</f>
        <v>7208</v>
      </c>
      <c r="K387" s="179" t="s">
        <v>17</v>
      </c>
      <c r="L387" s="39"/>
      <c r="M387" s="183" t="s">
        <v>17</v>
      </c>
      <c r="N387" s="184" t="s">
        <v>41</v>
      </c>
      <c r="O387" s="185">
        <v>0.157</v>
      </c>
      <c r="P387" s="185">
        <f>O387*H387</f>
        <v>26.69</v>
      </c>
      <c r="Q387" s="185">
        <v>0</v>
      </c>
      <c r="R387" s="185">
        <f>Q387*H387</f>
        <v>0</v>
      </c>
      <c r="S387" s="185">
        <v>0</v>
      </c>
      <c r="T387" s="186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87" t="s">
        <v>801</v>
      </c>
      <c r="AT387" s="187" t="s">
        <v>148</v>
      </c>
      <c r="AU387" s="187" t="s">
        <v>181</v>
      </c>
      <c r="AY387" s="20" t="s">
        <v>146</v>
      </c>
      <c r="BE387" s="188">
        <f>IF(N387="základní",J387,0)</f>
        <v>7208</v>
      </c>
      <c r="BF387" s="188">
        <f>IF(N387="snížená",J387,0)</f>
        <v>0</v>
      </c>
      <c r="BG387" s="188">
        <f>IF(N387="zákl. přenesená",J387,0)</f>
        <v>0</v>
      </c>
      <c r="BH387" s="188">
        <f>IF(N387="sníž. přenesená",J387,0)</f>
        <v>0</v>
      </c>
      <c r="BI387" s="188">
        <f>IF(N387="nulová",J387,0)</f>
        <v>0</v>
      </c>
      <c r="BJ387" s="20" t="s">
        <v>77</v>
      </c>
      <c r="BK387" s="188">
        <f>ROUND(I387*H387,2)</f>
        <v>7208</v>
      </c>
      <c r="BL387" s="20" t="s">
        <v>801</v>
      </c>
      <c r="BM387" s="187" t="s">
        <v>1108</v>
      </c>
    </row>
    <row r="388" spans="1:65" s="2" customFormat="1" ht="19.2">
      <c r="A388" s="34"/>
      <c r="B388" s="35"/>
      <c r="C388" s="36"/>
      <c r="D388" s="189" t="s">
        <v>155</v>
      </c>
      <c r="E388" s="36"/>
      <c r="F388" s="190" t="s">
        <v>1048</v>
      </c>
      <c r="G388" s="36"/>
      <c r="H388" s="36"/>
      <c r="I388" s="36"/>
      <c r="J388" s="36"/>
      <c r="K388" s="36"/>
      <c r="L388" s="39"/>
      <c r="M388" s="191"/>
      <c r="N388" s="192"/>
      <c r="O388" s="64"/>
      <c r="P388" s="64"/>
      <c r="Q388" s="64"/>
      <c r="R388" s="64"/>
      <c r="S388" s="64"/>
      <c r="T388" s="65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20" t="s">
        <v>155</v>
      </c>
      <c r="AU388" s="20" t="s">
        <v>181</v>
      </c>
    </row>
    <row r="389" spans="1:65" s="14" customFormat="1" ht="10.199999999999999">
      <c r="B389" s="205"/>
      <c r="C389" s="206"/>
      <c r="D389" s="189" t="s">
        <v>161</v>
      </c>
      <c r="E389" s="207" t="s">
        <v>17</v>
      </c>
      <c r="F389" s="208" t="s">
        <v>1050</v>
      </c>
      <c r="G389" s="206"/>
      <c r="H389" s="209">
        <v>170</v>
      </c>
      <c r="I389" s="206"/>
      <c r="J389" s="206"/>
      <c r="K389" s="206"/>
      <c r="L389" s="210"/>
      <c r="M389" s="211"/>
      <c r="N389" s="212"/>
      <c r="O389" s="212"/>
      <c r="P389" s="212"/>
      <c r="Q389" s="212"/>
      <c r="R389" s="212"/>
      <c r="S389" s="212"/>
      <c r="T389" s="213"/>
      <c r="AT389" s="214" t="s">
        <v>161</v>
      </c>
      <c r="AU389" s="214" t="s">
        <v>181</v>
      </c>
      <c r="AV389" s="14" t="s">
        <v>79</v>
      </c>
      <c r="AW389" s="14" t="s">
        <v>31</v>
      </c>
      <c r="AX389" s="14" t="s">
        <v>77</v>
      </c>
      <c r="AY389" s="214" t="s">
        <v>146</v>
      </c>
    </row>
    <row r="390" spans="1:65" s="2" customFormat="1" ht="33" customHeight="1">
      <c r="A390" s="34"/>
      <c r="B390" s="35"/>
      <c r="C390" s="177" t="s">
        <v>1109</v>
      </c>
      <c r="D390" s="177" t="s">
        <v>148</v>
      </c>
      <c r="E390" s="178" t="s">
        <v>1051</v>
      </c>
      <c r="F390" s="179" t="s">
        <v>1052</v>
      </c>
      <c r="G390" s="180" t="s">
        <v>151</v>
      </c>
      <c r="H390" s="181">
        <v>50</v>
      </c>
      <c r="I390" s="182">
        <v>59.3</v>
      </c>
      <c r="J390" s="182">
        <f>ROUND(I390*H390,2)</f>
        <v>2965</v>
      </c>
      <c r="K390" s="179" t="s">
        <v>17</v>
      </c>
      <c r="L390" s="39"/>
      <c r="M390" s="183" t="s">
        <v>17</v>
      </c>
      <c r="N390" s="184" t="s">
        <v>41</v>
      </c>
      <c r="O390" s="185">
        <v>0.22</v>
      </c>
      <c r="P390" s="185">
        <f>O390*H390</f>
        <v>11</v>
      </c>
      <c r="Q390" s="185">
        <v>0</v>
      </c>
      <c r="R390" s="185">
        <f>Q390*H390</f>
        <v>0</v>
      </c>
      <c r="S390" s="185">
        <v>0</v>
      </c>
      <c r="T390" s="186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87" t="s">
        <v>801</v>
      </c>
      <c r="AT390" s="187" t="s">
        <v>148</v>
      </c>
      <c r="AU390" s="187" t="s">
        <v>181</v>
      </c>
      <c r="AY390" s="20" t="s">
        <v>146</v>
      </c>
      <c r="BE390" s="188">
        <f>IF(N390="základní",J390,0)</f>
        <v>2965</v>
      </c>
      <c r="BF390" s="188">
        <f>IF(N390="snížená",J390,0)</f>
        <v>0</v>
      </c>
      <c r="BG390" s="188">
        <f>IF(N390="zákl. přenesená",J390,0)</f>
        <v>0</v>
      </c>
      <c r="BH390" s="188">
        <f>IF(N390="sníž. přenesená",J390,0)</f>
        <v>0</v>
      </c>
      <c r="BI390" s="188">
        <f>IF(N390="nulová",J390,0)</f>
        <v>0</v>
      </c>
      <c r="BJ390" s="20" t="s">
        <v>77</v>
      </c>
      <c r="BK390" s="188">
        <f>ROUND(I390*H390,2)</f>
        <v>2965</v>
      </c>
      <c r="BL390" s="20" t="s">
        <v>801</v>
      </c>
      <c r="BM390" s="187" t="s">
        <v>1110</v>
      </c>
    </row>
    <row r="391" spans="1:65" s="2" customFormat="1" ht="19.2">
      <c r="A391" s="34"/>
      <c r="B391" s="35"/>
      <c r="C391" s="36"/>
      <c r="D391" s="189" t="s">
        <v>155</v>
      </c>
      <c r="E391" s="36"/>
      <c r="F391" s="190" t="s">
        <v>1052</v>
      </c>
      <c r="G391" s="36"/>
      <c r="H391" s="36"/>
      <c r="I391" s="36"/>
      <c r="J391" s="36"/>
      <c r="K391" s="36"/>
      <c r="L391" s="39"/>
      <c r="M391" s="191"/>
      <c r="N391" s="192"/>
      <c r="O391" s="64"/>
      <c r="P391" s="64"/>
      <c r="Q391" s="64"/>
      <c r="R391" s="64"/>
      <c r="S391" s="64"/>
      <c r="T391" s="65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T391" s="20" t="s">
        <v>155</v>
      </c>
      <c r="AU391" s="20" t="s">
        <v>181</v>
      </c>
    </row>
    <row r="392" spans="1:65" s="14" customFormat="1" ht="10.199999999999999">
      <c r="B392" s="205"/>
      <c r="C392" s="206"/>
      <c r="D392" s="189" t="s">
        <v>161</v>
      </c>
      <c r="E392" s="207" t="s">
        <v>17</v>
      </c>
      <c r="F392" s="208" t="s">
        <v>1054</v>
      </c>
      <c r="G392" s="206"/>
      <c r="H392" s="209">
        <v>50</v>
      </c>
      <c r="I392" s="206"/>
      <c r="J392" s="206"/>
      <c r="K392" s="206"/>
      <c r="L392" s="210"/>
      <c r="M392" s="211"/>
      <c r="N392" s="212"/>
      <c r="O392" s="212"/>
      <c r="P392" s="212"/>
      <c r="Q392" s="212"/>
      <c r="R392" s="212"/>
      <c r="S392" s="212"/>
      <c r="T392" s="213"/>
      <c r="AT392" s="214" t="s">
        <v>161</v>
      </c>
      <c r="AU392" s="214" t="s">
        <v>181</v>
      </c>
      <c r="AV392" s="14" t="s">
        <v>79</v>
      </c>
      <c r="AW392" s="14" t="s">
        <v>31</v>
      </c>
      <c r="AX392" s="14" t="s">
        <v>77</v>
      </c>
      <c r="AY392" s="214" t="s">
        <v>146</v>
      </c>
    </row>
    <row r="393" spans="1:65" s="2" customFormat="1" ht="33" customHeight="1">
      <c r="A393" s="34"/>
      <c r="B393" s="35"/>
      <c r="C393" s="177" t="s">
        <v>1111</v>
      </c>
      <c r="D393" s="177" t="s">
        <v>148</v>
      </c>
      <c r="E393" s="178" t="s">
        <v>1061</v>
      </c>
      <c r="F393" s="179" t="s">
        <v>1062</v>
      </c>
      <c r="G393" s="180" t="s">
        <v>151</v>
      </c>
      <c r="H393" s="181">
        <v>1530</v>
      </c>
      <c r="I393" s="182">
        <v>2.79</v>
      </c>
      <c r="J393" s="182">
        <f>ROUND(I393*H393,2)</f>
        <v>4268.7</v>
      </c>
      <c r="K393" s="179" t="s">
        <v>17</v>
      </c>
      <c r="L393" s="39"/>
      <c r="M393" s="183" t="s">
        <v>17</v>
      </c>
      <c r="N393" s="184" t="s">
        <v>41</v>
      </c>
      <c r="O393" s="185">
        <v>6.0000000000000001E-3</v>
      </c>
      <c r="P393" s="185">
        <f>O393*H393</f>
        <v>9.18</v>
      </c>
      <c r="Q393" s="185">
        <v>0</v>
      </c>
      <c r="R393" s="185">
        <f>Q393*H393</f>
        <v>0</v>
      </c>
      <c r="S393" s="185">
        <v>0</v>
      </c>
      <c r="T393" s="186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87" t="s">
        <v>801</v>
      </c>
      <c r="AT393" s="187" t="s">
        <v>148</v>
      </c>
      <c r="AU393" s="187" t="s">
        <v>181</v>
      </c>
      <c r="AY393" s="20" t="s">
        <v>146</v>
      </c>
      <c r="BE393" s="188">
        <f>IF(N393="základní",J393,0)</f>
        <v>4268.7</v>
      </c>
      <c r="BF393" s="188">
        <f>IF(N393="snížená",J393,0)</f>
        <v>0</v>
      </c>
      <c r="BG393" s="188">
        <f>IF(N393="zákl. přenesená",J393,0)</f>
        <v>0</v>
      </c>
      <c r="BH393" s="188">
        <f>IF(N393="sníž. přenesená",J393,0)</f>
        <v>0</v>
      </c>
      <c r="BI393" s="188">
        <f>IF(N393="nulová",J393,0)</f>
        <v>0</v>
      </c>
      <c r="BJ393" s="20" t="s">
        <v>77</v>
      </c>
      <c r="BK393" s="188">
        <f>ROUND(I393*H393,2)</f>
        <v>4268.7</v>
      </c>
      <c r="BL393" s="20" t="s">
        <v>801</v>
      </c>
      <c r="BM393" s="187" t="s">
        <v>1112</v>
      </c>
    </row>
    <row r="394" spans="1:65" s="2" customFormat="1" ht="19.2">
      <c r="A394" s="34"/>
      <c r="B394" s="35"/>
      <c r="C394" s="36"/>
      <c r="D394" s="189" t="s">
        <v>155</v>
      </c>
      <c r="E394" s="36"/>
      <c r="F394" s="190" t="s">
        <v>1062</v>
      </c>
      <c r="G394" s="36"/>
      <c r="H394" s="36"/>
      <c r="I394" s="36"/>
      <c r="J394" s="36"/>
      <c r="K394" s="36"/>
      <c r="L394" s="39"/>
      <c r="M394" s="191"/>
      <c r="N394" s="192"/>
      <c r="O394" s="64"/>
      <c r="P394" s="64"/>
      <c r="Q394" s="64"/>
      <c r="R394" s="64"/>
      <c r="S394" s="64"/>
      <c r="T394" s="65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20" t="s">
        <v>155</v>
      </c>
      <c r="AU394" s="20" t="s">
        <v>181</v>
      </c>
    </row>
    <row r="395" spans="1:65" s="14" customFormat="1" ht="10.199999999999999">
      <c r="B395" s="205"/>
      <c r="C395" s="206"/>
      <c r="D395" s="189" t="s">
        <v>161</v>
      </c>
      <c r="E395" s="207" t="s">
        <v>17</v>
      </c>
      <c r="F395" s="208" t="s">
        <v>1064</v>
      </c>
      <c r="G395" s="206"/>
      <c r="H395" s="209">
        <v>1530</v>
      </c>
      <c r="I395" s="206"/>
      <c r="J395" s="206"/>
      <c r="K395" s="206"/>
      <c r="L395" s="210"/>
      <c r="M395" s="211"/>
      <c r="N395" s="212"/>
      <c r="O395" s="212"/>
      <c r="P395" s="212"/>
      <c r="Q395" s="212"/>
      <c r="R395" s="212"/>
      <c r="S395" s="212"/>
      <c r="T395" s="213"/>
      <c r="AT395" s="214" t="s">
        <v>161</v>
      </c>
      <c r="AU395" s="214" t="s">
        <v>181</v>
      </c>
      <c r="AV395" s="14" t="s">
        <v>79</v>
      </c>
      <c r="AW395" s="14" t="s">
        <v>31</v>
      </c>
      <c r="AX395" s="14" t="s">
        <v>77</v>
      </c>
      <c r="AY395" s="214" t="s">
        <v>146</v>
      </c>
    </row>
    <row r="396" spans="1:65" s="2" customFormat="1" ht="24.15" customHeight="1">
      <c r="A396" s="34"/>
      <c r="B396" s="35"/>
      <c r="C396" s="177" t="s">
        <v>1113</v>
      </c>
      <c r="D396" s="177" t="s">
        <v>148</v>
      </c>
      <c r="E396" s="178" t="s">
        <v>1065</v>
      </c>
      <c r="F396" s="179" t="s">
        <v>1066</v>
      </c>
      <c r="G396" s="180" t="s">
        <v>151</v>
      </c>
      <c r="H396" s="181">
        <v>330</v>
      </c>
      <c r="I396" s="182">
        <v>4.96</v>
      </c>
      <c r="J396" s="182">
        <f>ROUND(I396*H396,2)</f>
        <v>1636.8</v>
      </c>
      <c r="K396" s="179" t="s">
        <v>17</v>
      </c>
      <c r="L396" s="39"/>
      <c r="M396" s="183" t="s">
        <v>17</v>
      </c>
      <c r="N396" s="184" t="s">
        <v>41</v>
      </c>
      <c r="O396" s="185">
        <v>1.0999999999999999E-2</v>
      </c>
      <c r="P396" s="185">
        <f>O396*H396</f>
        <v>3.63</v>
      </c>
      <c r="Q396" s="185">
        <v>0</v>
      </c>
      <c r="R396" s="185">
        <f>Q396*H396</f>
        <v>0</v>
      </c>
      <c r="S396" s="185">
        <v>0</v>
      </c>
      <c r="T396" s="186">
        <f>S396*H396</f>
        <v>0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187" t="s">
        <v>801</v>
      </c>
      <c r="AT396" s="187" t="s">
        <v>148</v>
      </c>
      <c r="AU396" s="187" t="s">
        <v>181</v>
      </c>
      <c r="AY396" s="20" t="s">
        <v>146</v>
      </c>
      <c r="BE396" s="188">
        <f>IF(N396="základní",J396,0)</f>
        <v>1636.8</v>
      </c>
      <c r="BF396" s="188">
        <f>IF(N396="snížená",J396,0)</f>
        <v>0</v>
      </c>
      <c r="BG396" s="188">
        <f>IF(N396="zákl. přenesená",J396,0)</f>
        <v>0</v>
      </c>
      <c r="BH396" s="188">
        <f>IF(N396="sníž. přenesená",J396,0)</f>
        <v>0</v>
      </c>
      <c r="BI396" s="188">
        <f>IF(N396="nulová",J396,0)</f>
        <v>0</v>
      </c>
      <c r="BJ396" s="20" t="s">
        <v>77</v>
      </c>
      <c r="BK396" s="188">
        <f>ROUND(I396*H396,2)</f>
        <v>1636.8</v>
      </c>
      <c r="BL396" s="20" t="s">
        <v>801</v>
      </c>
      <c r="BM396" s="187" t="s">
        <v>1114</v>
      </c>
    </row>
    <row r="397" spans="1:65" s="2" customFormat="1" ht="19.2">
      <c r="A397" s="34"/>
      <c r="B397" s="35"/>
      <c r="C397" s="36"/>
      <c r="D397" s="189" t="s">
        <v>155</v>
      </c>
      <c r="E397" s="36"/>
      <c r="F397" s="190" t="s">
        <v>1066</v>
      </c>
      <c r="G397" s="36"/>
      <c r="H397" s="36"/>
      <c r="I397" s="36"/>
      <c r="J397" s="36"/>
      <c r="K397" s="36"/>
      <c r="L397" s="39"/>
      <c r="M397" s="191"/>
      <c r="N397" s="192"/>
      <c r="O397" s="64"/>
      <c r="P397" s="64"/>
      <c r="Q397" s="64"/>
      <c r="R397" s="64"/>
      <c r="S397" s="64"/>
      <c r="T397" s="65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T397" s="20" t="s">
        <v>155</v>
      </c>
      <c r="AU397" s="20" t="s">
        <v>181</v>
      </c>
    </row>
    <row r="398" spans="1:65" s="14" customFormat="1" ht="10.199999999999999">
      <c r="B398" s="205"/>
      <c r="C398" s="206"/>
      <c r="D398" s="189" t="s">
        <v>161</v>
      </c>
      <c r="E398" s="207" t="s">
        <v>17</v>
      </c>
      <c r="F398" s="208" t="s">
        <v>1068</v>
      </c>
      <c r="G398" s="206"/>
      <c r="H398" s="209">
        <v>330</v>
      </c>
      <c r="I398" s="206"/>
      <c r="J398" s="206"/>
      <c r="K398" s="206"/>
      <c r="L398" s="210"/>
      <c r="M398" s="211"/>
      <c r="N398" s="212"/>
      <c r="O398" s="212"/>
      <c r="P398" s="212"/>
      <c r="Q398" s="212"/>
      <c r="R398" s="212"/>
      <c r="S398" s="212"/>
      <c r="T398" s="213"/>
      <c r="AT398" s="214" t="s">
        <v>161</v>
      </c>
      <c r="AU398" s="214" t="s">
        <v>181</v>
      </c>
      <c r="AV398" s="14" t="s">
        <v>79</v>
      </c>
      <c r="AW398" s="14" t="s">
        <v>31</v>
      </c>
      <c r="AX398" s="14" t="s">
        <v>77</v>
      </c>
      <c r="AY398" s="214" t="s">
        <v>146</v>
      </c>
    </row>
    <row r="399" spans="1:65" s="2" customFormat="1" ht="24.15" customHeight="1">
      <c r="A399" s="34"/>
      <c r="B399" s="35"/>
      <c r="C399" s="177" t="s">
        <v>960</v>
      </c>
      <c r="D399" s="177" t="s">
        <v>148</v>
      </c>
      <c r="E399" s="178" t="s">
        <v>843</v>
      </c>
      <c r="F399" s="179" t="s">
        <v>844</v>
      </c>
      <c r="G399" s="180" t="s">
        <v>217</v>
      </c>
      <c r="H399" s="181">
        <v>5.58</v>
      </c>
      <c r="I399" s="182">
        <v>354</v>
      </c>
      <c r="J399" s="182">
        <f>ROUND(I399*H399,2)</f>
        <v>1975.32</v>
      </c>
      <c r="K399" s="179" t="s">
        <v>17</v>
      </c>
      <c r="L399" s="39"/>
      <c r="M399" s="183" t="s">
        <v>17</v>
      </c>
      <c r="N399" s="184" t="s">
        <v>41</v>
      </c>
      <c r="O399" s="185">
        <v>0</v>
      </c>
      <c r="P399" s="185">
        <f>O399*H399</f>
        <v>0</v>
      </c>
      <c r="Q399" s="185">
        <v>0</v>
      </c>
      <c r="R399" s="185">
        <f>Q399*H399</f>
        <v>0</v>
      </c>
      <c r="S399" s="185">
        <v>0</v>
      </c>
      <c r="T399" s="186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87" t="s">
        <v>801</v>
      </c>
      <c r="AT399" s="187" t="s">
        <v>148</v>
      </c>
      <c r="AU399" s="187" t="s">
        <v>181</v>
      </c>
      <c r="AY399" s="20" t="s">
        <v>146</v>
      </c>
      <c r="BE399" s="188">
        <f>IF(N399="základní",J399,0)</f>
        <v>1975.32</v>
      </c>
      <c r="BF399" s="188">
        <f>IF(N399="snížená",J399,0)</f>
        <v>0</v>
      </c>
      <c r="BG399" s="188">
        <f>IF(N399="zákl. přenesená",J399,0)</f>
        <v>0</v>
      </c>
      <c r="BH399" s="188">
        <f>IF(N399="sníž. přenesená",J399,0)</f>
        <v>0</v>
      </c>
      <c r="BI399" s="188">
        <f>IF(N399="nulová",J399,0)</f>
        <v>0</v>
      </c>
      <c r="BJ399" s="20" t="s">
        <v>77</v>
      </c>
      <c r="BK399" s="188">
        <f>ROUND(I399*H399,2)</f>
        <v>1975.32</v>
      </c>
      <c r="BL399" s="20" t="s">
        <v>801</v>
      </c>
      <c r="BM399" s="187" t="s">
        <v>1115</v>
      </c>
    </row>
    <row r="400" spans="1:65" s="2" customFormat="1" ht="19.2">
      <c r="A400" s="34"/>
      <c r="B400" s="35"/>
      <c r="C400" s="36"/>
      <c r="D400" s="189" t="s">
        <v>155</v>
      </c>
      <c r="E400" s="36"/>
      <c r="F400" s="190" t="s">
        <v>844</v>
      </c>
      <c r="G400" s="36"/>
      <c r="H400" s="36"/>
      <c r="I400" s="36"/>
      <c r="J400" s="36"/>
      <c r="K400" s="36"/>
      <c r="L400" s="39"/>
      <c r="M400" s="191"/>
      <c r="N400" s="192"/>
      <c r="O400" s="64"/>
      <c r="P400" s="64"/>
      <c r="Q400" s="64"/>
      <c r="R400" s="64"/>
      <c r="S400" s="64"/>
      <c r="T400" s="65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20" t="s">
        <v>155</v>
      </c>
      <c r="AU400" s="20" t="s">
        <v>181</v>
      </c>
    </row>
    <row r="401" spans="1:65" s="14" customFormat="1" ht="20.399999999999999">
      <c r="B401" s="205"/>
      <c r="C401" s="206"/>
      <c r="D401" s="189" t="s">
        <v>161</v>
      </c>
      <c r="E401" s="207" t="s">
        <v>17</v>
      </c>
      <c r="F401" s="208" t="s">
        <v>1089</v>
      </c>
      <c r="G401" s="206"/>
      <c r="H401" s="209">
        <v>55.8</v>
      </c>
      <c r="I401" s="206"/>
      <c r="J401" s="206"/>
      <c r="K401" s="206"/>
      <c r="L401" s="210"/>
      <c r="M401" s="211"/>
      <c r="N401" s="212"/>
      <c r="O401" s="212"/>
      <c r="P401" s="212"/>
      <c r="Q401" s="212"/>
      <c r="R401" s="212"/>
      <c r="S401" s="212"/>
      <c r="T401" s="213"/>
      <c r="AT401" s="214" t="s">
        <v>161</v>
      </c>
      <c r="AU401" s="214" t="s">
        <v>181</v>
      </c>
      <c r="AV401" s="14" t="s">
        <v>79</v>
      </c>
      <c r="AW401" s="14" t="s">
        <v>31</v>
      </c>
      <c r="AX401" s="14" t="s">
        <v>70</v>
      </c>
      <c r="AY401" s="214" t="s">
        <v>146</v>
      </c>
    </row>
    <row r="402" spans="1:65" s="14" customFormat="1" ht="20.399999999999999">
      <c r="B402" s="205"/>
      <c r="C402" s="206"/>
      <c r="D402" s="189" t="s">
        <v>161</v>
      </c>
      <c r="E402" s="207" t="s">
        <v>17</v>
      </c>
      <c r="F402" s="208" t="s">
        <v>1090</v>
      </c>
      <c r="G402" s="206"/>
      <c r="H402" s="209">
        <v>5.58</v>
      </c>
      <c r="I402" s="206"/>
      <c r="J402" s="206"/>
      <c r="K402" s="206"/>
      <c r="L402" s="210"/>
      <c r="M402" s="211"/>
      <c r="N402" s="212"/>
      <c r="O402" s="212"/>
      <c r="P402" s="212"/>
      <c r="Q402" s="212"/>
      <c r="R402" s="212"/>
      <c r="S402" s="212"/>
      <c r="T402" s="213"/>
      <c r="AT402" s="214" t="s">
        <v>161</v>
      </c>
      <c r="AU402" s="214" t="s">
        <v>181</v>
      </c>
      <c r="AV402" s="14" t="s">
        <v>79</v>
      </c>
      <c r="AW402" s="14" t="s">
        <v>31</v>
      </c>
      <c r="AX402" s="14" t="s">
        <v>77</v>
      </c>
      <c r="AY402" s="214" t="s">
        <v>146</v>
      </c>
    </row>
    <row r="403" spans="1:65" s="2" customFormat="1" ht="24.15" customHeight="1">
      <c r="A403" s="34"/>
      <c r="B403" s="35"/>
      <c r="C403" s="177" t="s">
        <v>1116</v>
      </c>
      <c r="D403" s="177" t="s">
        <v>148</v>
      </c>
      <c r="E403" s="178" t="s">
        <v>946</v>
      </c>
      <c r="F403" s="179" t="s">
        <v>947</v>
      </c>
      <c r="G403" s="180" t="s">
        <v>151</v>
      </c>
      <c r="H403" s="181">
        <v>91</v>
      </c>
      <c r="I403" s="182">
        <v>38</v>
      </c>
      <c r="J403" s="182">
        <f>ROUND(I403*H403,2)</f>
        <v>3458</v>
      </c>
      <c r="K403" s="179" t="s">
        <v>17</v>
      </c>
      <c r="L403" s="39"/>
      <c r="M403" s="183" t="s">
        <v>17</v>
      </c>
      <c r="N403" s="184" t="s">
        <v>41</v>
      </c>
      <c r="O403" s="185">
        <v>0.113</v>
      </c>
      <c r="P403" s="185">
        <f>O403*H403</f>
        <v>10.282999999999999</v>
      </c>
      <c r="Q403" s="185">
        <v>0</v>
      </c>
      <c r="R403" s="185">
        <f>Q403*H403</f>
        <v>0</v>
      </c>
      <c r="S403" s="185">
        <v>0</v>
      </c>
      <c r="T403" s="186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187" t="s">
        <v>801</v>
      </c>
      <c r="AT403" s="187" t="s">
        <v>148</v>
      </c>
      <c r="AU403" s="187" t="s">
        <v>181</v>
      </c>
      <c r="AY403" s="20" t="s">
        <v>146</v>
      </c>
      <c r="BE403" s="188">
        <f>IF(N403="základní",J403,0)</f>
        <v>3458</v>
      </c>
      <c r="BF403" s="188">
        <f>IF(N403="snížená",J403,0)</f>
        <v>0</v>
      </c>
      <c r="BG403" s="188">
        <f>IF(N403="zákl. přenesená",J403,0)</f>
        <v>0</v>
      </c>
      <c r="BH403" s="188">
        <f>IF(N403="sníž. přenesená",J403,0)</f>
        <v>0</v>
      </c>
      <c r="BI403" s="188">
        <f>IF(N403="nulová",J403,0)</f>
        <v>0</v>
      </c>
      <c r="BJ403" s="20" t="s">
        <v>77</v>
      </c>
      <c r="BK403" s="188">
        <f>ROUND(I403*H403,2)</f>
        <v>3458</v>
      </c>
      <c r="BL403" s="20" t="s">
        <v>801</v>
      </c>
      <c r="BM403" s="187" t="s">
        <v>1117</v>
      </c>
    </row>
    <row r="404" spans="1:65" s="2" customFormat="1" ht="10.199999999999999">
      <c r="A404" s="34"/>
      <c r="B404" s="35"/>
      <c r="C404" s="36"/>
      <c r="D404" s="189" t="s">
        <v>155</v>
      </c>
      <c r="E404" s="36"/>
      <c r="F404" s="190" t="s">
        <v>947</v>
      </c>
      <c r="G404" s="36"/>
      <c r="H404" s="36"/>
      <c r="I404" s="36"/>
      <c r="J404" s="36"/>
      <c r="K404" s="36"/>
      <c r="L404" s="39"/>
      <c r="M404" s="191"/>
      <c r="N404" s="192"/>
      <c r="O404" s="64"/>
      <c r="P404" s="64"/>
      <c r="Q404" s="64"/>
      <c r="R404" s="64"/>
      <c r="S404" s="64"/>
      <c r="T404" s="65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20" t="s">
        <v>155</v>
      </c>
      <c r="AU404" s="20" t="s">
        <v>181</v>
      </c>
    </row>
    <row r="405" spans="1:65" s="14" customFormat="1" ht="10.199999999999999">
      <c r="B405" s="205"/>
      <c r="C405" s="206"/>
      <c r="D405" s="189" t="s">
        <v>161</v>
      </c>
      <c r="E405" s="207" t="s">
        <v>17</v>
      </c>
      <c r="F405" s="208" t="s">
        <v>949</v>
      </c>
      <c r="G405" s="206"/>
      <c r="H405" s="209">
        <v>91</v>
      </c>
      <c r="I405" s="206"/>
      <c r="J405" s="206"/>
      <c r="K405" s="206"/>
      <c r="L405" s="210"/>
      <c r="M405" s="211"/>
      <c r="N405" s="212"/>
      <c r="O405" s="212"/>
      <c r="P405" s="212"/>
      <c r="Q405" s="212"/>
      <c r="R405" s="212"/>
      <c r="S405" s="212"/>
      <c r="T405" s="213"/>
      <c r="AT405" s="214" t="s">
        <v>161</v>
      </c>
      <c r="AU405" s="214" t="s">
        <v>181</v>
      </c>
      <c r="AV405" s="14" t="s">
        <v>79</v>
      </c>
      <c r="AW405" s="14" t="s">
        <v>31</v>
      </c>
      <c r="AX405" s="14" t="s">
        <v>77</v>
      </c>
      <c r="AY405" s="214" t="s">
        <v>146</v>
      </c>
    </row>
    <row r="406" spans="1:65" s="2" customFormat="1" ht="21.75" customHeight="1">
      <c r="A406" s="34"/>
      <c r="B406" s="35"/>
      <c r="C406" s="177" t="s">
        <v>1118</v>
      </c>
      <c r="D406" s="177" t="s">
        <v>148</v>
      </c>
      <c r="E406" s="178" t="s">
        <v>950</v>
      </c>
      <c r="F406" s="179" t="s">
        <v>951</v>
      </c>
      <c r="G406" s="180" t="s">
        <v>151</v>
      </c>
      <c r="H406" s="181">
        <v>25</v>
      </c>
      <c r="I406" s="182">
        <v>70.599999999999994</v>
      </c>
      <c r="J406" s="182">
        <f>ROUND(I406*H406,2)</f>
        <v>1765</v>
      </c>
      <c r="K406" s="179" t="s">
        <v>17</v>
      </c>
      <c r="L406" s="39"/>
      <c r="M406" s="183" t="s">
        <v>17</v>
      </c>
      <c r="N406" s="184" t="s">
        <v>41</v>
      </c>
      <c r="O406" s="185">
        <v>0.219</v>
      </c>
      <c r="P406" s="185">
        <f>O406*H406</f>
        <v>5.4749999999999996</v>
      </c>
      <c r="Q406" s="185">
        <v>0</v>
      </c>
      <c r="R406" s="185">
        <f>Q406*H406</f>
        <v>0</v>
      </c>
      <c r="S406" s="185">
        <v>0</v>
      </c>
      <c r="T406" s="186">
        <f>S406*H406</f>
        <v>0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187" t="s">
        <v>801</v>
      </c>
      <c r="AT406" s="187" t="s">
        <v>148</v>
      </c>
      <c r="AU406" s="187" t="s">
        <v>181</v>
      </c>
      <c r="AY406" s="20" t="s">
        <v>146</v>
      </c>
      <c r="BE406" s="188">
        <f>IF(N406="základní",J406,0)</f>
        <v>1765</v>
      </c>
      <c r="BF406" s="188">
        <f>IF(N406="snížená",J406,0)</f>
        <v>0</v>
      </c>
      <c r="BG406" s="188">
        <f>IF(N406="zákl. přenesená",J406,0)</f>
        <v>0</v>
      </c>
      <c r="BH406" s="188">
        <f>IF(N406="sníž. přenesená",J406,0)</f>
        <v>0</v>
      </c>
      <c r="BI406" s="188">
        <f>IF(N406="nulová",J406,0)</f>
        <v>0</v>
      </c>
      <c r="BJ406" s="20" t="s">
        <v>77</v>
      </c>
      <c r="BK406" s="188">
        <f>ROUND(I406*H406,2)</f>
        <v>1765</v>
      </c>
      <c r="BL406" s="20" t="s">
        <v>801</v>
      </c>
      <c r="BM406" s="187" t="s">
        <v>1119</v>
      </c>
    </row>
    <row r="407" spans="1:65" s="2" customFormat="1" ht="10.199999999999999">
      <c r="A407" s="34"/>
      <c r="B407" s="35"/>
      <c r="C407" s="36"/>
      <c r="D407" s="189" t="s">
        <v>155</v>
      </c>
      <c r="E407" s="36"/>
      <c r="F407" s="190" t="s">
        <v>951</v>
      </c>
      <c r="G407" s="36"/>
      <c r="H407" s="36"/>
      <c r="I407" s="36"/>
      <c r="J407" s="36"/>
      <c r="K407" s="36"/>
      <c r="L407" s="39"/>
      <c r="M407" s="191"/>
      <c r="N407" s="192"/>
      <c r="O407" s="64"/>
      <c r="P407" s="64"/>
      <c r="Q407" s="64"/>
      <c r="R407" s="64"/>
      <c r="S407" s="64"/>
      <c r="T407" s="65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T407" s="20" t="s">
        <v>155</v>
      </c>
      <c r="AU407" s="20" t="s">
        <v>181</v>
      </c>
    </row>
    <row r="408" spans="1:65" s="14" customFormat="1" ht="10.199999999999999">
      <c r="B408" s="205"/>
      <c r="C408" s="206"/>
      <c r="D408" s="189" t="s">
        <v>161</v>
      </c>
      <c r="E408" s="207" t="s">
        <v>17</v>
      </c>
      <c r="F408" s="208" t="s">
        <v>756</v>
      </c>
      <c r="G408" s="206"/>
      <c r="H408" s="209">
        <v>25</v>
      </c>
      <c r="I408" s="206"/>
      <c r="J408" s="206"/>
      <c r="K408" s="206"/>
      <c r="L408" s="210"/>
      <c r="M408" s="211"/>
      <c r="N408" s="212"/>
      <c r="O408" s="212"/>
      <c r="P408" s="212"/>
      <c r="Q408" s="212"/>
      <c r="R408" s="212"/>
      <c r="S408" s="212"/>
      <c r="T408" s="213"/>
      <c r="AT408" s="214" t="s">
        <v>161</v>
      </c>
      <c r="AU408" s="214" t="s">
        <v>181</v>
      </c>
      <c r="AV408" s="14" t="s">
        <v>79</v>
      </c>
      <c r="AW408" s="14" t="s">
        <v>31</v>
      </c>
      <c r="AX408" s="14" t="s">
        <v>77</v>
      </c>
      <c r="AY408" s="214" t="s">
        <v>146</v>
      </c>
    </row>
    <row r="409" spans="1:65" s="2" customFormat="1" ht="16.5" customHeight="1">
      <c r="A409" s="34"/>
      <c r="B409" s="35"/>
      <c r="C409" s="235" t="s">
        <v>1120</v>
      </c>
      <c r="D409" s="235" t="s">
        <v>328</v>
      </c>
      <c r="E409" s="236" t="s">
        <v>953</v>
      </c>
      <c r="F409" s="237" t="s">
        <v>954</v>
      </c>
      <c r="G409" s="238" t="s">
        <v>173</v>
      </c>
      <c r="H409" s="239">
        <v>11.6</v>
      </c>
      <c r="I409" s="240">
        <v>1260</v>
      </c>
      <c r="J409" s="240">
        <f>ROUND(I409*H409,2)</f>
        <v>14616</v>
      </c>
      <c r="K409" s="237" t="s">
        <v>17</v>
      </c>
      <c r="L409" s="241"/>
      <c r="M409" s="242" t="s">
        <v>17</v>
      </c>
      <c r="N409" s="243" t="s">
        <v>41</v>
      </c>
      <c r="O409" s="185">
        <v>0</v>
      </c>
      <c r="P409" s="185">
        <f>O409*H409</f>
        <v>0</v>
      </c>
      <c r="Q409" s="185">
        <v>0.2</v>
      </c>
      <c r="R409" s="185">
        <f>Q409*H409</f>
        <v>2.3199999999999998</v>
      </c>
      <c r="S409" s="185">
        <v>0</v>
      </c>
      <c r="T409" s="186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187" t="s">
        <v>801</v>
      </c>
      <c r="AT409" s="187" t="s">
        <v>328</v>
      </c>
      <c r="AU409" s="187" t="s">
        <v>181</v>
      </c>
      <c r="AY409" s="20" t="s">
        <v>146</v>
      </c>
      <c r="BE409" s="188">
        <f>IF(N409="základní",J409,0)</f>
        <v>14616</v>
      </c>
      <c r="BF409" s="188">
        <f>IF(N409="snížená",J409,0)</f>
        <v>0</v>
      </c>
      <c r="BG409" s="188">
        <f>IF(N409="zákl. přenesená",J409,0)</f>
        <v>0</v>
      </c>
      <c r="BH409" s="188">
        <f>IF(N409="sníž. přenesená",J409,0)</f>
        <v>0</v>
      </c>
      <c r="BI409" s="188">
        <f>IF(N409="nulová",J409,0)</f>
        <v>0</v>
      </c>
      <c r="BJ409" s="20" t="s">
        <v>77</v>
      </c>
      <c r="BK409" s="188">
        <f>ROUND(I409*H409,2)</f>
        <v>14616</v>
      </c>
      <c r="BL409" s="20" t="s">
        <v>801</v>
      </c>
      <c r="BM409" s="187" t="s">
        <v>1121</v>
      </c>
    </row>
    <row r="410" spans="1:65" s="2" customFormat="1" ht="10.199999999999999">
      <c r="A410" s="34"/>
      <c r="B410" s="35"/>
      <c r="C410" s="36"/>
      <c r="D410" s="189" t="s">
        <v>155</v>
      </c>
      <c r="E410" s="36"/>
      <c r="F410" s="190" t="s">
        <v>954</v>
      </c>
      <c r="G410" s="36"/>
      <c r="H410" s="36"/>
      <c r="I410" s="36"/>
      <c r="J410" s="36"/>
      <c r="K410" s="36"/>
      <c r="L410" s="39"/>
      <c r="M410" s="191"/>
      <c r="N410" s="192"/>
      <c r="O410" s="64"/>
      <c r="P410" s="64"/>
      <c r="Q410" s="64"/>
      <c r="R410" s="64"/>
      <c r="S410" s="64"/>
      <c r="T410" s="65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20" t="s">
        <v>155</v>
      </c>
      <c r="AU410" s="20" t="s">
        <v>181</v>
      </c>
    </row>
    <row r="411" spans="1:65" s="14" customFormat="1" ht="10.199999999999999">
      <c r="B411" s="205"/>
      <c r="C411" s="206"/>
      <c r="D411" s="189" t="s">
        <v>161</v>
      </c>
      <c r="E411" s="207" t="s">
        <v>17</v>
      </c>
      <c r="F411" s="208" t="s">
        <v>956</v>
      </c>
      <c r="G411" s="206"/>
      <c r="H411" s="209">
        <v>11.6</v>
      </c>
      <c r="I411" s="206"/>
      <c r="J411" s="206"/>
      <c r="K411" s="206"/>
      <c r="L411" s="210"/>
      <c r="M411" s="211"/>
      <c r="N411" s="212"/>
      <c r="O411" s="212"/>
      <c r="P411" s="212"/>
      <c r="Q411" s="212"/>
      <c r="R411" s="212"/>
      <c r="S411" s="212"/>
      <c r="T411" s="213"/>
      <c r="AT411" s="214" t="s">
        <v>161</v>
      </c>
      <c r="AU411" s="214" t="s">
        <v>181</v>
      </c>
      <c r="AV411" s="14" t="s">
        <v>79</v>
      </c>
      <c r="AW411" s="14" t="s">
        <v>31</v>
      </c>
      <c r="AX411" s="14" t="s">
        <v>77</v>
      </c>
      <c r="AY411" s="214" t="s">
        <v>146</v>
      </c>
    </row>
    <row r="412" spans="1:65" s="2" customFormat="1" ht="16.5" customHeight="1">
      <c r="A412" s="34"/>
      <c r="B412" s="35"/>
      <c r="C412" s="177" t="s">
        <v>1122</v>
      </c>
      <c r="D412" s="177" t="s">
        <v>148</v>
      </c>
      <c r="E412" s="178" t="s">
        <v>969</v>
      </c>
      <c r="F412" s="179" t="s">
        <v>970</v>
      </c>
      <c r="G412" s="180" t="s">
        <v>173</v>
      </c>
      <c r="H412" s="181">
        <v>9.1199999999999992</v>
      </c>
      <c r="I412" s="182">
        <v>127</v>
      </c>
      <c r="J412" s="182">
        <f>ROUND(I412*H412,2)</f>
        <v>1158.24</v>
      </c>
      <c r="K412" s="179" t="s">
        <v>17</v>
      </c>
      <c r="L412" s="39"/>
      <c r="M412" s="183" t="s">
        <v>17</v>
      </c>
      <c r="N412" s="184" t="s">
        <v>41</v>
      </c>
      <c r="O412" s="185">
        <v>0.26</v>
      </c>
      <c r="P412" s="185">
        <f>O412*H412</f>
        <v>2.3712</v>
      </c>
      <c r="Q412" s="185">
        <v>0</v>
      </c>
      <c r="R412" s="185">
        <f>Q412*H412</f>
        <v>0</v>
      </c>
      <c r="S412" s="185">
        <v>0</v>
      </c>
      <c r="T412" s="186">
        <f>S412*H412</f>
        <v>0</v>
      </c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R412" s="187" t="s">
        <v>801</v>
      </c>
      <c r="AT412" s="187" t="s">
        <v>148</v>
      </c>
      <c r="AU412" s="187" t="s">
        <v>181</v>
      </c>
      <c r="AY412" s="20" t="s">
        <v>146</v>
      </c>
      <c r="BE412" s="188">
        <f>IF(N412="základní",J412,0)</f>
        <v>1158.24</v>
      </c>
      <c r="BF412" s="188">
        <f>IF(N412="snížená",J412,0)</f>
        <v>0</v>
      </c>
      <c r="BG412" s="188">
        <f>IF(N412="zákl. přenesená",J412,0)</f>
        <v>0</v>
      </c>
      <c r="BH412" s="188">
        <f>IF(N412="sníž. přenesená",J412,0)</f>
        <v>0</v>
      </c>
      <c r="BI412" s="188">
        <f>IF(N412="nulová",J412,0)</f>
        <v>0</v>
      </c>
      <c r="BJ412" s="20" t="s">
        <v>77</v>
      </c>
      <c r="BK412" s="188">
        <f>ROUND(I412*H412,2)</f>
        <v>1158.24</v>
      </c>
      <c r="BL412" s="20" t="s">
        <v>801</v>
      </c>
      <c r="BM412" s="187" t="s">
        <v>1123</v>
      </c>
    </row>
    <row r="413" spans="1:65" s="2" customFormat="1" ht="10.199999999999999">
      <c r="A413" s="34"/>
      <c r="B413" s="35"/>
      <c r="C413" s="36"/>
      <c r="D413" s="189" t="s">
        <v>155</v>
      </c>
      <c r="E413" s="36"/>
      <c r="F413" s="190" t="s">
        <v>970</v>
      </c>
      <c r="G413" s="36"/>
      <c r="H413" s="36"/>
      <c r="I413" s="36"/>
      <c r="J413" s="36"/>
      <c r="K413" s="36"/>
      <c r="L413" s="39"/>
      <c r="M413" s="191"/>
      <c r="N413" s="192"/>
      <c r="O413" s="64"/>
      <c r="P413" s="64"/>
      <c r="Q413" s="64"/>
      <c r="R413" s="64"/>
      <c r="S413" s="64"/>
      <c r="T413" s="65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T413" s="20" t="s">
        <v>155</v>
      </c>
      <c r="AU413" s="20" t="s">
        <v>181</v>
      </c>
    </row>
    <row r="414" spans="1:65" s="14" customFormat="1" ht="10.199999999999999">
      <c r="B414" s="205"/>
      <c r="C414" s="206"/>
      <c r="D414" s="189" t="s">
        <v>161</v>
      </c>
      <c r="E414" s="207" t="s">
        <v>17</v>
      </c>
      <c r="F414" s="208" t="s">
        <v>1093</v>
      </c>
      <c r="G414" s="206"/>
      <c r="H414" s="209">
        <v>2.52</v>
      </c>
      <c r="I414" s="206"/>
      <c r="J414" s="206"/>
      <c r="K414" s="206"/>
      <c r="L414" s="210"/>
      <c r="M414" s="211"/>
      <c r="N414" s="212"/>
      <c r="O414" s="212"/>
      <c r="P414" s="212"/>
      <c r="Q414" s="212"/>
      <c r="R414" s="212"/>
      <c r="S414" s="212"/>
      <c r="T414" s="213"/>
      <c r="AT414" s="214" t="s">
        <v>161</v>
      </c>
      <c r="AU414" s="214" t="s">
        <v>181</v>
      </c>
      <c r="AV414" s="14" t="s">
        <v>79</v>
      </c>
      <c r="AW414" s="14" t="s">
        <v>31</v>
      </c>
      <c r="AX414" s="14" t="s">
        <v>70</v>
      </c>
      <c r="AY414" s="214" t="s">
        <v>146</v>
      </c>
    </row>
    <row r="415" spans="1:65" s="14" customFormat="1" ht="20.399999999999999">
      <c r="B415" s="205"/>
      <c r="C415" s="206"/>
      <c r="D415" s="189" t="s">
        <v>161</v>
      </c>
      <c r="E415" s="207" t="s">
        <v>17</v>
      </c>
      <c r="F415" s="208" t="s">
        <v>1094</v>
      </c>
      <c r="G415" s="206"/>
      <c r="H415" s="209">
        <v>6.6</v>
      </c>
      <c r="I415" s="206"/>
      <c r="J415" s="206"/>
      <c r="K415" s="206"/>
      <c r="L415" s="210"/>
      <c r="M415" s="211"/>
      <c r="N415" s="212"/>
      <c r="O415" s="212"/>
      <c r="P415" s="212"/>
      <c r="Q415" s="212"/>
      <c r="R415" s="212"/>
      <c r="S415" s="212"/>
      <c r="T415" s="213"/>
      <c r="AT415" s="214" t="s">
        <v>161</v>
      </c>
      <c r="AU415" s="214" t="s">
        <v>181</v>
      </c>
      <c r="AV415" s="14" t="s">
        <v>79</v>
      </c>
      <c r="AW415" s="14" t="s">
        <v>31</v>
      </c>
      <c r="AX415" s="14" t="s">
        <v>70</v>
      </c>
      <c r="AY415" s="214" t="s">
        <v>146</v>
      </c>
    </row>
    <row r="416" spans="1:65" s="15" customFormat="1" ht="10.199999999999999">
      <c r="B416" s="215"/>
      <c r="C416" s="216"/>
      <c r="D416" s="189" t="s">
        <v>161</v>
      </c>
      <c r="E416" s="217" t="s">
        <v>17</v>
      </c>
      <c r="F416" s="218" t="s">
        <v>170</v>
      </c>
      <c r="G416" s="216"/>
      <c r="H416" s="219">
        <v>9.1199999999999992</v>
      </c>
      <c r="I416" s="216"/>
      <c r="J416" s="216"/>
      <c r="K416" s="216"/>
      <c r="L416" s="220"/>
      <c r="M416" s="221"/>
      <c r="N416" s="222"/>
      <c r="O416" s="222"/>
      <c r="P416" s="222"/>
      <c r="Q416" s="222"/>
      <c r="R416" s="222"/>
      <c r="S416" s="222"/>
      <c r="T416" s="223"/>
      <c r="AT416" s="224" t="s">
        <v>161</v>
      </c>
      <c r="AU416" s="224" t="s">
        <v>181</v>
      </c>
      <c r="AV416" s="15" t="s">
        <v>153</v>
      </c>
      <c r="AW416" s="15" t="s">
        <v>31</v>
      </c>
      <c r="AX416" s="15" t="s">
        <v>77</v>
      </c>
      <c r="AY416" s="224" t="s">
        <v>146</v>
      </c>
    </row>
    <row r="417" spans="1:65" s="2" customFormat="1" ht="21.75" customHeight="1">
      <c r="A417" s="34"/>
      <c r="B417" s="35"/>
      <c r="C417" s="177" t="s">
        <v>1124</v>
      </c>
      <c r="D417" s="177" t="s">
        <v>148</v>
      </c>
      <c r="E417" s="178" t="s">
        <v>974</v>
      </c>
      <c r="F417" s="179" t="s">
        <v>975</v>
      </c>
      <c r="G417" s="180" t="s">
        <v>173</v>
      </c>
      <c r="H417" s="181">
        <v>9.1199999999999992</v>
      </c>
      <c r="I417" s="182">
        <v>337</v>
      </c>
      <c r="J417" s="182">
        <f>ROUND(I417*H417,2)</f>
        <v>3073.44</v>
      </c>
      <c r="K417" s="179" t="s">
        <v>17</v>
      </c>
      <c r="L417" s="39"/>
      <c r="M417" s="183" t="s">
        <v>17</v>
      </c>
      <c r="N417" s="184" t="s">
        <v>41</v>
      </c>
      <c r="O417" s="185">
        <v>0.45200000000000001</v>
      </c>
      <c r="P417" s="185">
        <f>O417*H417</f>
        <v>4.1222399999999997</v>
      </c>
      <c r="Q417" s="185">
        <v>0</v>
      </c>
      <c r="R417" s="185">
        <f>Q417*H417</f>
        <v>0</v>
      </c>
      <c r="S417" s="185">
        <v>0</v>
      </c>
      <c r="T417" s="186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87" t="s">
        <v>801</v>
      </c>
      <c r="AT417" s="187" t="s">
        <v>148</v>
      </c>
      <c r="AU417" s="187" t="s">
        <v>181</v>
      </c>
      <c r="AY417" s="20" t="s">
        <v>146</v>
      </c>
      <c r="BE417" s="188">
        <f>IF(N417="základní",J417,0)</f>
        <v>3073.44</v>
      </c>
      <c r="BF417" s="188">
        <f>IF(N417="snížená",J417,0)</f>
        <v>0</v>
      </c>
      <c r="BG417" s="188">
        <f>IF(N417="zákl. přenesená",J417,0)</f>
        <v>0</v>
      </c>
      <c r="BH417" s="188">
        <f>IF(N417="sníž. přenesená",J417,0)</f>
        <v>0</v>
      </c>
      <c r="BI417" s="188">
        <f>IF(N417="nulová",J417,0)</f>
        <v>0</v>
      </c>
      <c r="BJ417" s="20" t="s">
        <v>77</v>
      </c>
      <c r="BK417" s="188">
        <f>ROUND(I417*H417,2)</f>
        <v>3073.44</v>
      </c>
      <c r="BL417" s="20" t="s">
        <v>801</v>
      </c>
      <c r="BM417" s="187" t="s">
        <v>1125</v>
      </c>
    </row>
    <row r="418" spans="1:65" s="2" customFormat="1" ht="10.199999999999999">
      <c r="A418" s="34"/>
      <c r="B418" s="35"/>
      <c r="C418" s="36"/>
      <c r="D418" s="189" t="s">
        <v>155</v>
      </c>
      <c r="E418" s="36"/>
      <c r="F418" s="190" t="s">
        <v>975</v>
      </c>
      <c r="G418" s="36"/>
      <c r="H418" s="36"/>
      <c r="I418" s="36"/>
      <c r="J418" s="36"/>
      <c r="K418" s="36"/>
      <c r="L418" s="39"/>
      <c r="M418" s="191"/>
      <c r="N418" s="192"/>
      <c r="O418" s="64"/>
      <c r="P418" s="64"/>
      <c r="Q418" s="64"/>
      <c r="R418" s="64"/>
      <c r="S418" s="64"/>
      <c r="T418" s="65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20" t="s">
        <v>155</v>
      </c>
      <c r="AU418" s="20" t="s">
        <v>181</v>
      </c>
    </row>
    <row r="419" spans="1:65" s="2" customFormat="1" ht="24.15" customHeight="1">
      <c r="A419" s="34"/>
      <c r="B419" s="35"/>
      <c r="C419" s="177" t="s">
        <v>1126</v>
      </c>
      <c r="D419" s="177" t="s">
        <v>148</v>
      </c>
      <c r="E419" s="178" t="s">
        <v>977</v>
      </c>
      <c r="F419" s="179" t="s">
        <v>978</v>
      </c>
      <c r="G419" s="180" t="s">
        <v>173</v>
      </c>
      <c r="H419" s="181">
        <v>9.1199999999999992</v>
      </c>
      <c r="I419" s="182">
        <v>20.399999999999999</v>
      </c>
      <c r="J419" s="182">
        <f>ROUND(I419*H419,2)</f>
        <v>186.05</v>
      </c>
      <c r="K419" s="179" t="s">
        <v>17</v>
      </c>
      <c r="L419" s="39"/>
      <c r="M419" s="183" t="s">
        <v>17</v>
      </c>
      <c r="N419" s="184" t="s">
        <v>41</v>
      </c>
      <c r="O419" s="185">
        <v>2.8000000000000001E-2</v>
      </c>
      <c r="P419" s="185">
        <f>O419*H419</f>
        <v>0.25535999999999998</v>
      </c>
      <c r="Q419" s="185">
        <v>0</v>
      </c>
      <c r="R419" s="185">
        <f>Q419*H419</f>
        <v>0</v>
      </c>
      <c r="S419" s="185">
        <v>0</v>
      </c>
      <c r="T419" s="186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87" t="s">
        <v>801</v>
      </c>
      <c r="AT419" s="187" t="s">
        <v>148</v>
      </c>
      <c r="AU419" s="187" t="s">
        <v>181</v>
      </c>
      <c r="AY419" s="20" t="s">
        <v>146</v>
      </c>
      <c r="BE419" s="188">
        <f>IF(N419="základní",J419,0)</f>
        <v>186.05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77</v>
      </c>
      <c r="BK419" s="188">
        <f>ROUND(I419*H419,2)</f>
        <v>186.05</v>
      </c>
      <c r="BL419" s="20" t="s">
        <v>801</v>
      </c>
      <c r="BM419" s="187" t="s">
        <v>1127</v>
      </c>
    </row>
    <row r="420" spans="1:65" s="2" customFormat="1" ht="19.2">
      <c r="A420" s="34"/>
      <c r="B420" s="35"/>
      <c r="C420" s="36"/>
      <c r="D420" s="189" t="s">
        <v>155</v>
      </c>
      <c r="E420" s="36"/>
      <c r="F420" s="190" t="s">
        <v>978</v>
      </c>
      <c r="G420" s="36"/>
      <c r="H420" s="36"/>
      <c r="I420" s="36"/>
      <c r="J420" s="36"/>
      <c r="K420" s="36"/>
      <c r="L420" s="39"/>
      <c r="M420" s="191"/>
      <c r="N420" s="192"/>
      <c r="O420" s="64"/>
      <c r="P420" s="64"/>
      <c r="Q420" s="64"/>
      <c r="R420" s="64"/>
      <c r="S420" s="64"/>
      <c r="T420" s="65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20" t="s">
        <v>155</v>
      </c>
      <c r="AU420" s="20" t="s">
        <v>181</v>
      </c>
    </row>
    <row r="421" spans="1:65" s="2" customFormat="1" ht="16.5" customHeight="1">
      <c r="A421" s="34"/>
      <c r="B421" s="35"/>
      <c r="C421" s="235" t="s">
        <v>1128</v>
      </c>
      <c r="D421" s="235" t="s">
        <v>328</v>
      </c>
      <c r="E421" s="236" t="s">
        <v>980</v>
      </c>
      <c r="F421" s="237" t="s">
        <v>981</v>
      </c>
      <c r="G421" s="238" t="s">
        <v>173</v>
      </c>
      <c r="H421" s="239">
        <v>9.1199999999999992</v>
      </c>
      <c r="I421" s="240">
        <v>46.2</v>
      </c>
      <c r="J421" s="240">
        <f>ROUND(I421*H421,2)</f>
        <v>421.34</v>
      </c>
      <c r="K421" s="237" t="s">
        <v>17</v>
      </c>
      <c r="L421" s="241"/>
      <c r="M421" s="242" t="s">
        <v>17</v>
      </c>
      <c r="N421" s="243" t="s">
        <v>41</v>
      </c>
      <c r="O421" s="185">
        <v>0</v>
      </c>
      <c r="P421" s="185">
        <f>O421*H421</f>
        <v>0</v>
      </c>
      <c r="Q421" s="185">
        <v>0</v>
      </c>
      <c r="R421" s="185">
        <f>Q421*H421</f>
        <v>0</v>
      </c>
      <c r="S421" s="185">
        <v>0</v>
      </c>
      <c r="T421" s="186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87" t="s">
        <v>801</v>
      </c>
      <c r="AT421" s="187" t="s">
        <v>328</v>
      </c>
      <c r="AU421" s="187" t="s">
        <v>181</v>
      </c>
      <c r="AY421" s="20" t="s">
        <v>146</v>
      </c>
      <c r="BE421" s="188">
        <f>IF(N421="základní",J421,0)</f>
        <v>421.34</v>
      </c>
      <c r="BF421" s="188">
        <f>IF(N421="snížená",J421,0)</f>
        <v>0</v>
      </c>
      <c r="BG421" s="188">
        <f>IF(N421="zákl. přenesená",J421,0)</f>
        <v>0</v>
      </c>
      <c r="BH421" s="188">
        <f>IF(N421="sníž. přenesená",J421,0)</f>
        <v>0</v>
      </c>
      <c r="BI421" s="188">
        <f>IF(N421="nulová",J421,0)</f>
        <v>0</v>
      </c>
      <c r="BJ421" s="20" t="s">
        <v>77</v>
      </c>
      <c r="BK421" s="188">
        <f>ROUND(I421*H421,2)</f>
        <v>421.34</v>
      </c>
      <c r="BL421" s="20" t="s">
        <v>801</v>
      </c>
      <c r="BM421" s="187" t="s">
        <v>1129</v>
      </c>
    </row>
    <row r="422" spans="1:65" s="2" customFormat="1" ht="10.199999999999999">
      <c r="A422" s="34"/>
      <c r="B422" s="35"/>
      <c r="C422" s="36"/>
      <c r="D422" s="189" t="s">
        <v>155</v>
      </c>
      <c r="E422" s="36"/>
      <c r="F422" s="190" t="s">
        <v>981</v>
      </c>
      <c r="G422" s="36"/>
      <c r="H422" s="36"/>
      <c r="I422" s="36"/>
      <c r="J422" s="36"/>
      <c r="K422" s="36"/>
      <c r="L422" s="39"/>
      <c r="M422" s="191"/>
      <c r="N422" s="192"/>
      <c r="O422" s="64"/>
      <c r="P422" s="64"/>
      <c r="Q422" s="64"/>
      <c r="R422" s="64"/>
      <c r="S422" s="64"/>
      <c r="T422" s="65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20" t="s">
        <v>155</v>
      </c>
      <c r="AU422" s="20" t="s">
        <v>181</v>
      </c>
    </row>
    <row r="423" spans="1:65" s="2" customFormat="1" ht="21.75" customHeight="1">
      <c r="A423" s="34"/>
      <c r="B423" s="35"/>
      <c r="C423" s="177" t="s">
        <v>1130</v>
      </c>
      <c r="D423" s="177" t="s">
        <v>148</v>
      </c>
      <c r="E423" s="178" t="s">
        <v>1072</v>
      </c>
      <c r="F423" s="179" t="s">
        <v>1073</v>
      </c>
      <c r="G423" s="180" t="s">
        <v>485</v>
      </c>
      <c r="H423" s="181">
        <v>12</v>
      </c>
      <c r="I423" s="182">
        <v>27.9</v>
      </c>
      <c r="J423" s="182">
        <f>ROUND(I423*H423,2)</f>
        <v>334.8</v>
      </c>
      <c r="K423" s="179" t="s">
        <v>17</v>
      </c>
      <c r="L423" s="39"/>
      <c r="M423" s="183" t="s">
        <v>17</v>
      </c>
      <c r="N423" s="184" t="s">
        <v>41</v>
      </c>
      <c r="O423" s="185">
        <v>0</v>
      </c>
      <c r="P423" s="185">
        <f>O423*H423</f>
        <v>0</v>
      </c>
      <c r="Q423" s="185">
        <v>0</v>
      </c>
      <c r="R423" s="185">
        <f>Q423*H423</f>
        <v>0</v>
      </c>
      <c r="S423" s="185">
        <v>0</v>
      </c>
      <c r="T423" s="186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187" t="s">
        <v>801</v>
      </c>
      <c r="AT423" s="187" t="s">
        <v>148</v>
      </c>
      <c r="AU423" s="187" t="s">
        <v>181</v>
      </c>
      <c r="AY423" s="20" t="s">
        <v>146</v>
      </c>
      <c r="BE423" s="188">
        <f>IF(N423="základní",J423,0)</f>
        <v>334.8</v>
      </c>
      <c r="BF423" s="188">
        <f>IF(N423="snížená",J423,0)</f>
        <v>0</v>
      </c>
      <c r="BG423" s="188">
        <f>IF(N423="zákl. přenesená",J423,0)</f>
        <v>0</v>
      </c>
      <c r="BH423" s="188">
        <f>IF(N423="sníž. přenesená",J423,0)</f>
        <v>0</v>
      </c>
      <c r="BI423" s="188">
        <f>IF(N423="nulová",J423,0)</f>
        <v>0</v>
      </c>
      <c r="BJ423" s="20" t="s">
        <v>77</v>
      </c>
      <c r="BK423" s="188">
        <f>ROUND(I423*H423,2)</f>
        <v>334.8</v>
      </c>
      <c r="BL423" s="20" t="s">
        <v>801</v>
      </c>
      <c r="BM423" s="187" t="s">
        <v>1131</v>
      </c>
    </row>
    <row r="424" spans="1:65" s="2" customFormat="1" ht="10.199999999999999">
      <c r="A424" s="34"/>
      <c r="B424" s="35"/>
      <c r="C424" s="36"/>
      <c r="D424" s="189" t="s">
        <v>155</v>
      </c>
      <c r="E424" s="36"/>
      <c r="F424" s="190" t="s">
        <v>1073</v>
      </c>
      <c r="G424" s="36"/>
      <c r="H424" s="36"/>
      <c r="I424" s="36"/>
      <c r="J424" s="36"/>
      <c r="K424" s="36"/>
      <c r="L424" s="39"/>
      <c r="M424" s="191"/>
      <c r="N424" s="192"/>
      <c r="O424" s="64"/>
      <c r="P424" s="64"/>
      <c r="Q424" s="64"/>
      <c r="R424" s="64"/>
      <c r="S424" s="64"/>
      <c r="T424" s="65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T424" s="20" t="s">
        <v>155</v>
      </c>
      <c r="AU424" s="20" t="s">
        <v>181</v>
      </c>
    </row>
    <row r="425" spans="1:65" s="14" customFormat="1" ht="10.199999999999999">
      <c r="B425" s="205"/>
      <c r="C425" s="206"/>
      <c r="D425" s="189" t="s">
        <v>161</v>
      </c>
      <c r="E425" s="207" t="s">
        <v>17</v>
      </c>
      <c r="F425" s="208" t="s">
        <v>1075</v>
      </c>
      <c r="G425" s="206"/>
      <c r="H425" s="209">
        <v>12</v>
      </c>
      <c r="I425" s="206"/>
      <c r="J425" s="206"/>
      <c r="K425" s="206"/>
      <c r="L425" s="210"/>
      <c r="M425" s="211"/>
      <c r="N425" s="212"/>
      <c r="O425" s="212"/>
      <c r="P425" s="212"/>
      <c r="Q425" s="212"/>
      <c r="R425" s="212"/>
      <c r="S425" s="212"/>
      <c r="T425" s="213"/>
      <c r="AT425" s="214" t="s">
        <v>161</v>
      </c>
      <c r="AU425" s="214" t="s">
        <v>181</v>
      </c>
      <c r="AV425" s="14" t="s">
        <v>79</v>
      </c>
      <c r="AW425" s="14" t="s">
        <v>31</v>
      </c>
      <c r="AX425" s="14" t="s">
        <v>77</v>
      </c>
      <c r="AY425" s="214" t="s">
        <v>146</v>
      </c>
    </row>
    <row r="426" spans="1:65" s="2" customFormat="1" ht="24.15" customHeight="1">
      <c r="A426" s="34"/>
      <c r="B426" s="35"/>
      <c r="C426" s="177" t="s">
        <v>1132</v>
      </c>
      <c r="D426" s="177" t="s">
        <v>148</v>
      </c>
      <c r="E426" s="178" t="s">
        <v>1133</v>
      </c>
      <c r="F426" s="179" t="s">
        <v>1134</v>
      </c>
      <c r="G426" s="180" t="s">
        <v>485</v>
      </c>
      <c r="H426" s="181">
        <v>6</v>
      </c>
      <c r="I426" s="182">
        <v>418</v>
      </c>
      <c r="J426" s="182">
        <f>ROUND(I426*H426,2)</f>
        <v>2508</v>
      </c>
      <c r="K426" s="179" t="s">
        <v>17</v>
      </c>
      <c r="L426" s="39"/>
      <c r="M426" s="183" t="s">
        <v>17</v>
      </c>
      <c r="N426" s="184" t="s">
        <v>41</v>
      </c>
      <c r="O426" s="185">
        <v>0.94099999999999995</v>
      </c>
      <c r="P426" s="185">
        <f>O426*H426</f>
        <v>5.6459999999999999</v>
      </c>
      <c r="Q426" s="185">
        <v>0</v>
      </c>
      <c r="R426" s="185">
        <f>Q426*H426</f>
        <v>0</v>
      </c>
      <c r="S426" s="185">
        <v>0</v>
      </c>
      <c r="T426" s="186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187" t="s">
        <v>801</v>
      </c>
      <c r="AT426" s="187" t="s">
        <v>148</v>
      </c>
      <c r="AU426" s="187" t="s">
        <v>181</v>
      </c>
      <c r="AY426" s="20" t="s">
        <v>146</v>
      </c>
      <c r="BE426" s="188">
        <f>IF(N426="základní",J426,0)</f>
        <v>2508</v>
      </c>
      <c r="BF426" s="188">
        <f>IF(N426="snížená",J426,0)</f>
        <v>0</v>
      </c>
      <c r="BG426" s="188">
        <f>IF(N426="zákl. přenesená",J426,0)</f>
        <v>0</v>
      </c>
      <c r="BH426" s="188">
        <f>IF(N426="sníž. přenesená",J426,0)</f>
        <v>0</v>
      </c>
      <c r="BI426" s="188">
        <f>IF(N426="nulová",J426,0)</f>
        <v>0</v>
      </c>
      <c r="BJ426" s="20" t="s">
        <v>77</v>
      </c>
      <c r="BK426" s="188">
        <f>ROUND(I426*H426,2)</f>
        <v>2508</v>
      </c>
      <c r="BL426" s="20" t="s">
        <v>801</v>
      </c>
      <c r="BM426" s="187" t="s">
        <v>1135</v>
      </c>
    </row>
    <row r="427" spans="1:65" s="2" customFormat="1" ht="10.199999999999999">
      <c r="A427" s="34"/>
      <c r="B427" s="35"/>
      <c r="C427" s="36"/>
      <c r="D427" s="189" t="s">
        <v>155</v>
      </c>
      <c r="E427" s="36"/>
      <c r="F427" s="190" t="s">
        <v>1134</v>
      </c>
      <c r="G427" s="36"/>
      <c r="H427" s="36"/>
      <c r="I427" s="36"/>
      <c r="J427" s="36"/>
      <c r="K427" s="36"/>
      <c r="L427" s="39"/>
      <c r="M427" s="191"/>
      <c r="N427" s="192"/>
      <c r="O427" s="64"/>
      <c r="P427" s="64"/>
      <c r="Q427" s="64"/>
      <c r="R427" s="64"/>
      <c r="S427" s="64"/>
      <c r="T427" s="65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T427" s="20" t="s">
        <v>155</v>
      </c>
      <c r="AU427" s="20" t="s">
        <v>181</v>
      </c>
    </row>
    <row r="428" spans="1:65" s="14" customFormat="1" ht="10.199999999999999">
      <c r="B428" s="205"/>
      <c r="C428" s="206"/>
      <c r="D428" s="189" t="s">
        <v>161</v>
      </c>
      <c r="E428" s="207" t="s">
        <v>17</v>
      </c>
      <c r="F428" s="208" t="s">
        <v>764</v>
      </c>
      <c r="G428" s="206"/>
      <c r="H428" s="209">
        <v>6</v>
      </c>
      <c r="I428" s="206"/>
      <c r="J428" s="206"/>
      <c r="K428" s="206"/>
      <c r="L428" s="210"/>
      <c r="M428" s="211"/>
      <c r="N428" s="212"/>
      <c r="O428" s="212"/>
      <c r="P428" s="212"/>
      <c r="Q428" s="212"/>
      <c r="R428" s="212"/>
      <c r="S428" s="212"/>
      <c r="T428" s="213"/>
      <c r="AT428" s="214" t="s">
        <v>161</v>
      </c>
      <c r="AU428" s="214" t="s">
        <v>181</v>
      </c>
      <c r="AV428" s="14" t="s">
        <v>79</v>
      </c>
      <c r="AW428" s="14" t="s">
        <v>31</v>
      </c>
      <c r="AX428" s="14" t="s">
        <v>77</v>
      </c>
      <c r="AY428" s="214" t="s">
        <v>146</v>
      </c>
    </row>
    <row r="429" spans="1:65" s="12" customFormat="1" ht="20.85" customHeight="1">
      <c r="B429" s="162"/>
      <c r="C429" s="163"/>
      <c r="D429" s="164" t="s">
        <v>69</v>
      </c>
      <c r="E429" s="175" t="s">
        <v>1136</v>
      </c>
      <c r="F429" s="175" t="s">
        <v>1137</v>
      </c>
      <c r="G429" s="163"/>
      <c r="H429" s="163"/>
      <c r="I429" s="163"/>
      <c r="J429" s="176">
        <f>BK429</f>
        <v>17141.370000000003</v>
      </c>
      <c r="K429" s="163"/>
      <c r="L429" s="167"/>
      <c r="M429" s="168"/>
      <c r="N429" s="169"/>
      <c r="O429" s="169"/>
      <c r="P429" s="170">
        <f>SUM(P430:P465)</f>
        <v>38.806200000000004</v>
      </c>
      <c r="Q429" s="169"/>
      <c r="R429" s="170">
        <f>SUM(R430:R465)</f>
        <v>0</v>
      </c>
      <c r="S429" s="169"/>
      <c r="T429" s="171">
        <f>SUM(T430:T465)</f>
        <v>0</v>
      </c>
      <c r="AR429" s="172" t="s">
        <v>153</v>
      </c>
      <c r="AT429" s="173" t="s">
        <v>69</v>
      </c>
      <c r="AU429" s="173" t="s">
        <v>79</v>
      </c>
      <c r="AY429" s="172" t="s">
        <v>146</v>
      </c>
      <c r="BK429" s="174">
        <f>SUM(BK430:BK465)</f>
        <v>17141.370000000003</v>
      </c>
    </row>
    <row r="430" spans="1:65" s="2" customFormat="1" ht="33" customHeight="1">
      <c r="A430" s="34"/>
      <c r="B430" s="35"/>
      <c r="C430" s="177" t="s">
        <v>752</v>
      </c>
      <c r="D430" s="177" t="s">
        <v>148</v>
      </c>
      <c r="E430" s="178" t="s">
        <v>1043</v>
      </c>
      <c r="F430" s="179" t="s">
        <v>1044</v>
      </c>
      <c r="G430" s="180" t="s">
        <v>151</v>
      </c>
      <c r="H430" s="181">
        <v>6</v>
      </c>
      <c r="I430" s="182">
        <v>42.7</v>
      </c>
      <c r="J430" s="182">
        <f>ROUND(I430*H430,2)</f>
        <v>256.2</v>
      </c>
      <c r="K430" s="179" t="s">
        <v>17</v>
      </c>
      <c r="L430" s="39"/>
      <c r="M430" s="183" t="s">
        <v>17</v>
      </c>
      <c r="N430" s="184" t="s">
        <v>41</v>
      </c>
      <c r="O430" s="185">
        <v>0.158</v>
      </c>
      <c r="P430" s="185">
        <f>O430*H430</f>
        <v>0.94799999999999995</v>
      </c>
      <c r="Q430" s="185">
        <v>0</v>
      </c>
      <c r="R430" s="185">
        <f>Q430*H430</f>
        <v>0</v>
      </c>
      <c r="S430" s="185">
        <v>0</v>
      </c>
      <c r="T430" s="186">
        <f>S430*H430</f>
        <v>0</v>
      </c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R430" s="187" t="s">
        <v>801</v>
      </c>
      <c r="AT430" s="187" t="s">
        <v>148</v>
      </c>
      <c r="AU430" s="187" t="s">
        <v>181</v>
      </c>
      <c r="AY430" s="20" t="s">
        <v>146</v>
      </c>
      <c r="BE430" s="188">
        <f>IF(N430="základní",J430,0)</f>
        <v>256.2</v>
      </c>
      <c r="BF430" s="188">
        <f>IF(N430="snížená",J430,0)</f>
        <v>0</v>
      </c>
      <c r="BG430" s="188">
        <f>IF(N430="zákl. přenesená",J430,0)</f>
        <v>0</v>
      </c>
      <c r="BH430" s="188">
        <f>IF(N430="sníž. přenesená",J430,0)</f>
        <v>0</v>
      </c>
      <c r="BI430" s="188">
        <f>IF(N430="nulová",J430,0)</f>
        <v>0</v>
      </c>
      <c r="BJ430" s="20" t="s">
        <v>77</v>
      </c>
      <c r="BK430" s="188">
        <f>ROUND(I430*H430,2)</f>
        <v>256.2</v>
      </c>
      <c r="BL430" s="20" t="s">
        <v>801</v>
      </c>
      <c r="BM430" s="187" t="s">
        <v>1138</v>
      </c>
    </row>
    <row r="431" spans="1:65" s="2" customFormat="1" ht="19.2">
      <c r="A431" s="34"/>
      <c r="B431" s="35"/>
      <c r="C431" s="36"/>
      <c r="D431" s="189" t="s">
        <v>155</v>
      </c>
      <c r="E431" s="36"/>
      <c r="F431" s="190" t="s">
        <v>1044</v>
      </c>
      <c r="G431" s="36"/>
      <c r="H431" s="36"/>
      <c r="I431" s="36"/>
      <c r="J431" s="36"/>
      <c r="K431" s="36"/>
      <c r="L431" s="39"/>
      <c r="M431" s="191"/>
      <c r="N431" s="192"/>
      <c r="O431" s="64"/>
      <c r="P431" s="64"/>
      <c r="Q431" s="64"/>
      <c r="R431" s="64"/>
      <c r="S431" s="64"/>
      <c r="T431" s="65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T431" s="20" t="s">
        <v>155</v>
      </c>
      <c r="AU431" s="20" t="s">
        <v>181</v>
      </c>
    </row>
    <row r="432" spans="1:65" s="14" customFormat="1" ht="10.199999999999999">
      <c r="B432" s="205"/>
      <c r="C432" s="206"/>
      <c r="D432" s="189" t="s">
        <v>161</v>
      </c>
      <c r="E432" s="207" t="s">
        <v>17</v>
      </c>
      <c r="F432" s="208" t="s">
        <v>1139</v>
      </c>
      <c r="G432" s="206"/>
      <c r="H432" s="209">
        <v>6</v>
      </c>
      <c r="I432" s="206"/>
      <c r="J432" s="206"/>
      <c r="K432" s="206"/>
      <c r="L432" s="210"/>
      <c r="M432" s="211"/>
      <c r="N432" s="212"/>
      <c r="O432" s="212"/>
      <c r="P432" s="212"/>
      <c r="Q432" s="212"/>
      <c r="R432" s="212"/>
      <c r="S432" s="212"/>
      <c r="T432" s="213"/>
      <c r="AT432" s="214" t="s">
        <v>161</v>
      </c>
      <c r="AU432" s="214" t="s">
        <v>181</v>
      </c>
      <c r="AV432" s="14" t="s">
        <v>79</v>
      </c>
      <c r="AW432" s="14" t="s">
        <v>31</v>
      </c>
      <c r="AX432" s="14" t="s">
        <v>77</v>
      </c>
      <c r="AY432" s="214" t="s">
        <v>146</v>
      </c>
    </row>
    <row r="433" spans="1:65" s="2" customFormat="1" ht="33" customHeight="1">
      <c r="A433" s="34"/>
      <c r="B433" s="35"/>
      <c r="C433" s="177" t="s">
        <v>1140</v>
      </c>
      <c r="D433" s="177" t="s">
        <v>148</v>
      </c>
      <c r="E433" s="178" t="s">
        <v>1047</v>
      </c>
      <c r="F433" s="179" t="s">
        <v>1048</v>
      </c>
      <c r="G433" s="180" t="s">
        <v>151</v>
      </c>
      <c r="H433" s="181">
        <v>85</v>
      </c>
      <c r="I433" s="182">
        <v>42.4</v>
      </c>
      <c r="J433" s="182">
        <f>ROUND(I433*H433,2)</f>
        <v>3604</v>
      </c>
      <c r="K433" s="179" t="s">
        <v>17</v>
      </c>
      <c r="L433" s="39"/>
      <c r="M433" s="183" t="s">
        <v>17</v>
      </c>
      <c r="N433" s="184" t="s">
        <v>41</v>
      </c>
      <c r="O433" s="185">
        <v>0.157</v>
      </c>
      <c r="P433" s="185">
        <f>O433*H433</f>
        <v>13.345000000000001</v>
      </c>
      <c r="Q433" s="185">
        <v>0</v>
      </c>
      <c r="R433" s="185">
        <f>Q433*H433</f>
        <v>0</v>
      </c>
      <c r="S433" s="185">
        <v>0</v>
      </c>
      <c r="T433" s="186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87" t="s">
        <v>801</v>
      </c>
      <c r="AT433" s="187" t="s">
        <v>148</v>
      </c>
      <c r="AU433" s="187" t="s">
        <v>181</v>
      </c>
      <c r="AY433" s="20" t="s">
        <v>146</v>
      </c>
      <c r="BE433" s="188">
        <f>IF(N433="základní",J433,0)</f>
        <v>3604</v>
      </c>
      <c r="BF433" s="188">
        <f>IF(N433="snížená",J433,0)</f>
        <v>0</v>
      </c>
      <c r="BG433" s="188">
        <f>IF(N433="zákl. přenesená",J433,0)</f>
        <v>0</v>
      </c>
      <c r="BH433" s="188">
        <f>IF(N433="sníž. přenesená",J433,0)</f>
        <v>0</v>
      </c>
      <c r="BI433" s="188">
        <f>IF(N433="nulová",J433,0)</f>
        <v>0</v>
      </c>
      <c r="BJ433" s="20" t="s">
        <v>77</v>
      </c>
      <c r="BK433" s="188">
        <f>ROUND(I433*H433,2)</f>
        <v>3604</v>
      </c>
      <c r="BL433" s="20" t="s">
        <v>801</v>
      </c>
      <c r="BM433" s="187" t="s">
        <v>1141</v>
      </c>
    </row>
    <row r="434" spans="1:65" s="2" customFormat="1" ht="19.2">
      <c r="A434" s="34"/>
      <c r="B434" s="35"/>
      <c r="C434" s="36"/>
      <c r="D434" s="189" t="s">
        <v>155</v>
      </c>
      <c r="E434" s="36"/>
      <c r="F434" s="190" t="s">
        <v>1048</v>
      </c>
      <c r="G434" s="36"/>
      <c r="H434" s="36"/>
      <c r="I434" s="36"/>
      <c r="J434" s="36"/>
      <c r="K434" s="36"/>
      <c r="L434" s="39"/>
      <c r="M434" s="191"/>
      <c r="N434" s="192"/>
      <c r="O434" s="64"/>
      <c r="P434" s="64"/>
      <c r="Q434" s="64"/>
      <c r="R434" s="64"/>
      <c r="S434" s="64"/>
      <c r="T434" s="65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20" t="s">
        <v>155</v>
      </c>
      <c r="AU434" s="20" t="s">
        <v>181</v>
      </c>
    </row>
    <row r="435" spans="1:65" s="14" customFormat="1" ht="10.199999999999999">
      <c r="B435" s="205"/>
      <c r="C435" s="206"/>
      <c r="D435" s="189" t="s">
        <v>161</v>
      </c>
      <c r="E435" s="207" t="s">
        <v>17</v>
      </c>
      <c r="F435" s="208" t="s">
        <v>1142</v>
      </c>
      <c r="G435" s="206"/>
      <c r="H435" s="209">
        <v>85</v>
      </c>
      <c r="I435" s="206"/>
      <c r="J435" s="206"/>
      <c r="K435" s="206"/>
      <c r="L435" s="210"/>
      <c r="M435" s="211"/>
      <c r="N435" s="212"/>
      <c r="O435" s="212"/>
      <c r="P435" s="212"/>
      <c r="Q435" s="212"/>
      <c r="R435" s="212"/>
      <c r="S435" s="212"/>
      <c r="T435" s="213"/>
      <c r="AT435" s="214" t="s">
        <v>161</v>
      </c>
      <c r="AU435" s="214" t="s">
        <v>181</v>
      </c>
      <c r="AV435" s="14" t="s">
        <v>79</v>
      </c>
      <c r="AW435" s="14" t="s">
        <v>31</v>
      </c>
      <c r="AX435" s="14" t="s">
        <v>77</v>
      </c>
      <c r="AY435" s="214" t="s">
        <v>146</v>
      </c>
    </row>
    <row r="436" spans="1:65" s="2" customFormat="1" ht="33" customHeight="1">
      <c r="A436" s="34"/>
      <c r="B436" s="35"/>
      <c r="C436" s="177" t="s">
        <v>1143</v>
      </c>
      <c r="D436" s="177" t="s">
        <v>148</v>
      </c>
      <c r="E436" s="178" t="s">
        <v>1051</v>
      </c>
      <c r="F436" s="179" t="s">
        <v>1052</v>
      </c>
      <c r="G436" s="180" t="s">
        <v>151</v>
      </c>
      <c r="H436" s="181">
        <v>25</v>
      </c>
      <c r="I436" s="182">
        <v>59.3</v>
      </c>
      <c r="J436" s="182">
        <f>ROUND(I436*H436,2)</f>
        <v>1482.5</v>
      </c>
      <c r="K436" s="179" t="s">
        <v>17</v>
      </c>
      <c r="L436" s="39"/>
      <c r="M436" s="183" t="s">
        <v>17</v>
      </c>
      <c r="N436" s="184" t="s">
        <v>41</v>
      </c>
      <c r="O436" s="185">
        <v>0.22</v>
      </c>
      <c r="P436" s="185">
        <f>O436*H436</f>
        <v>5.5</v>
      </c>
      <c r="Q436" s="185">
        <v>0</v>
      </c>
      <c r="R436" s="185">
        <f>Q436*H436</f>
        <v>0</v>
      </c>
      <c r="S436" s="185">
        <v>0</v>
      </c>
      <c r="T436" s="186">
        <f>S436*H436</f>
        <v>0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187" t="s">
        <v>801</v>
      </c>
      <c r="AT436" s="187" t="s">
        <v>148</v>
      </c>
      <c r="AU436" s="187" t="s">
        <v>181</v>
      </c>
      <c r="AY436" s="20" t="s">
        <v>146</v>
      </c>
      <c r="BE436" s="188">
        <f>IF(N436="základní",J436,0)</f>
        <v>1482.5</v>
      </c>
      <c r="BF436" s="188">
        <f>IF(N436="snížená",J436,0)</f>
        <v>0</v>
      </c>
      <c r="BG436" s="188">
        <f>IF(N436="zákl. přenesená",J436,0)</f>
        <v>0</v>
      </c>
      <c r="BH436" s="188">
        <f>IF(N436="sníž. přenesená",J436,0)</f>
        <v>0</v>
      </c>
      <c r="BI436" s="188">
        <f>IF(N436="nulová",J436,0)</f>
        <v>0</v>
      </c>
      <c r="BJ436" s="20" t="s">
        <v>77</v>
      </c>
      <c r="BK436" s="188">
        <f>ROUND(I436*H436,2)</f>
        <v>1482.5</v>
      </c>
      <c r="BL436" s="20" t="s">
        <v>801</v>
      </c>
      <c r="BM436" s="187" t="s">
        <v>1144</v>
      </c>
    </row>
    <row r="437" spans="1:65" s="2" customFormat="1" ht="19.2">
      <c r="A437" s="34"/>
      <c r="B437" s="35"/>
      <c r="C437" s="36"/>
      <c r="D437" s="189" t="s">
        <v>155</v>
      </c>
      <c r="E437" s="36"/>
      <c r="F437" s="190" t="s">
        <v>1052</v>
      </c>
      <c r="G437" s="36"/>
      <c r="H437" s="36"/>
      <c r="I437" s="36"/>
      <c r="J437" s="36"/>
      <c r="K437" s="36"/>
      <c r="L437" s="39"/>
      <c r="M437" s="191"/>
      <c r="N437" s="192"/>
      <c r="O437" s="64"/>
      <c r="P437" s="64"/>
      <c r="Q437" s="64"/>
      <c r="R437" s="64"/>
      <c r="S437" s="64"/>
      <c r="T437" s="65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T437" s="20" t="s">
        <v>155</v>
      </c>
      <c r="AU437" s="20" t="s">
        <v>181</v>
      </c>
    </row>
    <row r="438" spans="1:65" s="14" customFormat="1" ht="10.199999999999999">
      <c r="B438" s="205"/>
      <c r="C438" s="206"/>
      <c r="D438" s="189" t="s">
        <v>161</v>
      </c>
      <c r="E438" s="207" t="s">
        <v>17</v>
      </c>
      <c r="F438" s="208" t="s">
        <v>1145</v>
      </c>
      <c r="G438" s="206"/>
      <c r="H438" s="209">
        <v>25</v>
      </c>
      <c r="I438" s="206"/>
      <c r="J438" s="206"/>
      <c r="K438" s="206"/>
      <c r="L438" s="210"/>
      <c r="M438" s="211"/>
      <c r="N438" s="212"/>
      <c r="O438" s="212"/>
      <c r="P438" s="212"/>
      <c r="Q438" s="212"/>
      <c r="R438" s="212"/>
      <c r="S438" s="212"/>
      <c r="T438" s="213"/>
      <c r="AT438" s="214" t="s">
        <v>161</v>
      </c>
      <c r="AU438" s="214" t="s">
        <v>181</v>
      </c>
      <c r="AV438" s="14" t="s">
        <v>79</v>
      </c>
      <c r="AW438" s="14" t="s">
        <v>31</v>
      </c>
      <c r="AX438" s="14" t="s">
        <v>77</v>
      </c>
      <c r="AY438" s="214" t="s">
        <v>146</v>
      </c>
    </row>
    <row r="439" spans="1:65" s="2" customFormat="1" ht="33" customHeight="1">
      <c r="A439" s="34"/>
      <c r="B439" s="35"/>
      <c r="C439" s="177" t="s">
        <v>1146</v>
      </c>
      <c r="D439" s="177" t="s">
        <v>148</v>
      </c>
      <c r="E439" s="178" t="s">
        <v>1061</v>
      </c>
      <c r="F439" s="179" t="s">
        <v>1062</v>
      </c>
      <c r="G439" s="180" t="s">
        <v>151</v>
      </c>
      <c r="H439" s="181">
        <v>1530</v>
      </c>
      <c r="I439" s="182">
        <v>2.79</v>
      </c>
      <c r="J439" s="182">
        <f>ROUND(I439*H439,2)</f>
        <v>4268.7</v>
      </c>
      <c r="K439" s="179" t="s">
        <v>17</v>
      </c>
      <c r="L439" s="39"/>
      <c r="M439" s="183" t="s">
        <v>17</v>
      </c>
      <c r="N439" s="184" t="s">
        <v>41</v>
      </c>
      <c r="O439" s="185">
        <v>6.0000000000000001E-3</v>
      </c>
      <c r="P439" s="185">
        <f>O439*H439</f>
        <v>9.18</v>
      </c>
      <c r="Q439" s="185">
        <v>0</v>
      </c>
      <c r="R439" s="185">
        <f>Q439*H439</f>
        <v>0</v>
      </c>
      <c r="S439" s="185">
        <v>0</v>
      </c>
      <c r="T439" s="186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87" t="s">
        <v>801</v>
      </c>
      <c r="AT439" s="187" t="s">
        <v>148</v>
      </c>
      <c r="AU439" s="187" t="s">
        <v>181</v>
      </c>
      <c r="AY439" s="20" t="s">
        <v>146</v>
      </c>
      <c r="BE439" s="188">
        <f>IF(N439="základní",J439,0)</f>
        <v>4268.7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77</v>
      </c>
      <c r="BK439" s="188">
        <f>ROUND(I439*H439,2)</f>
        <v>4268.7</v>
      </c>
      <c r="BL439" s="20" t="s">
        <v>801</v>
      </c>
      <c r="BM439" s="187" t="s">
        <v>1147</v>
      </c>
    </row>
    <row r="440" spans="1:65" s="2" customFormat="1" ht="19.2">
      <c r="A440" s="34"/>
      <c r="B440" s="35"/>
      <c r="C440" s="36"/>
      <c r="D440" s="189" t="s">
        <v>155</v>
      </c>
      <c r="E440" s="36"/>
      <c r="F440" s="190" t="s">
        <v>1062</v>
      </c>
      <c r="G440" s="36"/>
      <c r="H440" s="36"/>
      <c r="I440" s="36"/>
      <c r="J440" s="36"/>
      <c r="K440" s="36"/>
      <c r="L440" s="39"/>
      <c r="M440" s="191"/>
      <c r="N440" s="192"/>
      <c r="O440" s="64"/>
      <c r="P440" s="64"/>
      <c r="Q440" s="64"/>
      <c r="R440" s="64"/>
      <c r="S440" s="64"/>
      <c r="T440" s="65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20" t="s">
        <v>155</v>
      </c>
      <c r="AU440" s="20" t="s">
        <v>181</v>
      </c>
    </row>
    <row r="441" spans="1:65" s="14" customFormat="1" ht="10.199999999999999">
      <c r="B441" s="205"/>
      <c r="C441" s="206"/>
      <c r="D441" s="189" t="s">
        <v>161</v>
      </c>
      <c r="E441" s="207" t="s">
        <v>17</v>
      </c>
      <c r="F441" s="208" t="s">
        <v>1064</v>
      </c>
      <c r="G441" s="206"/>
      <c r="H441" s="209">
        <v>1530</v>
      </c>
      <c r="I441" s="206"/>
      <c r="J441" s="206"/>
      <c r="K441" s="206"/>
      <c r="L441" s="210"/>
      <c r="M441" s="211"/>
      <c r="N441" s="212"/>
      <c r="O441" s="212"/>
      <c r="P441" s="212"/>
      <c r="Q441" s="212"/>
      <c r="R441" s="212"/>
      <c r="S441" s="212"/>
      <c r="T441" s="213"/>
      <c r="AT441" s="214" t="s">
        <v>161</v>
      </c>
      <c r="AU441" s="214" t="s">
        <v>181</v>
      </c>
      <c r="AV441" s="14" t="s">
        <v>79</v>
      </c>
      <c r="AW441" s="14" t="s">
        <v>31</v>
      </c>
      <c r="AX441" s="14" t="s">
        <v>77</v>
      </c>
      <c r="AY441" s="214" t="s">
        <v>146</v>
      </c>
    </row>
    <row r="442" spans="1:65" s="2" customFormat="1" ht="24.15" customHeight="1">
      <c r="A442" s="34"/>
      <c r="B442" s="35"/>
      <c r="C442" s="177" t="s">
        <v>1148</v>
      </c>
      <c r="D442" s="177" t="s">
        <v>148</v>
      </c>
      <c r="E442" s="178" t="s">
        <v>1065</v>
      </c>
      <c r="F442" s="179" t="s">
        <v>1066</v>
      </c>
      <c r="G442" s="180" t="s">
        <v>151</v>
      </c>
      <c r="H442" s="181">
        <v>330</v>
      </c>
      <c r="I442" s="182">
        <v>4.96</v>
      </c>
      <c r="J442" s="182">
        <f>ROUND(I442*H442,2)</f>
        <v>1636.8</v>
      </c>
      <c r="K442" s="179" t="s">
        <v>17</v>
      </c>
      <c r="L442" s="39"/>
      <c r="M442" s="183" t="s">
        <v>17</v>
      </c>
      <c r="N442" s="184" t="s">
        <v>41</v>
      </c>
      <c r="O442" s="185">
        <v>1.0999999999999999E-2</v>
      </c>
      <c r="P442" s="185">
        <f>O442*H442</f>
        <v>3.63</v>
      </c>
      <c r="Q442" s="185">
        <v>0</v>
      </c>
      <c r="R442" s="185">
        <f>Q442*H442</f>
        <v>0</v>
      </c>
      <c r="S442" s="185">
        <v>0</v>
      </c>
      <c r="T442" s="186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187" t="s">
        <v>801</v>
      </c>
      <c r="AT442" s="187" t="s">
        <v>148</v>
      </c>
      <c r="AU442" s="187" t="s">
        <v>181</v>
      </c>
      <c r="AY442" s="20" t="s">
        <v>146</v>
      </c>
      <c r="BE442" s="188">
        <f>IF(N442="základní",J442,0)</f>
        <v>1636.8</v>
      </c>
      <c r="BF442" s="188">
        <f>IF(N442="snížená",J442,0)</f>
        <v>0</v>
      </c>
      <c r="BG442" s="188">
        <f>IF(N442="zákl. přenesená",J442,0)</f>
        <v>0</v>
      </c>
      <c r="BH442" s="188">
        <f>IF(N442="sníž. přenesená",J442,0)</f>
        <v>0</v>
      </c>
      <c r="BI442" s="188">
        <f>IF(N442="nulová",J442,0)</f>
        <v>0</v>
      </c>
      <c r="BJ442" s="20" t="s">
        <v>77</v>
      </c>
      <c r="BK442" s="188">
        <f>ROUND(I442*H442,2)</f>
        <v>1636.8</v>
      </c>
      <c r="BL442" s="20" t="s">
        <v>801</v>
      </c>
      <c r="BM442" s="187" t="s">
        <v>1149</v>
      </c>
    </row>
    <row r="443" spans="1:65" s="2" customFormat="1" ht="19.2">
      <c r="A443" s="34"/>
      <c r="B443" s="35"/>
      <c r="C443" s="36"/>
      <c r="D443" s="189" t="s">
        <v>155</v>
      </c>
      <c r="E443" s="36"/>
      <c r="F443" s="190" t="s">
        <v>1066</v>
      </c>
      <c r="G443" s="36"/>
      <c r="H443" s="36"/>
      <c r="I443" s="36"/>
      <c r="J443" s="36"/>
      <c r="K443" s="36"/>
      <c r="L443" s="39"/>
      <c r="M443" s="191"/>
      <c r="N443" s="192"/>
      <c r="O443" s="64"/>
      <c r="P443" s="64"/>
      <c r="Q443" s="64"/>
      <c r="R443" s="64"/>
      <c r="S443" s="64"/>
      <c r="T443" s="65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T443" s="20" t="s">
        <v>155</v>
      </c>
      <c r="AU443" s="20" t="s">
        <v>181</v>
      </c>
    </row>
    <row r="444" spans="1:65" s="14" customFormat="1" ht="10.199999999999999">
      <c r="B444" s="205"/>
      <c r="C444" s="206"/>
      <c r="D444" s="189" t="s">
        <v>161</v>
      </c>
      <c r="E444" s="207" t="s">
        <v>17</v>
      </c>
      <c r="F444" s="208" t="s">
        <v>1068</v>
      </c>
      <c r="G444" s="206"/>
      <c r="H444" s="209">
        <v>330</v>
      </c>
      <c r="I444" s="206"/>
      <c r="J444" s="206"/>
      <c r="K444" s="206"/>
      <c r="L444" s="210"/>
      <c r="M444" s="211"/>
      <c r="N444" s="212"/>
      <c r="O444" s="212"/>
      <c r="P444" s="212"/>
      <c r="Q444" s="212"/>
      <c r="R444" s="212"/>
      <c r="S444" s="212"/>
      <c r="T444" s="213"/>
      <c r="AT444" s="214" t="s">
        <v>161</v>
      </c>
      <c r="AU444" s="214" t="s">
        <v>181</v>
      </c>
      <c r="AV444" s="14" t="s">
        <v>79</v>
      </c>
      <c r="AW444" s="14" t="s">
        <v>31</v>
      </c>
      <c r="AX444" s="14" t="s">
        <v>77</v>
      </c>
      <c r="AY444" s="214" t="s">
        <v>146</v>
      </c>
    </row>
    <row r="445" spans="1:65" s="2" customFormat="1" ht="24.15" customHeight="1">
      <c r="A445" s="34"/>
      <c r="B445" s="35"/>
      <c r="C445" s="177" t="s">
        <v>1150</v>
      </c>
      <c r="D445" s="177" t="s">
        <v>148</v>
      </c>
      <c r="E445" s="178" t="s">
        <v>843</v>
      </c>
      <c r="F445" s="179" t="s">
        <v>844</v>
      </c>
      <c r="G445" s="180" t="s">
        <v>217</v>
      </c>
      <c r="H445" s="181">
        <v>5.58</v>
      </c>
      <c r="I445" s="182">
        <v>354</v>
      </c>
      <c r="J445" s="182">
        <f>ROUND(I445*H445,2)</f>
        <v>1975.32</v>
      </c>
      <c r="K445" s="179" t="s">
        <v>17</v>
      </c>
      <c r="L445" s="39"/>
      <c r="M445" s="183" t="s">
        <v>17</v>
      </c>
      <c r="N445" s="184" t="s">
        <v>41</v>
      </c>
      <c r="O445" s="185">
        <v>0</v>
      </c>
      <c r="P445" s="185">
        <f>O445*H445</f>
        <v>0</v>
      </c>
      <c r="Q445" s="185">
        <v>0</v>
      </c>
      <c r="R445" s="185">
        <f>Q445*H445</f>
        <v>0</v>
      </c>
      <c r="S445" s="185">
        <v>0</v>
      </c>
      <c r="T445" s="186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87" t="s">
        <v>801</v>
      </c>
      <c r="AT445" s="187" t="s">
        <v>148</v>
      </c>
      <c r="AU445" s="187" t="s">
        <v>181</v>
      </c>
      <c r="AY445" s="20" t="s">
        <v>146</v>
      </c>
      <c r="BE445" s="188">
        <f>IF(N445="základní",J445,0)</f>
        <v>1975.32</v>
      </c>
      <c r="BF445" s="188">
        <f>IF(N445="snížená",J445,0)</f>
        <v>0</v>
      </c>
      <c r="BG445" s="188">
        <f>IF(N445="zákl. přenesená",J445,0)</f>
        <v>0</v>
      </c>
      <c r="BH445" s="188">
        <f>IF(N445="sníž. přenesená",J445,0)</f>
        <v>0</v>
      </c>
      <c r="BI445" s="188">
        <f>IF(N445="nulová",J445,0)</f>
        <v>0</v>
      </c>
      <c r="BJ445" s="20" t="s">
        <v>77</v>
      </c>
      <c r="BK445" s="188">
        <f>ROUND(I445*H445,2)</f>
        <v>1975.32</v>
      </c>
      <c r="BL445" s="20" t="s">
        <v>801</v>
      </c>
      <c r="BM445" s="187" t="s">
        <v>1151</v>
      </c>
    </row>
    <row r="446" spans="1:65" s="2" customFormat="1" ht="19.2">
      <c r="A446" s="34"/>
      <c r="B446" s="35"/>
      <c r="C446" s="36"/>
      <c r="D446" s="189" t="s">
        <v>155</v>
      </c>
      <c r="E446" s="36"/>
      <c r="F446" s="190" t="s">
        <v>844</v>
      </c>
      <c r="G446" s="36"/>
      <c r="H446" s="36"/>
      <c r="I446" s="36"/>
      <c r="J446" s="36"/>
      <c r="K446" s="36"/>
      <c r="L446" s="39"/>
      <c r="M446" s="191"/>
      <c r="N446" s="192"/>
      <c r="O446" s="64"/>
      <c r="P446" s="64"/>
      <c r="Q446" s="64"/>
      <c r="R446" s="64"/>
      <c r="S446" s="64"/>
      <c r="T446" s="65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T446" s="20" t="s">
        <v>155</v>
      </c>
      <c r="AU446" s="20" t="s">
        <v>181</v>
      </c>
    </row>
    <row r="447" spans="1:65" s="14" customFormat="1" ht="20.399999999999999">
      <c r="B447" s="205"/>
      <c r="C447" s="206"/>
      <c r="D447" s="189" t="s">
        <v>161</v>
      </c>
      <c r="E447" s="207" t="s">
        <v>17</v>
      </c>
      <c r="F447" s="208" t="s">
        <v>1089</v>
      </c>
      <c r="G447" s="206"/>
      <c r="H447" s="209">
        <v>55.8</v>
      </c>
      <c r="I447" s="206"/>
      <c r="J447" s="206"/>
      <c r="K447" s="206"/>
      <c r="L447" s="210"/>
      <c r="M447" s="211"/>
      <c r="N447" s="212"/>
      <c r="O447" s="212"/>
      <c r="P447" s="212"/>
      <c r="Q447" s="212"/>
      <c r="R447" s="212"/>
      <c r="S447" s="212"/>
      <c r="T447" s="213"/>
      <c r="AT447" s="214" t="s">
        <v>161</v>
      </c>
      <c r="AU447" s="214" t="s">
        <v>181</v>
      </c>
      <c r="AV447" s="14" t="s">
        <v>79</v>
      </c>
      <c r="AW447" s="14" t="s">
        <v>31</v>
      </c>
      <c r="AX447" s="14" t="s">
        <v>70</v>
      </c>
      <c r="AY447" s="214" t="s">
        <v>146</v>
      </c>
    </row>
    <row r="448" spans="1:65" s="14" customFormat="1" ht="20.399999999999999">
      <c r="B448" s="205"/>
      <c r="C448" s="206"/>
      <c r="D448" s="189" t="s">
        <v>161</v>
      </c>
      <c r="E448" s="207" t="s">
        <v>17</v>
      </c>
      <c r="F448" s="208" t="s">
        <v>1090</v>
      </c>
      <c r="G448" s="206"/>
      <c r="H448" s="209">
        <v>5.58</v>
      </c>
      <c r="I448" s="206"/>
      <c r="J448" s="206"/>
      <c r="K448" s="206"/>
      <c r="L448" s="210"/>
      <c r="M448" s="211"/>
      <c r="N448" s="212"/>
      <c r="O448" s="212"/>
      <c r="P448" s="212"/>
      <c r="Q448" s="212"/>
      <c r="R448" s="212"/>
      <c r="S448" s="212"/>
      <c r="T448" s="213"/>
      <c r="AT448" s="214" t="s">
        <v>161</v>
      </c>
      <c r="AU448" s="214" t="s">
        <v>181</v>
      </c>
      <c r="AV448" s="14" t="s">
        <v>79</v>
      </c>
      <c r="AW448" s="14" t="s">
        <v>31</v>
      </c>
      <c r="AX448" s="14" t="s">
        <v>77</v>
      </c>
      <c r="AY448" s="214" t="s">
        <v>146</v>
      </c>
    </row>
    <row r="449" spans="1:65" s="2" customFormat="1" ht="16.5" customHeight="1">
      <c r="A449" s="34"/>
      <c r="B449" s="35"/>
      <c r="C449" s="177" t="s">
        <v>1152</v>
      </c>
      <c r="D449" s="177" t="s">
        <v>148</v>
      </c>
      <c r="E449" s="178" t="s">
        <v>969</v>
      </c>
      <c r="F449" s="179" t="s">
        <v>970</v>
      </c>
      <c r="G449" s="180" t="s">
        <v>173</v>
      </c>
      <c r="H449" s="181">
        <v>6.08</v>
      </c>
      <c r="I449" s="182">
        <v>127</v>
      </c>
      <c r="J449" s="182">
        <f>ROUND(I449*H449,2)</f>
        <v>772.16</v>
      </c>
      <c r="K449" s="179" t="s">
        <v>17</v>
      </c>
      <c r="L449" s="39"/>
      <c r="M449" s="183" t="s">
        <v>17</v>
      </c>
      <c r="N449" s="184" t="s">
        <v>41</v>
      </c>
      <c r="O449" s="185">
        <v>0.26</v>
      </c>
      <c r="P449" s="185">
        <f>O449*H449</f>
        <v>1.5808</v>
      </c>
      <c r="Q449" s="185">
        <v>0</v>
      </c>
      <c r="R449" s="185">
        <f>Q449*H449</f>
        <v>0</v>
      </c>
      <c r="S449" s="185">
        <v>0</v>
      </c>
      <c r="T449" s="186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87" t="s">
        <v>801</v>
      </c>
      <c r="AT449" s="187" t="s">
        <v>148</v>
      </c>
      <c r="AU449" s="187" t="s">
        <v>181</v>
      </c>
      <c r="AY449" s="20" t="s">
        <v>146</v>
      </c>
      <c r="BE449" s="188">
        <f>IF(N449="základní",J449,0)</f>
        <v>772.16</v>
      </c>
      <c r="BF449" s="188">
        <f>IF(N449="snížená",J449,0)</f>
        <v>0</v>
      </c>
      <c r="BG449" s="188">
        <f>IF(N449="zákl. přenesená",J449,0)</f>
        <v>0</v>
      </c>
      <c r="BH449" s="188">
        <f>IF(N449="sníž. přenesená",J449,0)</f>
        <v>0</v>
      </c>
      <c r="BI449" s="188">
        <f>IF(N449="nulová",J449,0)</f>
        <v>0</v>
      </c>
      <c r="BJ449" s="20" t="s">
        <v>77</v>
      </c>
      <c r="BK449" s="188">
        <f>ROUND(I449*H449,2)</f>
        <v>772.16</v>
      </c>
      <c r="BL449" s="20" t="s">
        <v>801</v>
      </c>
      <c r="BM449" s="187" t="s">
        <v>1153</v>
      </c>
    </row>
    <row r="450" spans="1:65" s="2" customFormat="1" ht="10.199999999999999">
      <c r="A450" s="34"/>
      <c r="B450" s="35"/>
      <c r="C450" s="36"/>
      <c r="D450" s="189" t="s">
        <v>155</v>
      </c>
      <c r="E450" s="36"/>
      <c r="F450" s="190" t="s">
        <v>970</v>
      </c>
      <c r="G450" s="36"/>
      <c r="H450" s="36"/>
      <c r="I450" s="36"/>
      <c r="J450" s="36"/>
      <c r="K450" s="36"/>
      <c r="L450" s="39"/>
      <c r="M450" s="191"/>
      <c r="N450" s="192"/>
      <c r="O450" s="64"/>
      <c r="P450" s="64"/>
      <c r="Q450" s="64"/>
      <c r="R450" s="64"/>
      <c r="S450" s="64"/>
      <c r="T450" s="65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T450" s="20" t="s">
        <v>155</v>
      </c>
      <c r="AU450" s="20" t="s">
        <v>181</v>
      </c>
    </row>
    <row r="451" spans="1:65" s="14" customFormat="1" ht="10.199999999999999">
      <c r="B451" s="205"/>
      <c r="C451" s="206"/>
      <c r="D451" s="189" t="s">
        <v>161</v>
      </c>
      <c r="E451" s="207" t="s">
        <v>17</v>
      </c>
      <c r="F451" s="208" t="s">
        <v>1154</v>
      </c>
      <c r="G451" s="206"/>
      <c r="H451" s="209">
        <v>1.68</v>
      </c>
      <c r="I451" s="206"/>
      <c r="J451" s="206"/>
      <c r="K451" s="206"/>
      <c r="L451" s="210"/>
      <c r="M451" s="211"/>
      <c r="N451" s="212"/>
      <c r="O451" s="212"/>
      <c r="P451" s="212"/>
      <c r="Q451" s="212"/>
      <c r="R451" s="212"/>
      <c r="S451" s="212"/>
      <c r="T451" s="213"/>
      <c r="AT451" s="214" t="s">
        <v>161</v>
      </c>
      <c r="AU451" s="214" t="s">
        <v>181</v>
      </c>
      <c r="AV451" s="14" t="s">
        <v>79</v>
      </c>
      <c r="AW451" s="14" t="s">
        <v>31</v>
      </c>
      <c r="AX451" s="14" t="s">
        <v>70</v>
      </c>
      <c r="AY451" s="214" t="s">
        <v>146</v>
      </c>
    </row>
    <row r="452" spans="1:65" s="14" customFormat="1" ht="20.399999999999999">
      <c r="B452" s="205"/>
      <c r="C452" s="206"/>
      <c r="D452" s="189" t="s">
        <v>161</v>
      </c>
      <c r="E452" s="207" t="s">
        <v>17</v>
      </c>
      <c r="F452" s="208" t="s">
        <v>1155</v>
      </c>
      <c r="G452" s="206"/>
      <c r="H452" s="209">
        <v>4.4000000000000004</v>
      </c>
      <c r="I452" s="206"/>
      <c r="J452" s="206"/>
      <c r="K452" s="206"/>
      <c r="L452" s="210"/>
      <c r="M452" s="211"/>
      <c r="N452" s="212"/>
      <c r="O452" s="212"/>
      <c r="P452" s="212"/>
      <c r="Q452" s="212"/>
      <c r="R452" s="212"/>
      <c r="S452" s="212"/>
      <c r="T452" s="213"/>
      <c r="AT452" s="214" t="s">
        <v>161</v>
      </c>
      <c r="AU452" s="214" t="s">
        <v>181</v>
      </c>
      <c r="AV452" s="14" t="s">
        <v>79</v>
      </c>
      <c r="AW452" s="14" t="s">
        <v>31</v>
      </c>
      <c r="AX452" s="14" t="s">
        <v>70</v>
      </c>
      <c r="AY452" s="214" t="s">
        <v>146</v>
      </c>
    </row>
    <row r="453" spans="1:65" s="15" customFormat="1" ht="10.199999999999999">
      <c r="B453" s="215"/>
      <c r="C453" s="216"/>
      <c r="D453" s="189" t="s">
        <v>161</v>
      </c>
      <c r="E453" s="217" t="s">
        <v>17</v>
      </c>
      <c r="F453" s="218" t="s">
        <v>170</v>
      </c>
      <c r="G453" s="216"/>
      <c r="H453" s="219">
        <v>6.08</v>
      </c>
      <c r="I453" s="216"/>
      <c r="J453" s="216"/>
      <c r="K453" s="216"/>
      <c r="L453" s="220"/>
      <c r="M453" s="221"/>
      <c r="N453" s="222"/>
      <c r="O453" s="222"/>
      <c r="P453" s="222"/>
      <c r="Q453" s="222"/>
      <c r="R453" s="222"/>
      <c r="S453" s="222"/>
      <c r="T453" s="223"/>
      <c r="AT453" s="224" t="s">
        <v>161</v>
      </c>
      <c r="AU453" s="224" t="s">
        <v>181</v>
      </c>
      <c r="AV453" s="15" t="s">
        <v>153</v>
      </c>
      <c r="AW453" s="15" t="s">
        <v>31</v>
      </c>
      <c r="AX453" s="15" t="s">
        <v>77</v>
      </c>
      <c r="AY453" s="224" t="s">
        <v>146</v>
      </c>
    </row>
    <row r="454" spans="1:65" s="2" customFormat="1" ht="21.75" customHeight="1">
      <c r="A454" s="34"/>
      <c r="B454" s="35"/>
      <c r="C454" s="177" t="s">
        <v>1156</v>
      </c>
      <c r="D454" s="177" t="s">
        <v>148</v>
      </c>
      <c r="E454" s="178" t="s">
        <v>974</v>
      </c>
      <c r="F454" s="179" t="s">
        <v>975</v>
      </c>
      <c r="G454" s="180" t="s">
        <v>173</v>
      </c>
      <c r="H454" s="181">
        <v>6.08</v>
      </c>
      <c r="I454" s="182">
        <v>337</v>
      </c>
      <c r="J454" s="182">
        <f>ROUND(I454*H454,2)</f>
        <v>2048.96</v>
      </c>
      <c r="K454" s="179" t="s">
        <v>17</v>
      </c>
      <c r="L454" s="39"/>
      <c r="M454" s="183" t="s">
        <v>17</v>
      </c>
      <c r="N454" s="184" t="s">
        <v>41</v>
      </c>
      <c r="O454" s="185">
        <v>0.45200000000000001</v>
      </c>
      <c r="P454" s="185">
        <f>O454*H454</f>
        <v>2.7481599999999999</v>
      </c>
      <c r="Q454" s="185">
        <v>0</v>
      </c>
      <c r="R454" s="185">
        <f>Q454*H454</f>
        <v>0</v>
      </c>
      <c r="S454" s="185">
        <v>0</v>
      </c>
      <c r="T454" s="186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87" t="s">
        <v>801</v>
      </c>
      <c r="AT454" s="187" t="s">
        <v>148</v>
      </c>
      <c r="AU454" s="187" t="s">
        <v>181</v>
      </c>
      <c r="AY454" s="20" t="s">
        <v>146</v>
      </c>
      <c r="BE454" s="188">
        <f>IF(N454="základní",J454,0)</f>
        <v>2048.96</v>
      </c>
      <c r="BF454" s="188">
        <f>IF(N454="snížená",J454,0)</f>
        <v>0</v>
      </c>
      <c r="BG454" s="188">
        <f>IF(N454="zákl. přenesená",J454,0)</f>
        <v>0</v>
      </c>
      <c r="BH454" s="188">
        <f>IF(N454="sníž. přenesená",J454,0)</f>
        <v>0</v>
      </c>
      <c r="BI454" s="188">
        <f>IF(N454="nulová",J454,0)</f>
        <v>0</v>
      </c>
      <c r="BJ454" s="20" t="s">
        <v>77</v>
      </c>
      <c r="BK454" s="188">
        <f>ROUND(I454*H454,2)</f>
        <v>2048.96</v>
      </c>
      <c r="BL454" s="20" t="s">
        <v>801</v>
      </c>
      <c r="BM454" s="187" t="s">
        <v>1157</v>
      </c>
    </row>
    <row r="455" spans="1:65" s="2" customFormat="1" ht="10.199999999999999">
      <c r="A455" s="34"/>
      <c r="B455" s="35"/>
      <c r="C455" s="36"/>
      <c r="D455" s="189" t="s">
        <v>155</v>
      </c>
      <c r="E455" s="36"/>
      <c r="F455" s="190" t="s">
        <v>975</v>
      </c>
      <c r="G455" s="36"/>
      <c r="H455" s="36"/>
      <c r="I455" s="36"/>
      <c r="J455" s="36"/>
      <c r="K455" s="36"/>
      <c r="L455" s="39"/>
      <c r="M455" s="191"/>
      <c r="N455" s="192"/>
      <c r="O455" s="64"/>
      <c r="P455" s="64"/>
      <c r="Q455" s="64"/>
      <c r="R455" s="64"/>
      <c r="S455" s="64"/>
      <c r="T455" s="65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T455" s="20" t="s">
        <v>155</v>
      </c>
      <c r="AU455" s="20" t="s">
        <v>181</v>
      </c>
    </row>
    <row r="456" spans="1:65" s="2" customFormat="1" ht="24.15" customHeight="1">
      <c r="A456" s="34"/>
      <c r="B456" s="35"/>
      <c r="C456" s="177" t="s">
        <v>1158</v>
      </c>
      <c r="D456" s="177" t="s">
        <v>148</v>
      </c>
      <c r="E456" s="178" t="s">
        <v>977</v>
      </c>
      <c r="F456" s="179" t="s">
        <v>978</v>
      </c>
      <c r="G456" s="180" t="s">
        <v>173</v>
      </c>
      <c r="H456" s="181">
        <v>6.08</v>
      </c>
      <c r="I456" s="182">
        <v>20.399999999999999</v>
      </c>
      <c r="J456" s="182">
        <f>ROUND(I456*H456,2)</f>
        <v>124.03</v>
      </c>
      <c r="K456" s="179" t="s">
        <v>17</v>
      </c>
      <c r="L456" s="39"/>
      <c r="M456" s="183" t="s">
        <v>17</v>
      </c>
      <c r="N456" s="184" t="s">
        <v>41</v>
      </c>
      <c r="O456" s="185">
        <v>2.8000000000000001E-2</v>
      </c>
      <c r="P456" s="185">
        <f>O456*H456</f>
        <v>0.17024</v>
      </c>
      <c r="Q456" s="185">
        <v>0</v>
      </c>
      <c r="R456" s="185">
        <f>Q456*H456</f>
        <v>0</v>
      </c>
      <c r="S456" s="185">
        <v>0</v>
      </c>
      <c r="T456" s="186">
        <f>S456*H456</f>
        <v>0</v>
      </c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R456" s="187" t="s">
        <v>801</v>
      </c>
      <c r="AT456" s="187" t="s">
        <v>148</v>
      </c>
      <c r="AU456" s="187" t="s">
        <v>181</v>
      </c>
      <c r="AY456" s="20" t="s">
        <v>146</v>
      </c>
      <c r="BE456" s="188">
        <f>IF(N456="základní",J456,0)</f>
        <v>124.03</v>
      </c>
      <c r="BF456" s="188">
        <f>IF(N456="snížená",J456,0)</f>
        <v>0</v>
      </c>
      <c r="BG456" s="188">
        <f>IF(N456="zákl. přenesená",J456,0)</f>
        <v>0</v>
      </c>
      <c r="BH456" s="188">
        <f>IF(N456="sníž. přenesená",J456,0)</f>
        <v>0</v>
      </c>
      <c r="BI456" s="188">
        <f>IF(N456="nulová",J456,0)</f>
        <v>0</v>
      </c>
      <c r="BJ456" s="20" t="s">
        <v>77</v>
      </c>
      <c r="BK456" s="188">
        <f>ROUND(I456*H456,2)</f>
        <v>124.03</v>
      </c>
      <c r="BL456" s="20" t="s">
        <v>801</v>
      </c>
      <c r="BM456" s="187" t="s">
        <v>1159</v>
      </c>
    </row>
    <row r="457" spans="1:65" s="2" customFormat="1" ht="19.2">
      <c r="A457" s="34"/>
      <c r="B457" s="35"/>
      <c r="C457" s="36"/>
      <c r="D457" s="189" t="s">
        <v>155</v>
      </c>
      <c r="E457" s="36"/>
      <c r="F457" s="190" t="s">
        <v>978</v>
      </c>
      <c r="G457" s="36"/>
      <c r="H457" s="36"/>
      <c r="I457" s="36"/>
      <c r="J457" s="36"/>
      <c r="K457" s="36"/>
      <c r="L457" s="39"/>
      <c r="M457" s="191"/>
      <c r="N457" s="192"/>
      <c r="O457" s="64"/>
      <c r="P457" s="64"/>
      <c r="Q457" s="64"/>
      <c r="R457" s="64"/>
      <c r="S457" s="64"/>
      <c r="T457" s="65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T457" s="20" t="s">
        <v>155</v>
      </c>
      <c r="AU457" s="20" t="s">
        <v>181</v>
      </c>
    </row>
    <row r="458" spans="1:65" s="2" customFormat="1" ht="16.5" customHeight="1">
      <c r="A458" s="34"/>
      <c r="B458" s="35"/>
      <c r="C458" s="235" t="s">
        <v>1160</v>
      </c>
      <c r="D458" s="235" t="s">
        <v>328</v>
      </c>
      <c r="E458" s="236" t="s">
        <v>980</v>
      </c>
      <c r="F458" s="237" t="s">
        <v>981</v>
      </c>
      <c r="G458" s="238" t="s">
        <v>173</v>
      </c>
      <c r="H458" s="239">
        <v>6.08</v>
      </c>
      <c r="I458" s="240">
        <v>46.2</v>
      </c>
      <c r="J458" s="240">
        <f>ROUND(I458*H458,2)</f>
        <v>280.89999999999998</v>
      </c>
      <c r="K458" s="237" t="s">
        <v>17</v>
      </c>
      <c r="L458" s="241"/>
      <c r="M458" s="242" t="s">
        <v>17</v>
      </c>
      <c r="N458" s="243" t="s">
        <v>41</v>
      </c>
      <c r="O458" s="185">
        <v>0</v>
      </c>
      <c r="P458" s="185">
        <f>O458*H458</f>
        <v>0</v>
      </c>
      <c r="Q458" s="185">
        <v>0</v>
      </c>
      <c r="R458" s="185">
        <f>Q458*H458</f>
        <v>0</v>
      </c>
      <c r="S458" s="185">
        <v>0</v>
      </c>
      <c r="T458" s="186">
        <f>S458*H458</f>
        <v>0</v>
      </c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R458" s="187" t="s">
        <v>801</v>
      </c>
      <c r="AT458" s="187" t="s">
        <v>328</v>
      </c>
      <c r="AU458" s="187" t="s">
        <v>181</v>
      </c>
      <c r="AY458" s="20" t="s">
        <v>146</v>
      </c>
      <c r="BE458" s="188">
        <f>IF(N458="základní",J458,0)</f>
        <v>280.89999999999998</v>
      </c>
      <c r="BF458" s="188">
        <f>IF(N458="snížená",J458,0)</f>
        <v>0</v>
      </c>
      <c r="BG458" s="188">
        <f>IF(N458="zákl. přenesená",J458,0)</f>
        <v>0</v>
      </c>
      <c r="BH458" s="188">
        <f>IF(N458="sníž. přenesená",J458,0)</f>
        <v>0</v>
      </c>
      <c r="BI458" s="188">
        <f>IF(N458="nulová",J458,0)</f>
        <v>0</v>
      </c>
      <c r="BJ458" s="20" t="s">
        <v>77</v>
      </c>
      <c r="BK458" s="188">
        <f>ROUND(I458*H458,2)</f>
        <v>280.89999999999998</v>
      </c>
      <c r="BL458" s="20" t="s">
        <v>801</v>
      </c>
      <c r="BM458" s="187" t="s">
        <v>1161</v>
      </c>
    </row>
    <row r="459" spans="1:65" s="2" customFormat="1" ht="10.199999999999999">
      <c r="A459" s="34"/>
      <c r="B459" s="35"/>
      <c r="C459" s="36"/>
      <c r="D459" s="189" t="s">
        <v>155</v>
      </c>
      <c r="E459" s="36"/>
      <c r="F459" s="190" t="s">
        <v>981</v>
      </c>
      <c r="G459" s="36"/>
      <c r="H459" s="36"/>
      <c r="I459" s="36"/>
      <c r="J459" s="36"/>
      <c r="K459" s="36"/>
      <c r="L459" s="39"/>
      <c r="M459" s="191"/>
      <c r="N459" s="192"/>
      <c r="O459" s="64"/>
      <c r="P459" s="64"/>
      <c r="Q459" s="64"/>
      <c r="R459" s="64"/>
      <c r="S459" s="64"/>
      <c r="T459" s="65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T459" s="20" t="s">
        <v>155</v>
      </c>
      <c r="AU459" s="20" t="s">
        <v>181</v>
      </c>
    </row>
    <row r="460" spans="1:65" s="2" customFormat="1" ht="21.75" customHeight="1">
      <c r="A460" s="34"/>
      <c r="B460" s="35"/>
      <c r="C460" s="177" t="s">
        <v>1162</v>
      </c>
      <c r="D460" s="177" t="s">
        <v>148</v>
      </c>
      <c r="E460" s="178" t="s">
        <v>1072</v>
      </c>
      <c r="F460" s="179" t="s">
        <v>1073</v>
      </c>
      <c r="G460" s="180" t="s">
        <v>485</v>
      </c>
      <c r="H460" s="181">
        <v>6</v>
      </c>
      <c r="I460" s="182">
        <v>27.9</v>
      </c>
      <c r="J460" s="182">
        <f>ROUND(I460*H460,2)</f>
        <v>167.4</v>
      </c>
      <c r="K460" s="179" t="s">
        <v>17</v>
      </c>
      <c r="L460" s="39"/>
      <c r="M460" s="183" t="s">
        <v>17</v>
      </c>
      <c r="N460" s="184" t="s">
        <v>41</v>
      </c>
      <c r="O460" s="185">
        <v>0</v>
      </c>
      <c r="P460" s="185">
        <f>O460*H460</f>
        <v>0</v>
      </c>
      <c r="Q460" s="185">
        <v>0</v>
      </c>
      <c r="R460" s="185">
        <f>Q460*H460</f>
        <v>0</v>
      </c>
      <c r="S460" s="185">
        <v>0</v>
      </c>
      <c r="T460" s="186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87" t="s">
        <v>801</v>
      </c>
      <c r="AT460" s="187" t="s">
        <v>148</v>
      </c>
      <c r="AU460" s="187" t="s">
        <v>181</v>
      </c>
      <c r="AY460" s="20" t="s">
        <v>146</v>
      </c>
      <c r="BE460" s="188">
        <f>IF(N460="základní",J460,0)</f>
        <v>167.4</v>
      </c>
      <c r="BF460" s="188">
        <f>IF(N460="snížená",J460,0)</f>
        <v>0</v>
      </c>
      <c r="BG460" s="188">
        <f>IF(N460="zákl. přenesená",J460,0)</f>
        <v>0</v>
      </c>
      <c r="BH460" s="188">
        <f>IF(N460="sníž. přenesená",J460,0)</f>
        <v>0</v>
      </c>
      <c r="BI460" s="188">
        <f>IF(N460="nulová",J460,0)</f>
        <v>0</v>
      </c>
      <c r="BJ460" s="20" t="s">
        <v>77</v>
      </c>
      <c r="BK460" s="188">
        <f>ROUND(I460*H460,2)</f>
        <v>167.4</v>
      </c>
      <c r="BL460" s="20" t="s">
        <v>801</v>
      </c>
      <c r="BM460" s="187" t="s">
        <v>1163</v>
      </c>
    </row>
    <row r="461" spans="1:65" s="2" customFormat="1" ht="10.199999999999999">
      <c r="A461" s="34"/>
      <c r="B461" s="35"/>
      <c r="C461" s="36"/>
      <c r="D461" s="189" t="s">
        <v>155</v>
      </c>
      <c r="E461" s="36"/>
      <c r="F461" s="190" t="s">
        <v>1073</v>
      </c>
      <c r="G461" s="36"/>
      <c r="H461" s="36"/>
      <c r="I461" s="36"/>
      <c r="J461" s="36"/>
      <c r="K461" s="36"/>
      <c r="L461" s="39"/>
      <c r="M461" s="191"/>
      <c r="N461" s="192"/>
      <c r="O461" s="64"/>
      <c r="P461" s="64"/>
      <c r="Q461" s="64"/>
      <c r="R461" s="64"/>
      <c r="S461" s="64"/>
      <c r="T461" s="65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T461" s="20" t="s">
        <v>155</v>
      </c>
      <c r="AU461" s="20" t="s">
        <v>181</v>
      </c>
    </row>
    <row r="462" spans="1:65" s="14" customFormat="1" ht="10.199999999999999">
      <c r="B462" s="205"/>
      <c r="C462" s="206"/>
      <c r="D462" s="189" t="s">
        <v>161</v>
      </c>
      <c r="E462" s="207" t="s">
        <v>17</v>
      </c>
      <c r="F462" s="208" t="s">
        <v>1164</v>
      </c>
      <c r="G462" s="206"/>
      <c r="H462" s="209">
        <v>6</v>
      </c>
      <c r="I462" s="206"/>
      <c r="J462" s="206"/>
      <c r="K462" s="206"/>
      <c r="L462" s="210"/>
      <c r="M462" s="211"/>
      <c r="N462" s="212"/>
      <c r="O462" s="212"/>
      <c r="P462" s="212"/>
      <c r="Q462" s="212"/>
      <c r="R462" s="212"/>
      <c r="S462" s="212"/>
      <c r="T462" s="213"/>
      <c r="AT462" s="214" t="s">
        <v>161</v>
      </c>
      <c r="AU462" s="214" t="s">
        <v>181</v>
      </c>
      <c r="AV462" s="14" t="s">
        <v>79</v>
      </c>
      <c r="AW462" s="14" t="s">
        <v>31</v>
      </c>
      <c r="AX462" s="14" t="s">
        <v>77</v>
      </c>
      <c r="AY462" s="214" t="s">
        <v>146</v>
      </c>
    </row>
    <row r="463" spans="1:65" s="2" customFormat="1" ht="24.15" customHeight="1">
      <c r="A463" s="34"/>
      <c r="B463" s="35"/>
      <c r="C463" s="177" t="s">
        <v>1165</v>
      </c>
      <c r="D463" s="177" t="s">
        <v>148</v>
      </c>
      <c r="E463" s="178" t="s">
        <v>1166</v>
      </c>
      <c r="F463" s="179" t="s">
        <v>1167</v>
      </c>
      <c r="G463" s="180" t="s">
        <v>485</v>
      </c>
      <c r="H463" s="181">
        <v>6</v>
      </c>
      <c r="I463" s="182">
        <v>87.4</v>
      </c>
      <c r="J463" s="182">
        <f>ROUND(I463*H463,2)</f>
        <v>524.4</v>
      </c>
      <c r="K463" s="179" t="s">
        <v>17</v>
      </c>
      <c r="L463" s="39"/>
      <c r="M463" s="183" t="s">
        <v>17</v>
      </c>
      <c r="N463" s="184" t="s">
        <v>41</v>
      </c>
      <c r="O463" s="185">
        <v>0.28399999999999997</v>
      </c>
      <c r="P463" s="185">
        <f>O463*H463</f>
        <v>1.7039999999999997</v>
      </c>
      <c r="Q463" s="185">
        <v>0</v>
      </c>
      <c r="R463" s="185">
        <f>Q463*H463</f>
        <v>0</v>
      </c>
      <c r="S463" s="185">
        <v>0</v>
      </c>
      <c r="T463" s="186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87" t="s">
        <v>801</v>
      </c>
      <c r="AT463" s="187" t="s">
        <v>148</v>
      </c>
      <c r="AU463" s="187" t="s">
        <v>181</v>
      </c>
      <c r="AY463" s="20" t="s">
        <v>146</v>
      </c>
      <c r="BE463" s="188">
        <f>IF(N463="základní",J463,0)</f>
        <v>524.4</v>
      </c>
      <c r="BF463" s="188">
        <f>IF(N463="snížená",J463,0)</f>
        <v>0</v>
      </c>
      <c r="BG463" s="188">
        <f>IF(N463="zákl. přenesená",J463,0)</f>
        <v>0</v>
      </c>
      <c r="BH463" s="188">
        <f>IF(N463="sníž. přenesená",J463,0)</f>
        <v>0</v>
      </c>
      <c r="BI463" s="188">
        <f>IF(N463="nulová",J463,0)</f>
        <v>0</v>
      </c>
      <c r="BJ463" s="20" t="s">
        <v>77</v>
      </c>
      <c r="BK463" s="188">
        <f>ROUND(I463*H463,2)</f>
        <v>524.4</v>
      </c>
      <c r="BL463" s="20" t="s">
        <v>801</v>
      </c>
      <c r="BM463" s="187" t="s">
        <v>1168</v>
      </c>
    </row>
    <row r="464" spans="1:65" s="2" customFormat="1" ht="19.2">
      <c r="A464" s="34"/>
      <c r="B464" s="35"/>
      <c r="C464" s="36"/>
      <c r="D464" s="189" t="s">
        <v>155</v>
      </c>
      <c r="E464" s="36"/>
      <c r="F464" s="190" t="s">
        <v>1167</v>
      </c>
      <c r="G464" s="36"/>
      <c r="H464" s="36"/>
      <c r="I464" s="36"/>
      <c r="J464" s="36"/>
      <c r="K464" s="36"/>
      <c r="L464" s="39"/>
      <c r="M464" s="191"/>
      <c r="N464" s="192"/>
      <c r="O464" s="64"/>
      <c r="P464" s="64"/>
      <c r="Q464" s="64"/>
      <c r="R464" s="64"/>
      <c r="S464" s="64"/>
      <c r="T464" s="65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20" t="s">
        <v>155</v>
      </c>
      <c r="AU464" s="20" t="s">
        <v>181</v>
      </c>
    </row>
    <row r="465" spans="1:65" s="14" customFormat="1" ht="10.199999999999999">
      <c r="B465" s="205"/>
      <c r="C465" s="206"/>
      <c r="D465" s="189" t="s">
        <v>161</v>
      </c>
      <c r="E465" s="207" t="s">
        <v>17</v>
      </c>
      <c r="F465" s="208" t="s">
        <v>764</v>
      </c>
      <c r="G465" s="206"/>
      <c r="H465" s="209">
        <v>6</v>
      </c>
      <c r="I465" s="206"/>
      <c r="J465" s="206"/>
      <c r="K465" s="206"/>
      <c r="L465" s="210"/>
      <c r="M465" s="211"/>
      <c r="N465" s="212"/>
      <c r="O465" s="212"/>
      <c r="P465" s="212"/>
      <c r="Q465" s="212"/>
      <c r="R465" s="212"/>
      <c r="S465" s="212"/>
      <c r="T465" s="213"/>
      <c r="AT465" s="214" t="s">
        <v>161</v>
      </c>
      <c r="AU465" s="214" t="s">
        <v>181</v>
      </c>
      <c r="AV465" s="14" t="s">
        <v>79</v>
      </c>
      <c r="AW465" s="14" t="s">
        <v>31</v>
      </c>
      <c r="AX465" s="14" t="s">
        <v>77</v>
      </c>
      <c r="AY465" s="214" t="s">
        <v>146</v>
      </c>
    </row>
    <row r="466" spans="1:65" s="12" customFormat="1" ht="20.85" customHeight="1">
      <c r="B466" s="162"/>
      <c r="C466" s="163"/>
      <c r="D466" s="164" t="s">
        <v>69</v>
      </c>
      <c r="E466" s="175" t="s">
        <v>1169</v>
      </c>
      <c r="F466" s="175" t="s">
        <v>1170</v>
      </c>
      <c r="G466" s="163"/>
      <c r="H466" s="163"/>
      <c r="I466" s="163"/>
      <c r="J466" s="176">
        <f>BK466</f>
        <v>16449.57</v>
      </c>
      <c r="K466" s="163"/>
      <c r="L466" s="167"/>
      <c r="M466" s="168"/>
      <c r="N466" s="169"/>
      <c r="O466" s="169"/>
      <c r="P466" s="170">
        <f>SUM(P467:P496)</f>
        <v>37.102200000000003</v>
      </c>
      <c r="Q466" s="169"/>
      <c r="R466" s="170">
        <f>SUM(R467:R496)</f>
        <v>0</v>
      </c>
      <c r="S466" s="169"/>
      <c r="T466" s="171">
        <f>SUM(T467:T496)</f>
        <v>0</v>
      </c>
      <c r="AR466" s="172" t="s">
        <v>153</v>
      </c>
      <c r="AT466" s="173" t="s">
        <v>69</v>
      </c>
      <c r="AU466" s="173" t="s">
        <v>79</v>
      </c>
      <c r="AY466" s="172" t="s">
        <v>146</v>
      </c>
      <c r="BK466" s="174">
        <f>SUM(BK467:BK496)</f>
        <v>16449.57</v>
      </c>
    </row>
    <row r="467" spans="1:65" s="2" customFormat="1" ht="33" customHeight="1">
      <c r="A467" s="34"/>
      <c r="B467" s="35"/>
      <c r="C467" s="177" t="s">
        <v>1171</v>
      </c>
      <c r="D467" s="177" t="s">
        <v>148</v>
      </c>
      <c r="E467" s="178" t="s">
        <v>1043</v>
      </c>
      <c r="F467" s="179" t="s">
        <v>1044</v>
      </c>
      <c r="G467" s="180" t="s">
        <v>151</v>
      </c>
      <c r="H467" s="181">
        <v>6</v>
      </c>
      <c r="I467" s="182">
        <v>42.7</v>
      </c>
      <c r="J467" s="182">
        <f>ROUND(I467*H467,2)</f>
        <v>256.2</v>
      </c>
      <c r="K467" s="179" t="s">
        <v>17</v>
      </c>
      <c r="L467" s="39"/>
      <c r="M467" s="183" t="s">
        <v>17</v>
      </c>
      <c r="N467" s="184" t="s">
        <v>41</v>
      </c>
      <c r="O467" s="185">
        <v>0.158</v>
      </c>
      <c r="P467" s="185">
        <f>O467*H467</f>
        <v>0.94799999999999995</v>
      </c>
      <c r="Q467" s="185">
        <v>0</v>
      </c>
      <c r="R467" s="185">
        <f>Q467*H467</f>
        <v>0</v>
      </c>
      <c r="S467" s="185">
        <v>0</v>
      </c>
      <c r="T467" s="186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187" t="s">
        <v>801</v>
      </c>
      <c r="AT467" s="187" t="s">
        <v>148</v>
      </c>
      <c r="AU467" s="187" t="s">
        <v>181</v>
      </c>
      <c r="AY467" s="20" t="s">
        <v>146</v>
      </c>
      <c r="BE467" s="188">
        <f>IF(N467="základní",J467,0)</f>
        <v>256.2</v>
      </c>
      <c r="BF467" s="188">
        <f>IF(N467="snížená",J467,0)</f>
        <v>0</v>
      </c>
      <c r="BG467" s="188">
        <f>IF(N467="zákl. přenesená",J467,0)</f>
        <v>0</v>
      </c>
      <c r="BH467" s="188">
        <f>IF(N467="sníž. přenesená",J467,0)</f>
        <v>0</v>
      </c>
      <c r="BI467" s="188">
        <f>IF(N467="nulová",J467,0)</f>
        <v>0</v>
      </c>
      <c r="BJ467" s="20" t="s">
        <v>77</v>
      </c>
      <c r="BK467" s="188">
        <f>ROUND(I467*H467,2)</f>
        <v>256.2</v>
      </c>
      <c r="BL467" s="20" t="s">
        <v>801</v>
      </c>
      <c r="BM467" s="187" t="s">
        <v>1172</v>
      </c>
    </row>
    <row r="468" spans="1:65" s="2" customFormat="1" ht="19.2">
      <c r="A468" s="34"/>
      <c r="B468" s="35"/>
      <c r="C468" s="36"/>
      <c r="D468" s="189" t="s">
        <v>155</v>
      </c>
      <c r="E468" s="36"/>
      <c r="F468" s="190" t="s">
        <v>1044</v>
      </c>
      <c r="G468" s="36"/>
      <c r="H468" s="36"/>
      <c r="I468" s="36"/>
      <c r="J468" s="36"/>
      <c r="K468" s="36"/>
      <c r="L468" s="39"/>
      <c r="M468" s="191"/>
      <c r="N468" s="192"/>
      <c r="O468" s="64"/>
      <c r="P468" s="64"/>
      <c r="Q468" s="64"/>
      <c r="R468" s="64"/>
      <c r="S468" s="64"/>
      <c r="T468" s="65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T468" s="20" t="s">
        <v>155</v>
      </c>
      <c r="AU468" s="20" t="s">
        <v>181</v>
      </c>
    </row>
    <row r="469" spans="1:65" s="14" customFormat="1" ht="10.199999999999999">
      <c r="B469" s="205"/>
      <c r="C469" s="206"/>
      <c r="D469" s="189" t="s">
        <v>161</v>
      </c>
      <c r="E469" s="207" t="s">
        <v>17</v>
      </c>
      <c r="F469" s="208" t="s">
        <v>1139</v>
      </c>
      <c r="G469" s="206"/>
      <c r="H469" s="209">
        <v>6</v>
      </c>
      <c r="I469" s="206"/>
      <c r="J469" s="206"/>
      <c r="K469" s="206"/>
      <c r="L469" s="210"/>
      <c r="M469" s="211"/>
      <c r="N469" s="212"/>
      <c r="O469" s="212"/>
      <c r="P469" s="212"/>
      <c r="Q469" s="212"/>
      <c r="R469" s="212"/>
      <c r="S469" s="212"/>
      <c r="T469" s="213"/>
      <c r="AT469" s="214" t="s">
        <v>161</v>
      </c>
      <c r="AU469" s="214" t="s">
        <v>181</v>
      </c>
      <c r="AV469" s="14" t="s">
        <v>79</v>
      </c>
      <c r="AW469" s="14" t="s">
        <v>31</v>
      </c>
      <c r="AX469" s="14" t="s">
        <v>77</v>
      </c>
      <c r="AY469" s="214" t="s">
        <v>146</v>
      </c>
    </row>
    <row r="470" spans="1:65" s="2" customFormat="1" ht="33" customHeight="1">
      <c r="A470" s="34"/>
      <c r="B470" s="35"/>
      <c r="C470" s="177" t="s">
        <v>1173</v>
      </c>
      <c r="D470" s="177" t="s">
        <v>148</v>
      </c>
      <c r="E470" s="178" t="s">
        <v>1047</v>
      </c>
      <c r="F470" s="179" t="s">
        <v>1048</v>
      </c>
      <c r="G470" s="180" t="s">
        <v>151</v>
      </c>
      <c r="H470" s="181">
        <v>85</v>
      </c>
      <c r="I470" s="182">
        <v>42.4</v>
      </c>
      <c r="J470" s="182">
        <f>ROUND(I470*H470,2)</f>
        <v>3604</v>
      </c>
      <c r="K470" s="179" t="s">
        <v>17</v>
      </c>
      <c r="L470" s="39"/>
      <c r="M470" s="183" t="s">
        <v>17</v>
      </c>
      <c r="N470" s="184" t="s">
        <v>41</v>
      </c>
      <c r="O470" s="185">
        <v>0.157</v>
      </c>
      <c r="P470" s="185">
        <f>O470*H470</f>
        <v>13.345000000000001</v>
      </c>
      <c r="Q470" s="185">
        <v>0</v>
      </c>
      <c r="R470" s="185">
        <f>Q470*H470</f>
        <v>0</v>
      </c>
      <c r="S470" s="185">
        <v>0</v>
      </c>
      <c r="T470" s="186">
        <f>S470*H470</f>
        <v>0</v>
      </c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R470" s="187" t="s">
        <v>801</v>
      </c>
      <c r="AT470" s="187" t="s">
        <v>148</v>
      </c>
      <c r="AU470" s="187" t="s">
        <v>181</v>
      </c>
      <c r="AY470" s="20" t="s">
        <v>146</v>
      </c>
      <c r="BE470" s="188">
        <f>IF(N470="základní",J470,0)</f>
        <v>3604</v>
      </c>
      <c r="BF470" s="188">
        <f>IF(N470="snížená",J470,0)</f>
        <v>0</v>
      </c>
      <c r="BG470" s="188">
        <f>IF(N470="zákl. přenesená",J470,0)</f>
        <v>0</v>
      </c>
      <c r="BH470" s="188">
        <f>IF(N470="sníž. přenesená",J470,0)</f>
        <v>0</v>
      </c>
      <c r="BI470" s="188">
        <f>IF(N470="nulová",J470,0)</f>
        <v>0</v>
      </c>
      <c r="BJ470" s="20" t="s">
        <v>77</v>
      </c>
      <c r="BK470" s="188">
        <f>ROUND(I470*H470,2)</f>
        <v>3604</v>
      </c>
      <c r="BL470" s="20" t="s">
        <v>801</v>
      </c>
      <c r="BM470" s="187" t="s">
        <v>1174</v>
      </c>
    </row>
    <row r="471" spans="1:65" s="2" customFormat="1" ht="19.2">
      <c r="A471" s="34"/>
      <c r="B471" s="35"/>
      <c r="C471" s="36"/>
      <c r="D471" s="189" t="s">
        <v>155</v>
      </c>
      <c r="E471" s="36"/>
      <c r="F471" s="190" t="s">
        <v>1048</v>
      </c>
      <c r="G471" s="36"/>
      <c r="H471" s="36"/>
      <c r="I471" s="36"/>
      <c r="J471" s="36"/>
      <c r="K471" s="36"/>
      <c r="L471" s="39"/>
      <c r="M471" s="191"/>
      <c r="N471" s="192"/>
      <c r="O471" s="64"/>
      <c r="P471" s="64"/>
      <c r="Q471" s="64"/>
      <c r="R471" s="64"/>
      <c r="S471" s="64"/>
      <c r="T471" s="65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T471" s="20" t="s">
        <v>155</v>
      </c>
      <c r="AU471" s="20" t="s">
        <v>181</v>
      </c>
    </row>
    <row r="472" spans="1:65" s="14" customFormat="1" ht="10.199999999999999">
      <c r="B472" s="205"/>
      <c r="C472" s="206"/>
      <c r="D472" s="189" t="s">
        <v>161</v>
      </c>
      <c r="E472" s="207" t="s">
        <v>17</v>
      </c>
      <c r="F472" s="208" t="s">
        <v>1142</v>
      </c>
      <c r="G472" s="206"/>
      <c r="H472" s="209">
        <v>85</v>
      </c>
      <c r="I472" s="206"/>
      <c r="J472" s="206"/>
      <c r="K472" s="206"/>
      <c r="L472" s="210"/>
      <c r="M472" s="211"/>
      <c r="N472" s="212"/>
      <c r="O472" s="212"/>
      <c r="P472" s="212"/>
      <c r="Q472" s="212"/>
      <c r="R472" s="212"/>
      <c r="S472" s="212"/>
      <c r="T472" s="213"/>
      <c r="AT472" s="214" t="s">
        <v>161</v>
      </c>
      <c r="AU472" s="214" t="s">
        <v>181</v>
      </c>
      <c r="AV472" s="14" t="s">
        <v>79</v>
      </c>
      <c r="AW472" s="14" t="s">
        <v>31</v>
      </c>
      <c r="AX472" s="14" t="s">
        <v>77</v>
      </c>
      <c r="AY472" s="214" t="s">
        <v>146</v>
      </c>
    </row>
    <row r="473" spans="1:65" s="2" customFormat="1" ht="33" customHeight="1">
      <c r="A473" s="34"/>
      <c r="B473" s="35"/>
      <c r="C473" s="177" t="s">
        <v>1175</v>
      </c>
      <c r="D473" s="177" t="s">
        <v>148</v>
      </c>
      <c r="E473" s="178" t="s">
        <v>1051</v>
      </c>
      <c r="F473" s="179" t="s">
        <v>1052</v>
      </c>
      <c r="G473" s="180" t="s">
        <v>151</v>
      </c>
      <c r="H473" s="181">
        <v>25</v>
      </c>
      <c r="I473" s="182">
        <v>59.3</v>
      </c>
      <c r="J473" s="182">
        <f>ROUND(I473*H473,2)</f>
        <v>1482.5</v>
      </c>
      <c r="K473" s="179" t="s">
        <v>17</v>
      </c>
      <c r="L473" s="39"/>
      <c r="M473" s="183" t="s">
        <v>17</v>
      </c>
      <c r="N473" s="184" t="s">
        <v>41</v>
      </c>
      <c r="O473" s="185">
        <v>0.22</v>
      </c>
      <c r="P473" s="185">
        <f>O473*H473</f>
        <v>5.5</v>
      </c>
      <c r="Q473" s="185">
        <v>0</v>
      </c>
      <c r="R473" s="185">
        <f>Q473*H473</f>
        <v>0</v>
      </c>
      <c r="S473" s="185">
        <v>0</v>
      </c>
      <c r="T473" s="186">
        <f>S473*H473</f>
        <v>0</v>
      </c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R473" s="187" t="s">
        <v>801</v>
      </c>
      <c r="AT473" s="187" t="s">
        <v>148</v>
      </c>
      <c r="AU473" s="187" t="s">
        <v>181</v>
      </c>
      <c r="AY473" s="20" t="s">
        <v>146</v>
      </c>
      <c r="BE473" s="188">
        <f>IF(N473="základní",J473,0)</f>
        <v>1482.5</v>
      </c>
      <c r="BF473" s="188">
        <f>IF(N473="snížená",J473,0)</f>
        <v>0</v>
      </c>
      <c r="BG473" s="188">
        <f>IF(N473="zákl. přenesená",J473,0)</f>
        <v>0</v>
      </c>
      <c r="BH473" s="188">
        <f>IF(N473="sníž. přenesená",J473,0)</f>
        <v>0</v>
      </c>
      <c r="BI473" s="188">
        <f>IF(N473="nulová",J473,0)</f>
        <v>0</v>
      </c>
      <c r="BJ473" s="20" t="s">
        <v>77</v>
      </c>
      <c r="BK473" s="188">
        <f>ROUND(I473*H473,2)</f>
        <v>1482.5</v>
      </c>
      <c r="BL473" s="20" t="s">
        <v>801</v>
      </c>
      <c r="BM473" s="187" t="s">
        <v>1176</v>
      </c>
    </row>
    <row r="474" spans="1:65" s="2" customFormat="1" ht="19.2">
      <c r="A474" s="34"/>
      <c r="B474" s="35"/>
      <c r="C474" s="36"/>
      <c r="D474" s="189" t="s">
        <v>155</v>
      </c>
      <c r="E474" s="36"/>
      <c r="F474" s="190" t="s">
        <v>1052</v>
      </c>
      <c r="G474" s="36"/>
      <c r="H474" s="36"/>
      <c r="I474" s="36"/>
      <c r="J474" s="36"/>
      <c r="K474" s="36"/>
      <c r="L474" s="39"/>
      <c r="M474" s="191"/>
      <c r="N474" s="192"/>
      <c r="O474" s="64"/>
      <c r="P474" s="64"/>
      <c r="Q474" s="64"/>
      <c r="R474" s="64"/>
      <c r="S474" s="64"/>
      <c r="T474" s="65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T474" s="20" t="s">
        <v>155</v>
      </c>
      <c r="AU474" s="20" t="s">
        <v>181</v>
      </c>
    </row>
    <row r="475" spans="1:65" s="14" customFormat="1" ht="10.199999999999999">
      <c r="B475" s="205"/>
      <c r="C475" s="206"/>
      <c r="D475" s="189" t="s">
        <v>161</v>
      </c>
      <c r="E475" s="207" t="s">
        <v>17</v>
      </c>
      <c r="F475" s="208" t="s">
        <v>1145</v>
      </c>
      <c r="G475" s="206"/>
      <c r="H475" s="209">
        <v>25</v>
      </c>
      <c r="I475" s="206"/>
      <c r="J475" s="206"/>
      <c r="K475" s="206"/>
      <c r="L475" s="210"/>
      <c r="M475" s="211"/>
      <c r="N475" s="212"/>
      <c r="O475" s="212"/>
      <c r="P475" s="212"/>
      <c r="Q475" s="212"/>
      <c r="R475" s="212"/>
      <c r="S475" s="212"/>
      <c r="T475" s="213"/>
      <c r="AT475" s="214" t="s">
        <v>161</v>
      </c>
      <c r="AU475" s="214" t="s">
        <v>181</v>
      </c>
      <c r="AV475" s="14" t="s">
        <v>79</v>
      </c>
      <c r="AW475" s="14" t="s">
        <v>31</v>
      </c>
      <c r="AX475" s="14" t="s">
        <v>77</v>
      </c>
      <c r="AY475" s="214" t="s">
        <v>146</v>
      </c>
    </row>
    <row r="476" spans="1:65" s="2" customFormat="1" ht="33" customHeight="1">
      <c r="A476" s="34"/>
      <c r="B476" s="35"/>
      <c r="C476" s="177" t="s">
        <v>1177</v>
      </c>
      <c r="D476" s="177" t="s">
        <v>148</v>
      </c>
      <c r="E476" s="178" t="s">
        <v>1061</v>
      </c>
      <c r="F476" s="179" t="s">
        <v>1062</v>
      </c>
      <c r="G476" s="180" t="s">
        <v>151</v>
      </c>
      <c r="H476" s="181">
        <v>1530</v>
      </c>
      <c r="I476" s="182">
        <v>2.79</v>
      </c>
      <c r="J476" s="182">
        <f>ROUND(I476*H476,2)</f>
        <v>4268.7</v>
      </c>
      <c r="K476" s="179" t="s">
        <v>17</v>
      </c>
      <c r="L476" s="39"/>
      <c r="M476" s="183" t="s">
        <v>17</v>
      </c>
      <c r="N476" s="184" t="s">
        <v>41</v>
      </c>
      <c r="O476" s="185">
        <v>6.0000000000000001E-3</v>
      </c>
      <c r="P476" s="185">
        <f>O476*H476</f>
        <v>9.18</v>
      </c>
      <c r="Q476" s="185">
        <v>0</v>
      </c>
      <c r="R476" s="185">
        <f>Q476*H476</f>
        <v>0</v>
      </c>
      <c r="S476" s="185">
        <v>0</v>
      </c>
      <c r="T476" s="186">
        <f>S476*H476</f>
        <v>0</v>
      </c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R476" s="187" t="s">
        <v>801</v>
      </c>
      <c r="AT476" s="187" t="s">
        <v>148</v>
      </c>
      <c r="AU476" s="187" t="s">
        <v>181</v>
      </c>
      <c r="AY476" s="20" t="s">
        <v>146</v>
      </c>
      <c r="BE476" s="188">
        <f>IF(N476="základní",J476,0)</f>
        <v>4268.7</v>
      </c>
      <c r="BF476" s="188">
        <f>IF(N476="snížená",J476,0)</f>
        <v>0</v>
      </c>
      <c r="BG476" s="188">
        <f>IF(N476="zákl. přenesená",J476,0)</f>
        <v>0</v>
      </c>
      <c r="BH476" s="188">
        <f>IF(N476="sníž. přenesená",J476,0)</f>
        <v>0</v>
      </c>
      <c r="BI476" s="188">
        <f>IF(N476="nulová",J476,0)</f>
        <v>0</v>
      </c>
      <c r="BJ476" s="20" t="s">
        <v>77</v>
      </c>
      <c r="BK476" s="188">
        <f>ROUND(I476*H476,2)</f>
        <v>4268.7</v>
      </c>
      <c r="BL476" s="20" t="s">
        <v>801</v>
      </c>
      <c r="BM476" s="187" t="s">
        <v>1178</v>
      </c>
    </row>
    <row r="477" spans="1:65" s="2" customFormat="1" ht="19.2">
      <c r="A477" s="34"/>
      <c r="B477" s="35"/>
      <c r="C477" s="36"/>
      <c r="D477" s="189" t="s">
        <v>155</v>
      </c>
      <c r="E477" s="36"/>
      <c r="F477" s="190" t="s">
        <v>1062</v>
      </c>
      <c r="G477" s="36"/>
      <c r="H477" s="36"/>
      <c r="I477" s="36"/>
      <c r="J477" s="36"/>
      <c r="K477" s="36"/>
      <c r="L477" s="39"/>
      <c r="M477" s="191"/>
      <c r="N477" s="192"/>
      <c r="O477" s="64"/>
      <c r="P477" s="64"/>
      <c r="Q477" s="64"/>
      <c r="R477" s="64"/>
      <c r="S477" s="64"/>
      <c r="T477" s="65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T477" s="20" t="s">
        <v>155</v>
      </c>
      <c r="AU477" s="20" t="s">
        <v>181</v>
      </c>
    </row>
    <row r="478" spans="1:65" s="14" customFormat="1" ht="10.199999999999999">
      <c r="B478" s="205"/>
      <c r="C478" s="206"/>
      <c r="D478" s="189" t="s">
        <v>161</v>
      </c>
      <c r="E478" s="207" t="s">
        <v>17</v>
      </c>
      <c r="F478" s="208" t="s">
        <v>1064</v>
      </c>
      <c r="G478" s="206"/>
      <c r="H478" s="209">
        <v>1530</v>
      </c>
      <c r="I478" s="206"/>
      <c r="J478" s="206"/>
      <c r="K478" s="206"/>
      <c r="L478" s="210"/>
      <c r="M478" s="211"/>
      <c r="N478" s="212"/>
      <c r="O478" s="212"/>
      <c r="P478" s="212"/>
      <c r="Q478" s="212"/>
      <c r="R478" s="212"/>
      <c r="S478" s="212"/>
      <c r="T478" s="213"/>
      <c r="AT478" s="214" t="s">
        <v>161</v>
      </c>
      <c r="AU478" s="214" t="s">
        <v>181</v>
      </c>
      <c r="AV478" s="14" t="s">
        <v>79</v>
      </c>
      <c r="AW478" s="14" t="s">
        <v>31</v>
      </c>
      <c r="AX478" s="14" t="s">
        <v>77</v>
      </c>
      <c r="AY478" s="214" t="s">
        <v>146</v>
      </c>
    </row>
    <row r="479" spans="1:65" s="2" customFormat="1" ht="24.15" customHeight="1">
      <c r="A479" s="34"/>
      <c r="B479" s="35"/>
      <c r="C479" s="177" t="s">
        <v>1179</v>
      </c>
      <c r="D479" s="177" t="s">
        <v>148</v>
      </c>
      <c r="E479" s="178" t="s">
        <v>1065</v>
      </c>
      <c r="F479" s="179" t="s">
        <v>1066</v>
      </c>
      <c r="G479" s="180" t="s">
        <v>151</v>
      </c>
      <c r="H479" s="181">
        <v>330</v>
      </c>
      <c r="I479" s="182">
        <v>4.96</v>
      </c>
      <c r="J479" s="182">
        <f>ROUND(I479*H479,2)</f>
        <v>1636.8</v>
      </c>
      <c r="K479" s="179" t="s">
        <v>17</v>
      </c>
      <c r="L479" s="39"/>
      <c r="M479" s="183" t="s">
        <v>17</v>
      </c>
      <c r="N479" s="184" t="s">
        <v>41</v>
      </c>
      <c r="O479" s="185">
        <v>1.0999999999999999E-2</v>
      </c>
      <c r="P479" s="185">
        <f>O479*H479</f>
        <v>3.63</v>
      </c>
      <c r="Q479" s="185">
        <v>0</v>
      </c>
      <c r="R479" s="185">
        <f>Q479*H479</f>
        <v>0</v>
      </c>
      <c r="S479" s="185">
        <v>0</v>
      </c>
      <c r="T479" s="186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187" t="s">
        <v>801</v>
      </c>
      <c r="AT479" s="187" t="s">
        <v>148</v>
      </c>
      <c r="AU479" s="187" t="s">
        <v>181</v>
      </c>
      <c r="AY479" s="20" t="s">
        <v>146</v>
      </c>
      <c r="BE479" s="188">
        <f>IF(N479="základní",J479,0)</f>
        <v>1636.8</v>
      </c>
      <c r="BF479" s="188">
        <f>IF(N479="snížená",J479,0)</f>
        <v>0</v>
      </c>
      <c r="BG479" s="188">
        <f>IF(N479="zákl. přenesená",J479,0)</f>
        <v>0</v>
      </c>
      <c r="BH479" s="188">
        <f>IF(N479="sníž. přenesená",J479,0)</f>
        <v>0</v>
      </c>
      <c r="BI479" s="188">
        <f>IF(N479="nulová",J479,0)</f>
        <v>0</v>
      </c>
      <c r="BJ479" s="20" t="s">
        <v>77</v>
      </c>
      <c r="BK479" s="188">
        <f>ROUND(I479*H479,2)</f>
        <v>1636.8</v>
      </c>
      <c r="BL479" s="20" t="s">
        <v>801</v>
      </c>
      <c r="BM479" s="187" t="s">
        <v>1180</v>
      </c>
    </row>
    <row r="480" spans="1:65" s="2" customFormat="1" ht="19.2">
      <c r="A480" s="34"/>
      <c r="B480" s="35"/>
      <c r="C480" s="36"/>
      <c r="D480" s="189" t="s">
        <v>155</v>
      </c>
      <c r="E480" s="36"/>
      <c r="F480" s="190" t="s">
        <v>1066</v>
      </c>
      <c r="G480" s="36"/>
      <c r="H480" s="36"/>
      <c r="I480" s="36"/>
      <c r="J480" s="36"/>
      <c r="K480" s="36"/>
      <c r="L480" s="39"/>
      <c r="M480" s="191"/>
      <c r="N480" s="192"/>
      <c r="O480" s="64"/>
      <c r="P480" s="64"/>
      <c r="Q480" s="64"/>
      <c r="R480" s="64"/>
      <c r="S480" s="64"/>
      <c r="T480" s="65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T480" s="20" t="s">
        <v>155</v>
      </c>
      <c r="AU480" s="20" t="s">
        <v>181</v>
      </c>
    </row>
    <row r="481" spans="1:65" s="14" customFormat="1" ht="10.199999999999999">
      <c r="B481" s="205"/>
      <c r="C481" s="206"/>
      <c r="D481" s="189" t="s">
        <v>161</v>
      </c>
      <c r="E481" s="207" t="s">
        <v>17</v>
      </c>
      <c r="F481" s="208" t="s">
        <v>1068</v>
      </c>
      <c r="G481" s="206"/>
      <c r="H481" s="209">
        <v>330</v>
      </c>
      <c r="I481" s="206"/>
      <c r="J481" s="206"/>
      <c r="K481" s="206"/>
      <c r="L481" s="210"/>
      <c r="M481" s="211"/>
      <c r="N481" s="212"/>
      <c r="O481" s="212"/>
      <c r="P481" s="212"/>
      <c r="Q481" s="212"/>
      <c r="R481" s="212"/>
      <c r="S481" s="212"/>
      <c r="T481" s="213"/>
      <c r="AT481" s="214" t="s">
        <v>161</v>
      </c>
      <c r="AU481" s="214" t="s">
        <v>181</v>
      </c>
      <c r="AV481" s="14" t="s">
        <v>79</v>
      </c>
      <c r="AW481" s="14" t="s">
        <v>31</v>
      </c>
      <c r="AX481" s="14" t="s">
        <v>77</v>
      </c>
      <c r="AY481" s="214" t="s">
        <v>146</v>
      </c>
    </row>
    <row r="482" spans="1:65" s="2" customFormat="1" ht="24.15" customHeight="1">
      <c r="A482" s="34"/>
      <c r="B482" s="35"/>
      <c r="C482" s="177" t="s">
        <v>1181</v>
      </c>
      <c r="D482" s="177" t="s">
        <v>148</v>
      </c>
      <c r="E482" s="178" t="s">
        <v>843</v>
      </c>
      <c r="F482" s="179" t="s">
        <v>844</v>
      </c>
      <c r="G482" s="180" t="s">
        <v>217</v>
      </c>
      <c r="H482" s="181">
        <v>5.58</v>
      </c>
      <c r="I482" s="182">
        <v>354</v>
      </c>
      <c r="J482" s="182">
        <f>ROUND(I482*H482,2)</f>
        <v>1975.32</v>
      </c>
      <c r="K482" s="179" t="s">
        <v>17</v>
      </c>
      <c r="L482" s="39"/>
      <c r="M482" s="183" t="s">
        <v>17</v>
      </c>
      <c r="N482" s="184" t="s">
        <v>41</v>
      </c>
      <c r="O482" s="185">
        <v>0</v>
      </c>
      <c r="P482" s="185">
        <f>O482*H482</f>
        <v>0</v>
      </c>
      <c r="Q482" s="185">
        <v>0</v>
      </c>
      <c r="R482" s="185">
        <f>Q482*H482</f>
        <v>0</v>
      </c>
      <c r="S482" s="185">
        <v>0</v>
      </c>
      <c r="T482" s="186">
        <f>S482*H482</f>
        <v>0</v>
      </c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R482" s="187" t="s">
        <v>801</v>
      </c>
      <c r="AT482" s="187" t="s">
        <v>148</v>
      </c>
      <c r="AU482" s="187" t="s">
        <v>181</v>
      </c>
      <c r="AY482" s="20" t="s">
        <v>146</v>
      </c>
      <c r="BE482" s="188">
        <f>IF(N482="základní",J482,0)</f>
        <v>1975.32</v>
      </c>
      <c r="BF482" s="188">
        <f>IF(N482="snížená",J482,0)</f>
        <v>0</v>
      </c>
      <c r="BG482" s="188">
        <f>IF(N482="zákl. přenesená",J482,0)</f>
        <v>0</v>
      </c>
      <c r="BH482" s="188">
        <f>IF(N482="sníž. přenesená",J482,0)</f>
        <v>0</v>
      </c>
      <c r="BI482" s="188">
        <f>IF(N482="nulová",J482,0)</f>
        <v>0</v>
      </c>
      <c r="BJ482" s="20" t="s">
        <v>77</v>
      </c>
      <c r="BK482" s="188">
        <f>ROUND(I482*H482,2)</f>
        <v>1975.32</v>
      </c>
      <c r="BL482" s="20" t="s">
        <v>801</v>
      </c>
      <c r="BM482" s="187" t="s">
        <v>1182</v>
      </c>
    </row>
    <row r="483" spans="1:65" s="2" customFormat="1" ht="19.2">
      <c r="A483" s="34"/>
      <c r="B483" s="35"/>
      <c r="C483" s="36"/>
      <c r="D483" s="189" t="s">
        <v>155</v>
      </c>
      <c r="E483" s="36"/>
      <c r="F483" s="190" t="s">
        <v>844</v>
      </c>
      <c r="G483" s="36"/>
      <c r="H483" s="36"/>
      <c r="I483" s="36"/>
      <c r="J483" s="36"/>
      <c r="K483" s="36"/>
      <c r="L483" s="39"/>
      <c r="M483" s="191"/>
      <c r="N483" s="192"/>
      <c r="O483" s="64"/>
      <c r="P483" s="64"/>
      <c r="Q483" s="64"/>
      <c r="R483" s="64"/>
      <c r="S483" s="64"/>
      <c r="T483" s="65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T483" s="20" t="s">
        <v>155</v>
      </c>
      <c r="AU483" s="20" t="s">
        <v>181</v>
      </c>
    </row>
    <row r="484" spans="1:65" s="14" customFormat="1" ht="20.399999999999999">
      <c r="B484" s="205"/>
      <c r="C484" s="206"/>
      <c r="D484" s="189" t="s">
        <v>161</v>
      </c>
      <c r="E484" s="207" t="s">
        <v>17</v>
      </c>
      <c r="F484" s="208" t="s">
        <v>1089</v>
      </c>
      <c r="G484" s="206"/>
      <c r="H484" s="209">
        <v>55.8</v>
      </c>
      <c r="I484" s="206"/>
      <c r="J484" s="206"/>
      <c r="K484" s="206"/>
      <c r="L484" s="210"/>
      <c r="M484" s="211"/>
      <c r="N484" s="212"/>
      <c r="O484" s="212"/>
      <c r="P484" s="212"/>
      <c r="Q484" s="212"/>
      <c r="R484" s="212"/>
      <c r="S484" s="212"/>
      <c r="T484" s="213"/>
      <c r="AT484" s="214" t="s">
        <v>161</v>
      </c>
      <c r="AU484" s="214" t="s">
        <v>181</v>
      </c>
      <c r="AV484" s="14" t="s">
        <v>79</v>
      </c>
      <c r="AW484" s="14" t="s">
        <v>31</v>
      </c>
      <c r="AX484" s="14" t="s">
        <v>70</v>
      </c>
      <c r="AY484" s="214" t="s">
        <v>146</v>
      </c>
    </row>
    <row r="485" spans="1:65" s="14" customFormat="1" ht="20.399999999999999">
      <c r="B485" s="205"/>
      <c r="C485" s="206"/>
      <c r="D485" s="189" t="s">
        <v>161</v>
      </c>
      <c r="E485" s="207" t="s">
        <v>17</v>
      </c>
      <c r="F485" s="208" t="s">
        <v>1090</v>
      </c>
      <c r="G485" s="206"/>
      <c r="H485" s="209">
        <v>5.58</v>
      </c>
      <c r="I485" s="206"/>
      <c r="J485" s="206"/>
      <c r="K485" s="206"/>
      <c r="L485" s="210"/>
      <c r="M485" s="211"/>
      <c r="N485" s="212"/>
      <c r="O485" s="212"/>
      <c r="P485" s="212"/>
      <c r="Q485" s="212"/>
      <c r="R485" s="212"/>
      <c r="S485" s="212"/>
      <c r="T485" s="213"/>
      <c r="AT485" s="214" t="s">
        <v>161</v>
      </c>
      <c r="AU485" s="214" t="s">
        <v>181</v>
      </c>
      <c r="AV485" s="14" t="s">
        <v>79</v>
      </c>
      <c r="AW485" s="14" t="s">
        <v>31</v>
      </c>
      <c r="AX485" s="14" t="s">
        <v>77</v>
      </c>
      <c r="AY485" s="214" t="s">
        <v>146</v>
      </c>
    </row>
    <row r="486" spans="1:65" s="2" customFormat="1" ht="16.5" customHeight="1">
      <c r="A486" s="34"/>
      <c r="B486" s="35"/>
      <c r="C486" s="177" t="s">
        <v>1183</v>
      </c>
      <c r="D486" s="177" t="s">
        <v>148</v>
      </c>
      <c r="E486" s="178" t="s">
        <v>969</v>
      </c>
      <c r="F486" s="179" t="s">
        <v>970</v>
      </c>
      <c r="G486" s="180" t="s">
        <v>173</v>
      </c>
      <c r="H486" s="181">
        <v>6.08</v>
      </c>
      <c r="I486" s="182">
        <v>127</v>
      </c>
      <c r="J486" s="182">
        <f>ROUND(I486*H486,2)</f>
        <v>772.16</v>
      </c>
      <c r="K486" s="179" t="s">
        <v>17</v>
      </c>
      <c r="L486" s="39"/>
      <c r="M486" s="183" t="s">
        <v>17</v>
      </c>
      <c r="N486" s="184" t="s">
        <v>41</v>
      </c>
      <c r="O486" s="185">
        <v>0.26</v>
      </c>
      <c r="P486" s="185">
        <f>O486*H486</f>
        <v>1.5808</v>
      </c>
      <c r="Q486" s="185">
        <v>0</v>
      </c>
      <c r="R486" s="185">
        <f>Q486*H486</f>
        <v>0</v>
      </c>
      <c r="S486" s="185">
        <v>0</v>
      </c>
      <c r="T486" s="186">
        <f>S486*H486</f>
        <v>0</v>
      </c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R486" s="187" t="s">
        <v>801</v>
      </c>
      <c r="AT486" s="187" t="s">
        <v>148</v>
      </c>
      <c r="AU486" s="187" t="s">
        <v>181</v>
      </c>
      <c r="AY486" s="20" t="s">
        <v>146</v>
      </c>
      <c r="BE486" s="188">
        <f>IF(N486="základní",J486,0)</f>
        <v>772.16</v>
      </c>
      <c r="BF486" s="188">
        <f>IF(N486="snížená",J486,0)</f>
        <v>0</v>
      </c>
      <c r="BG486" s="188">
        <f>IF(N486="zákl. přenesená",J486,0)</f>
        <v>0</v>
      </c>
      <c r="BH486" s="188">
        <f>IF(N486="sníž. přenesená",J486,0)</f>
        <v>0</v>
      </c>
      <c r="BI486" s="188">
        <f>IF(N486="nulová",J486,0)</f>
        <v>0</v>
      </c>
      <c r="BJ486" s="20" t="s">
        <v>77</v>
      </c>
      <c r="BK486" s="188">
        <f>ROUND(I486*H486,2)</f>
        <v>772.16</v>
      </c>
      <c r="BL486" s="20" t="s">
        <v>801</v>
      </c>
      <c r="BM486" s="187" t="s">
        <v>1184</v>
      </c>
    </row>
    <row r="487" spans="1:65" s="2" customFormat="1" ht="10.199999999999999">
      <c r="A487" s="34"/>
      <c r="B487" s="35"/>
      <c r="C487" s="36"/>
      <c r="D487" s="189" t="s">
        <v>155</v>
      </c>
      <c r="E487" s="36"/>
      <c r="F487" s="190" t="s">
        <v>970</v>
      </c>
      <c r="G487" s="36"/>
      <c r="H487" s="36"/>
      <c r="I487" s="36"/>
      <c r="J487" s="36"/>
      <c r="K487" s="36"/>
      <c r="L487" s="39"/>
      <c r="M487" s="191"/>
      <c r="N487" s="192"/>
      <c r="O487" s="64"/>
      <c r="P487" s="64"/>
      <c r="Q487" s="64"/>
      <c r="R487" s="64"/>
      <c r="S487" s="64"/>
      <c r="T487" s="65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T487" s="20" t="s">
        <v>155</v>
      </c>
      <c r="AU487" s="20" t="s">
        <v>181</v>
      </c>
    </row>
    <row r="488" spans="1:65" s="14" customFormat="1" ht="10.199999999999999">
      <c r="B488" s="205"/>
      <c r="C488" s="206"/>
      <c r="D488" s="189" t="s">
        <v>161</v>
      </c>
      <c r="E488" s="207" t="s">
        <v>17</v>
      </c>
      <c r="F488" s="208" t="s">
        <v>1154</v>
      </c>
      <c r="G488" s="206"/>
      <c r="H488" s="209">
        <v>1.68</v>
      </c>
      <c r="I488" s="206"/>
      <c r="J488" s="206"/>
      <c r="K488" s="206"/>
      <c r="L488" s="210"/>
      <c r="M488" s="211"/>
      <c r="N488" s="212"/>
      <c r="O488" s="212"/>
      <c r="P488" s="212"/>
      <c r="Q488" s="212"/>
      <c r="R488" s="212"/>
      <c r="S488" s="212"/>
      <c r="T488" s="213"/>
      <c r="AT488" s="214" t="s">
        <v>161</v>
      </c>
      <c r="AU488" s="214" t="s">
        <v>181</v>
      </c>
      <c r="AV488" s="14" t="s">
        <v>79</v>
      </c>
      <c r="AW488" s="14" t="s">
        <v>31</v>
      </c>
      <c r="AX488" s="14" t="s">
        <v>70</v>
      </c>
      <c r="AY488" s="214" t="s">
        <v>146</v>
      </c>
    </row>
    <row r="489" spans="1:65" s="14" customFormat="1" ht="20.399999999999999">
      <c r="B489" s="205"/>
      <c r="C489" s="206"/>
      <c r="D489" s="189" t="s">
        <v>161</v>
      </c>
      <c r="E489" s="207" t="s">
        <v>17</v>
      </c>
      <c r="F489" s="208" t="s">
        <v>1155</v>
      </c>
      <c r="G489" s="206"/>
      <c r="H489" s="209">
        <v>4.4000000000000004</v>
      </c>
      <c r="I489" s="206"/>
      <c r="J489" s="206"/>
      <c r="K489" s="206"/>
      <c r="L489" s="210"/>
      <c r="M489" s="211"/>
      <c r="N489" s="212"/>
      <c r="O489" s="212"/>
      <c r="P489" s="212"/>
      <c r="Q489" s="212"/>
      <c r="R489" s="212"/>
      <c r="S489" s="212"/>
      <c r="T489" s="213"/>
      <c r="AT489" s="214" t="s">
        <v>161</v>
      </c>
      <c r="AU489" s="214" t="s">
        <v>181</v>
      </c>
      <c r="AV489" s="14" t="s">
        <v>79</v>
      </c>
      <c r="AW489" s="14" t="s">
        <v>31</v>
      </c>
      <c r="AX489" s="14" t="s">
        <v>70</v>
      </c>
      <c r="AY489" s="214" t="s">
        <v>146</v>
      </c>
    </row>
    <row r="490" spans="1:65" s="15" customFormat="1" ht="10.199999999999999">
      <c r="B490" s="215"/>
      <c r="C490" s="216"/>
      <c r="D490" s="189" t="s">
        <v>161</v>
      </c>
      <c r="E490" s="217" t="s">
        <v>17</v>
      </c>
      <c r="F490" s="218" t="s">
        <v>170</v>
      </c>
      <c r="G490" s="216"/>
      <c r="H490" s="219">
        <v>6.08</v>
      </c>
      <c r="I490" s="216"/>
      <c r="J490" s="216"/>
      <c r="K490" s="216"/>
      <c r="L490" s="220"/>
      <c r="M490" s="221"/>
      <c r="N490" s="222"/>
      <c r="O490" s="222"/>
      <c r="P490" s="222"/>
      <c r="Q490" s="222"/>
      <c r="R490" s="222"/>
      <c r="S490" s="222"/>
      <c r="T490" s="223"/>
      <c r="AT490" s="224" t="s">
        <v>161</v>
      </c>
      <c r="AU490" s="224" t="s">
        <v>181</v>
      </c>
      <c r="AV490" s="15" t="s">
        <v>153</v>
      </c>
      <c r="AW490" s="15" t="s">
        <v>31</v>
      </c>
      <c r="AX490" s="15" t="s">
        <v>77</v>
      </c>
      <c r="AY490" s="224" t="s">
        <v>146</v>
      </c>
    </row>
    <row r="491" spans="1:65" s="2" customFormat="1" ht="21.75" customHeight="1">
      <c r="A491" s="34"/>
      <c r="B491" s="35"/>
      <c r="C491" s="177" t="s">
        <v>1185</v>
      </c>
      <c r="D491" s="177" t="s">
        <v>148</v>
      </c>
      <c r="E491" s="178" t="s">
        <v>974</v>
      </c>
      <c r="F491" s="179" t="s">
        <v>975</v>
      </c>
      <c r="G491" s="180" t="s">
        <v>173</v>
      </c>
      <c r="H491" s="181">
        <v>6.08</v>
      </c>
      <c r="I491" s="182">
        <v>337</v>
      </c>
      <c r="J491" s="182">
        <f>ROUND(I491*H491,2)</f>
        <v>2048.96</v>
      </c>
      <c r="K491" s="179" t="s">
        <v>17</v>
      </c>
      <c r="L491" s="39"/>
      <c r="M491" s="183" t="s">
        <v>17</v>
      </c>
      <c r="N491" s="184" t="s">
        <v>41</v>
      </c>
      <c r="O491" s="185">
        <v>0.45200000000000001</v>
      </c>
      <c r="P491" s="185">
        <f>O491*H491</f>
        <v>2.7481599999999999</v>
      </c>
      <c r="Q491" s="185">
        <v>0</v>
      </c>
      <c r="R491" s="185">
        <f>Q491*H491</f>
        <v>0</v>
      </c>
      <c r="S491" s="185">
        <v>0</v>
      </c>
      <c r="T491" s="186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87" t="s">
        <v>801</v>
      </c>
      <c r="AT491" s="187" t="s">
        <v>148</v>
      </c>
      <c r="AU491" s="187" t="s">
        <v>181</v>
      </c>
      <c r="AY491" s="20" t="s">
        <v>146</v>
      </c>
      <c r="BE491" s="188">
        <f>IF(N491="základní",J491,0)</f>
        <v>2048.96</v>
      </c>
      <c r="BF491" s="188">
        <f>IF(N491="snížená",J491,0)</f>
        <v>0</v>
      </c>
      <c r="BG491" s="188">
        <f>IF(N491="zákl. přenesená",J491,0)</f>
        <v>0</v>
      </c>
      <c r="BH491" s="188">
        <f>IF(N491="sníž. přenesená",J491,0)</f>
        <v>0</v>
      </c>
      <c r="BI491" s="188">
        <f>IF(N491="nulová",J491,0)</f>
        <v>0</v>
      </c>
      <c r="BJ491" s="20" t="s">
        <v>77</v>
      </c>
      <c r="BK491" s="188">
        <f>ROUND(I491*H491,2)</f>
        <v>2048.96</v>
      </c>
      <c r="BL491" s="20" t="s">
        <v>801</v>
      </c>
      <c r="BM491" s="187" t="s">
        <v>1186</v>
      </c>
    </row>
    <row r="492" spans="1:65" s="2" customFormat="1" ht="10.199999999999999">
      <c r="A492" s="34"/>
      <c r="B492" s="35"/>
      <c r="C492" s="36"/>
      <c r="D492" s="189" t="s">
        <v>155</v>
      </c>
      <c r="E492" s="36"/>
      <c r="F492" s="190" t="s">
        <v>975</v>
      </c>
      <c r="G492" s="36"/>
      <c r="H492" s="36"/>
      <c r="I492" s="36"/>
      <c r="J492" s="36"/>
      <c r="K492" s="36"/>
      <c r="L492" s="39"/>
      <c r="M492" s="191"/>
      <c r="N492" s="192"/>
      <c r="O492" s="64"/>
      <c r="P492" s="64"/>
      <c r="Q492" s="64"/>
      <c r="R492" s="64"/>
      <c r="S492" s="64"/>
      <c r="T492" s="65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20" t="s">
        <v>155</v>
      </c>
      <c r="AU492" s="20" t="s">
        <v>181</v>
      </c>
    </row>
    <row r="493" spans="1:65" s="2" customFormat="1" ht="24.15" customHeight="1">
      <c r="A493" s="34"/>
      <c r="B493" s="35"/>
      <c r="C493" s="177" t="s">
        <v>1187</v>
      </c>
      <c r="D493" s="177" t="s">
        <v>148</v>
      </c>
      <c r="E493" s="178" t="s">
        <v>977</v>
      </c>
      <c r="F493" s="179" t="s">
        <v>978</v>
      </c>
      <c r="G493" s="180" t="s">
        <v>173</v>
      </c>
      <c r="H493" s="181">
        <v>6.08</v>
      </c>
      <c r="I493" s="182">
        <v>20.399999999999999</v>
      </c>
      <c r="J493" s="182">
        <f>ROUND(I493*H493,2)</f>
        <v>124.03</v>
      </c>
      <c r="K493" s="179" t="s">
        <v>17</v>
      </c>
      <c r="L493" s="39"/>
      <c r="M493" s="183" t="s">
        <v>17</v>
      </c>
      <c r="N493" s="184" t="s">
        <v>41</v>
      </c>
      <c r="O493" s="185">
        <v>2.8000000000000001E-2</v>
      </c>
      <c r="P493" s="185">
        <f>O493*H493</f>
        <v>0.17024</v>
      </c>
      <c r="Q493" s="185">
        <v>0</v>
      </c>
      <c r="R493" s="185">
        <f>Q493*H493</f>
        <v>0</v>
      </c>
      <c r="S493" s="185">
        <v>0</v>
      </c>
      <c r="T493" s="186">
        <f>S493*H493</f>
        <v>0</v>
      </c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R493" s="187" t="s">
        <v>801</v>
      </c>
      <c r="AT493" s="187" t="s">
        <v>148</v>
      </c>
      <c r="AU493" s="187" t="s">
        <v>181</v>
      </c>
      <c r="AY493" s="20" t="s">
        <v>146</v>
      </c>
      <c r="BE493" s="188">
        <f>IF(N493="základní",J493,0)</f>
        <v>124.03</v>
      </c>
      <c r="BF493" s="188">
        <f>IF(N493="snížená",J493,0)</f>
        <v>0</v>
      </c>
      <c r="BG493" s="188">
        <f>IF(N493="zákl. přenesená",J493,0)</f>
        <v>0</v>
      </c>
      <c r="BH493" s="188">
        <f>IF(N493="sníž. přenesená",J493,0)</f>
        <v>0</v>
      </c>
      <c r="BI493" s="188">
        <f>IF(N493="nulová",J493,0)</f>
        <v>0</v>
      </c>
      <c r="BJ493" s="20" t="s">
        <v>77</v>
      </c>
      <c r="BK493" s="188">
        <f>ROUND(I493*H493,2)</f>
        <v>124.03</v>
      </c>
      <c r="BL493" s="20" t="s">
        <v>801</v>
      </c>
      <c r="BM493" s="187" t="s">
        <v>1188</v>
      </c>
    </row>
    <row r="494" spans="1:65" s="2" customFormat="1" ht="19.2">
      <c r="A494" s="34"/>
      <c r="B494" s="35"/>
      <c r="C494" s="36"/>
      <c r="D494" s="189" t="s">
        <v>155</v>
      </c>
      <c r="E494" s="36"/>
      <c r="F494" s="190" t="s">
        <v>978</v>
      </c>
      <c r="G494" s="36"/>
      <c r="H494" s="36"/>
      <c r="I494" s="36"/>
      <c r="J494" s="36"/>
      <c r="K494" s="36"/>
      <c r="L494" s="39"/>
      <c r="M494" s="191"/>
      <c r="N494" s="192"/>
      <c r="O494" s="64"/>
      <c r="P494" s="64"/>
      <c r="Q494" s="64"/>
      <c r="R494" s="64"/>
      <c r="S494" s="64"/>
      <c r="T494" s="65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T494" s="20" t="s">
        <v>155</v>
      </c>
      <c r="AU494" s="20" t="s">
        <v>181</v>
      </c>
    </row>
    <row r="495" spans="1:65" s="2" customFormat="1" ht="16.5" customHeight="1">
      <c r="A495" s="34"/>
      <c r="B495" s="35"/>
      <c r="C495" s="235" t="s">
        <v>1189</v>
      </c>
      <c r="D495" s="235" t="s">
        <v>328</v>
      </c>
      <c r="E495" s="236" t="s">
        <v>980</v>
      </c>
      <c r="F495" s="237" t="s">
        <v>981</v>
      </c>
      <c r="G495" s="238" t="s">
        <v>173</v>
      </c>
      <c r="H495" s="239">
        <v>6.08</v>
      </c>
      <c r="I495" s="240">
        <v>46.2</v>
      </c>
      <c r="J495" s="240">
        <f>ROUND(I495*H495,2)</f>
        <v>280.89999999999998</v>
      </c>
      <c r="K495" s="237" t="s">
        <v>17</v>
      </c>
      <c r="L495" s="241"/>
      <c r="M495" s="242" t="s">
        <v>17</v>
      </c>
      <c r="N495" s="243" t="s">
        <v>41</v>
      </c>
      <c r="O495" s="185">
        <v>0</v>
      </c>
      <c r="P495" s="185">
        <f>O495*H495</f>
        <v>0</v>
      </c>
      <c r="Q495" s="185">
        <v>0</v>
      </c>
      <c r="R495" s="185">
        <f>Q495*H495</f>
        <v>0</v>
      </c>
      <c r="S495" s="185">
        <v>0</v>
      </c>
      <c r="T495" s="186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187" t="s">
        <v>801</v>
      </c>
      <c r="AT495" s="187" t="s">
        <v>328</v>
      </c>
      <c r="AU495" s="187" t="s">
        <v>181</v>
      </c>
      <c r="AY495" s="20" t="s">
        <v>146</v>
      </c>
      <c r="BE495" s="188">
        <f>IF(N495="základní",J495,0)</f>
        <v>280.89999999999998</v>
      </c>
      <c r="BF495" s="188">
        <f>IF(N495="snížená",J495,0)</f>
        <v>0</v>
      </c>
      <c r="BG495" s="188">
        <f>IF(N495="zákl. přenesená",J495,0)</f>
        <v>0</v>
      </c>
      <c r="BH495" s="188">
        <f>IF(N495="sníž. přenesená",J495,0)</f>
        <v>0</v>
      </c>
      <c r="BI495" s="188">
        <f>IF(N495="nulová",J495,0)</f>
        <v>0</v>
      </c>
      <c r="BJ495" s="20" t="s">
        <v>77</v>
      </c>
      <c r="BK495" s="188">
        <f>ROUND(I495*H495,2)</f>
        <v>280.89999999999998</v>
      </c>
      <c r="BL495" s="20" t="s">
        <v>801</v>
      </c>
      <c r="BM495" s="187" t="s">
        <v>1190</v>
      </c>
    </row>
    <row r="496" spans="1:65" s="2" customFormat="1" ht="10.199999999999999">
      <c r="A496" s="34"/>
      <c r="B496" s="35"/>
      <c r="C496" s="36"/>
      <c r="D496" s="189" t="s">
        <v>155</v>
      </c>
      <c r="E496" s="36"/>
      <c r="F496" s="190" t="s">
        <v>981</v>
      </c>
      <c r="G496" s="36"/>
      <c r="H496" s="36"/>
      <c r="I496" s="36"/>
      <c r="J496" s="36"/>
      <c r="K496" s="36"/>
      <c r="L496" s="39"/>
      <c r="M496" s="260"/>
      <c r="N496" s="261"/>
      <c r="O496" s="262"/>
      <c r="P496" s="262"/>
      <c r="Q496" s="262"/>
      <c r="R496" s="262"/>
      <c r="S496" s="262"/>
      <c r="T496" s="263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T496" s="20" t="s">
        <v>155</v>
      </c>
      <c r="AU496" s="20" t="s">
        <v>181</v>
      </c>
    </row>
    <row r="497" spans="1:31" s="2" customFormat="1" ht="6.9" customHeight="1">
      <c r="A497" s="34"/>
      <c r="B497" s="47"/>
      <c r="C497" s="48"/>
      <c r="D497" s="48"/>
      <c r="E497" s="48"/>
      <c r="F497" s="48"/>
      <c r="G497" s="48"/>
      <c r="H497" s="48"/>
      <c r="I497" s="48"/>
      <c r="J497" s="48"/>
      <c r="K497" s="48"/>
      <c r="L497" s="39"/>
      <c r="M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</row>
  </sheetData>
  <sheetProtection algorithmName="SHA-512" hashValue="sdADz0zOHdxGwpv/p/kySHBj01DaMwTAaAH4+68i2mFUGYy8bigRc5wd34yZcH40oj58ZNZBDAd4466mq4Zz3w==" saltValue="FfnKGeeN6hA7scqR/65UHH0QuDaxQDTR28AQWfHW6ROBT1R+6tkPeU6UULFVUIJ/Qklifi13zqFyOdRAX365NA==" spinCount="100000" sheet="1" objects="1" scenarios="1" formatColumns="0" formatRows="0" autoFilter="0"/>
  <autoFilter ref="C100:K496"/>
  <mergeCells count="11">
    <mergeCell ref="L2:V2"/>
    <mergeCell ref="E52:H52"/>
    <mergeCell ref="E54:H54"/>
    <mergeCell ref="E89:H89"/>
    <mergeCell ref="E91:H91"/>
    <mergeCell ref="E93:H93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25"/>
    </row>
    <row r="2" spans="1:4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90</v>
      </c>
    </row>
    <row r="3" spans="1:4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</row>
    <row r="4" spans="1:4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2" t="s">
        <v>14</v>
      </c>
      <c r="L6" s="23"/>
    </row>
    <row r="7" spans="1:4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</row>
    <row r="8" spans="1:46" s="1" customFormat="1" ht="12" customHeight="1">
      <c r="B8" s="23"/>
      <c r="D8" s="112" t="s">
        <v>107</v>
      </c>
      <c r="L8" s="23"/>
    </row>
    <row r="9" spans="1:46" s="2" customFormat="1" ht="16.5" customHeight="1">
      <c r="A9" s="34"/>
      <c r="B9" s="39"/>
      <c r="C9" s="34"/>
      <c r="D9" s="34"/>
      <c r="E9" s="398" t="s">
        <v>108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401" t="s">
        <v>1191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111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ROUND(J89, 2)</f>
        <v>85000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ROUND((SUM(BE89:BE115)),  2)</f>
        <v>85000</v>
      </c>
      <c r="G35" s="34"/>
      <c r="H35" s="34"/>
      <c r="I35" s="124">
        <v>0.21</v>
      </c>
      <c r="J35" s="123">
        <f>ROUND(((SUM(BE89:BE115))*I35),  2)</f>
        <v>17850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ROUND((SUM(BF89:BF115)),  2)</f>
        <v>0</v>
      </c>
      <c r="G36" s="34"/>
      <c r="H36" s="34"/>
      <c r="I36" s="124">
        <v>0.15</v>
      </c>
      <c r="J36" s="123">
        <f>ROUND(((SUM(BF89:BF115))*I36),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ROUND((SUM(BG89:BG115)),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ROUND((SUM(BH89:BH115)),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ROUND((SUM(BI89:BI115)),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102850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108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59" t="str">
        <f>E11</f>
        <v>22-SO003-01.3 - Vedlejší a ostatní náklady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Votavová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J89</f>
        <v>85000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1192</v>
      </c>
      <c r="E64" s="143"/>
      <c r="F64" s="143"/>
      <c r="G64" s="143"/>
      <c r="H64" s="143"/>
      <c r="I64" s="143"/>
      <c r="J64" s="144">
        <f>J90</f>
        <v>85000</v>
      </c>
      <c r="K64" s="141"/>
      <c r="L64" s="145"/>
    </row>
    <row r="65" spans="1:31" s="10" customFormat="1" ht="19.95" customHeight="1">
      <c r="B65" s="146"/>
      <c r="C65" s="97"/>
      <c r="D65" s="147" t="s">
        <v>1193</v>
      </c>
      <c r="E65" s="148"/>
      <c r="F65" s="148"/>
      <c r="G65" s="148"/>
      <c r="H65" s="148"/>
      <c r="I65" s="148"/>
      <c r="J65" s="149">
        <f>J91</f>
        <v>25000</v>
      </c>
      <c r="K65" s="97"/>
      <c r="L65" s="150"/>
    </row>
    <row r="66" spans="1:31" s="10" customFormat="1" ht="19.95" customHeight="1">
      <c r="B66" s="146"/>
      <c r="C66" s="97"/>
      <c r="D66" s="147" t="s">
        <v>1194</v>
      </c>
      <c r="E66" s="148"/>
      <c r="F66" s="148"/>
      <c r="G66" s="148"/>
      <c r="H66" s="148"/>
      <c r="I66" s="148"/>
      <c r="J66" s="149">
        <f>J106</f>
        <v>43000</v>
      </c>
      <c r="K66" s="97"/>
      <c r="L66" s="150"/>
    </row>
    <row r="67" spans="1:31" s="10" customFormat="1" ht="19.95" customHeight="1">
      <c r="B67" s="146"/>
      <c r="C67" s="97"/>
      <c r="D67" s="147" t="s">
        <v>1195</v>
      </c>
      <c r="E67" s="148"/>
      <c r="F67" s="148"/>
      <c r="G67" s="148"/>
      <c r="H67" s="148"/>
      <c r="I67" s="148"/>
      <c r="J67" s="149">
        <f>J110</f>
        <v>17000</v>
      </c>
      <c r="K67" s="97"/>
      <c r="L67" s="150"/>
    </row>
    <row r="68" spans="1:31" s="2" customFormat="1" ht="21.75" customHeight="1">
      <c r="A68" s="34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113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47"/>
      <c r="C69" s="48"/>
      <c r="D69" s="48"/>
      <c r="E69" s="48"/>
      <c r="F69" s="48"/>
      <c r="G69" s="48"/>
      <c r="H69" s="48"/>
      <c r="I69" s="48"/>
      <c r="J69" s="48"/>
      <c r="K69" s="48"/>
      <c r="L69" s="113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3" spans="1:31" s="2" customFormat="1" ht="6.9" customHeight="1">
      <c r="A73" s="34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24.9" customHeight="1">
      <c r="A74" s="34"/>
      <c r="B74" s="35"/>
      <c r="C74" s="26" t="s">
        <v>131</v>
      </c>
      <c r="D74" s="36"/>
      <c r="E74" s="36"/>
      <c r="F74" s="36"/>
      <c r="G74" s="36"/>
      <c r="H74" s="36"/>
      <c r="I74" s="36"/>
      <c r="J74" s="36"/>
      <c r="K74" s="36"/>
      <c r="L74" s="113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6.9" customHeight="1">
      <c r="A75" s="34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11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31" t="s">
        <v>14</v>
      </c>
      <c r="D76" s="36"/>
      <c r="E76" s="36"/>
      <c r="F76" s="36"/>
      <c r="G76" s="36"/>
      <c r="H76" s="36"/>
      <c r="I76" s="36"/>
      <c r="J76" s="36"/>
      <c r="K76" s="36"/>
      <c r="L76" s="11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403" t="str">
        <f>E7</f>
        <v>Regenerace veřejného prostranství Holasice</v>
      </c>
      <c r="F77" s="404"/>
      <c r="G77" s="404"/>
      <c r="H77" s="404"/>
      <c r="I77" s="36"/>
      <c r="J77" s="36"/>
      <c r="K77" s="36"/>
      <c r="L77" s="11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1" customFormat="1" ht="12" customHeight="1">
      <c r="B78" s="24"/>
      <c r="C78" s="31" t="s">
        <v>107</v>
      </c>
      <c r="D78" s="25"/>
      <c r="E78" s="25"/>
      <c r="F78" s="25"/>
      <c r="G78" s="25"/>
      <c r="H78" s="25"/>
      <c r="I78" s="25"/>
      <c r="J78" s="25"/>
      <c r="K78" s="25"/>
      <c r="L78" s="23"/>
    </row>
    <row r="79" spans="1:31" s="2" customFormat="1" ht="16.5" customHeight="1">
      <c r="A79" s="34"/>
      <c r="B79" s="35"/>
      <c r="C79" s="36"/>
      <c r="D79" s="36"/>
      <c r="E79" s="403" t="s">
        <v>108</v>
      </c>
      <c r="F79" s="405"/>
      <c r="G79" s="405"/>
      <c r="H79" s="405"/>
      <c r="I79" s="36"/>
      <c r="J79" s="36"/>
      <c r="K79" s="36"/>
      <c r="L79" s="11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31" t="s">
        <v>109</v>
      </c>
      <c r="D80" s="36"/>
      <c r="E80" s="36"/>
      <c r="F80" s="36"/>
      <c r="G80" s="36"/>
      <c r="H80" s="36"/>
      <c r="I80" s="36"/>
      <c r="J80" s="36"/>
      <c r="K80" s="36"/>
      <c r="L80" s="11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6.5" customHeight="1">
      <c r="A81" s="34"/>
      <c r="B81" s="35"/>
      <c r="C81" s="36"/>
      <c r="D81" s="36"/>
      <c r="E81" s="359" t="str">
        <f>E11</f>
        <v>22-SO003-01.3 - Vedlejší a ostatní náklady</v>
      </c>
      <c r="F81" s="405"/>
      <c r="G81" s="405"/>
      <c r="H81" s="405"/>
      <c r="I81" s="36"/>
      <c r="J81" s="36"/>
      <c r="K81" s="36"/>
      <c r="L81" s="11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6.9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1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2" customHeight="1">
      <c r="A83" s="34"/>
      <c r="B83" s="35"/>
      <c r="C83" s="31" t="s">
        <v>19</v>
      </c>
      <c r="D83" s="36"/>
      <c r="E83" s="36"/>
      <c r="F83" s="29" t="str">
        <f>F14</f>
        <v>Holasice</v>
      </c>
      <c r="G83" s="36"/>
      <c r="H83" s="36"/>
      <c r="I83" s="31" t="s">
        <v>21</v>
      </c>
      <c r="J83" s="59" t="str">
        <f>IF(J14="","",J14)</f>
        <v>14. 1. 2022</v>
      </c>
      <c r="K83" s="36"/>
      <c r="L83" s="11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6.9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1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25.65" customHeight="1">
      <c r="A85" s="34"/>
      <c r="B85" s="35"/>
      <c r="C85" s="31" t="s">
        <v>23</v>
      </c>
      <c r="D85" s="36"/>
      <c r="E85" s="36"/>
      <c r="F85" s="29" t="str">
        <f>E17</f>
        <v>Obec Holasice</v>
      </c>
      <c r="G85" s="36"/>
      <c r="H85" s="36"/>
      <c r="I85" s="31" t="s">
        <v>29</v>
      </c>
      <c r="J85" s="32" t="str">
        <f>E23</f>
        <v>ARCHITEKTI A90 S.R.O.</v>
      </c>
      <c r="K85" s="36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5.15" customHeight="1">
      <c r="A86" s="34"/>
      <c r="B86" s="35"/>
      <c r="C86" s="31" t="s">
        <v>27</v>
      </c>
      <c r="D86" s="36"/>
      <c r="E86" s="36"/>
      <c r="F86" s="29" t="str">
        <f>IF(E20="","",E20)</f>
        <v>dle výběru investora</v>
      </c>
      <c r="G86" s="36"/>
      <c r="H86" s="36"/>
      <c r="I86" s="31" t="s">
        <v>32</v>
      </c>
      <c r="J86" s="32" t="str">
        <f>E26</f>
        <v>Votavová</v>
      </c>
      <c r="K86" s="36"/>
      <c r="L86" s="11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10.35" customHeight="1">
      <c r="A87" s="34"/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11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11" customFormat="1" ht="29.25" customHeight="1">
      <c r="A88" s="151"/>
      <c r="B88" s="152"/>
      <c r="C88" s="153" t="s">
        <v>132</v>
      </c>
      <c r="D88" s="154" t="s">
        <v>55</v>
      </c>
      <c r="E88" s="154" t="s">
        <v>51</v>
      </c>
      <c r="F88" s="154" t="s">
        <v>52</v>
      </c>
      <c r="G88" s="154" t="s">
        <v>133</v>
      </c>
      <c r="H88" s="154" t="s">
        <v>134</v>
      </c>
      <c r="I88" s="154" t="s">
        <v>135</v>
      </c>
      <c r="J88" s="154" t="s">
        <v>114</v>
      </c>
      <c r="K88" s="155" t="s">
        <v>136</v>
      </c>
      <c r="L88" s="156"/>
      <c r="M88" s="68" t="s">
        <v>17</v>
      </c>
      <c r="N88" s="69" t="s">
        <v>40</v>
      </c>
      <c r="O88" s="69" t="s">
        <v>137</v>
      </c>
      <c r="P88" s="69" t="s">
        <v>138</v>
      </c>
      <c r="Q88" s="69" t="s">
        <v>139</v>
      </c>
      <c r="R88" s="69" t="s">
        <v>140</v>
      </c>
      <c r="S88" s="69" t="s">
        <v>141</v>
      </c>
      <c r="T88" s="70" t="s">
        <v>142</v>
      </c>
      <c r="U88" s="151"/>
      <c r="V88" s="151"/>
      <c r="W88" s="151"/>
      <c r="X88" s="151"/>
      <c r="Y88" s="151"/>
      <c r="Z88" s="151"/>
      <c r="AA88" s="151"/>
      <c r="AB88" s="151"/>
      <c r="AC88" s="151"/>
      <c r="AD88" s="151"/>
      <c r="AE88" s="151"/>
    </row>
    <row r="89" spans="1:65" s="2" customFormat="1" ht="22.8" customHeight="1">
      <c r="A89" s="34"/>
      <c r="B89" s="35"/>
      <c r="C89" s="75" t="s">
        <v>143</v>
      </c>
      <c r="D89" s="36"/>
      <c r="E89" s="36"/>
      <c r="F89" s="36"/>
      <c r="G89" s="36"/>
      <c r="H89" s="36"/>
      <c r="I89" s="36"/>
      <c r="J89" s="157">
        <f>BK89</f>
        <v>85000</v>
      </c>
      <c r="K89" s="36"/>
      <c r="L89" s="39"/>
      <c r="M89" s="71"/>
      <c r="N89" s="158"/>
      <c r="O89" s="72"/>
      <c r="P89" s="159">
        <f>P90</f>
        <v>0</v>
      </c>
      <c r="Q89" s="72"/>
      <c r="R89" s="159">
        <f>R90</f>
        <v>0</v>
      </c>
      <c r="S89" s="72"/>
      <c r="T89" s="160">
        <f>T90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20" t="s">
        <v>69</v>
      </c>
      <c r="AU89" s="20" t="s">
        <v>115</v>
      </c>
      <c r="BK89" s="161">
        <f>BK90</f>
        <v>85000</v>
      </c>
    </row>
    <row r="90" spans="1:65" s="12" customFormat="1" ht="25.95" customHeight="1">
      <c r="B90" s="162"/>
      <c r="C90" s="163"/>
      <c r="D90" s="164" t="s">
        <v>69</v>
      </c>
      <c r="E90" s="165" t="s">
        <v>1196</v>
      </c>
      <c r="F90" s="165" t="s">
        <v>1197</v>
      </c>
      <c r="G90" s="163"/>
      <c r="H90" s="163"/>
      <c r="I90" s="163"/>
      <c r="J90" s="166">
        <f>BK90</f>
        <v>85000</v>
      </c>
      <c r="K90" s="163"/>
      <c r="L90" s="167"/>
      <c r="M90" s="168"/>
      <c r="N90" s="169"/>
      <c r="O90" s="169"/>
      <c r="P90" s="170">
        <f>P91+P106+P110</f>
        <v>0</v>
      </c>
      <c r="Q90" s="169"/>
      <c r="R90" s="170">
        <f>R91+R106+R110</f>
        <v>0</v>
      </c>
      <c r="S90" s="169"/>
      <c r="T90" s="171">
        <f>T91+T106+T110</f>
        <v>0</v>
      </c>
      <c r="AR90" s="172" t="s">
        <v>195</v>
      </c>
      <c r="AT90" s="173" t="s">
        <v>69</v>
      </c>
      <c r="AU90" s="173" t="s">
        <v>70</v>
      </c>
      <c r="AY90" s="172" t="s">
        <v>146</v>
      </c>
      <c r="BK90" s="174">
        <f>BK91+BK106+BK110</f>
        <v>85000</v>
      </c>
    </row>
    <row r="91" spans="1:65" s="12" customFormat="1" ht="22.8" customHeight="1">
      <c r="B91" s="162"/>
      <c r="C91" s="163"/>
      <c r="D91" s="164" t="s">
        <v>69</v>
      </c>
      <c r="E91" s="175" t="s">
        <v>1198</v>
      </c>
      <c r="F91" s="175" t="s">
        <v>1199</v>
      </c>
      <c r="G91" s="163"/>
      <c r="H91" s="163"/>
      <c r="I91" s="163"/>
      <c r="J91" s="176">
        <f>BK91</f>
        <v>25000</v>
      </c>
      <c r="K91" s="163"/>
      <c r="L91" s="167"/>
      <c r="M91" s="168"/>
      <c r="N91" s="169"/>
      <c r="O91" s="169"/>
      <c r="P91" s="170">
        <f>SUM(P92:P105)</f>
        <v>0</v>
      </c>
      <c r="Q91" s="169"/>
      <c r="R91" s="170">
        <f>SUM(R92:R105)</f>
        <v>0</v>
      </c>
      <c r="S91" s="169"/>
      <c r="T91" s="171">
        <f>SUM(T92:T105)</f>
        <v>0</v>
      </c>
      <c r="AR91" s="172" t="s">
        <v>195</v>
      </c>
      <c r="AT91" s="173" t="s">
        <v>69</v>
      </c>
      <c r="AU91" s="173" t="s">
        <v>77</v>
      </c>
      <c r="AY91" s="172" t="s">
        <v>146</v>
      </c>
      <c r="BK91" s="174">
        <f>SUM(BK92:BK105)</f>
        <v>25000</v>
      </c>
    </row>
    <row r="92" spans="1:65" s="2" customFormat="1" ht="16.5" customHeight="1">
      <c r="A92" s="34"/>
      <c r="B92" s="35"/>
      <c r="C92" s="177" t="s">
        <v>77</v>
      </c>
      <c r="D92" s="177" t="s">
        <v>148</v>
      </c>
      <c r="E92" s="178" t="s">
        <v>1200</v>
      </c>
      <c r="F92" s="179" t="s">
        <v>1201</v>
      </c>
      <c r="G92" s="180" t="s">
        <v>1202</v>
      </c>
      <c r="H92" s="181">
        <v>1</v>
      </c>
      <c r="I92" s="182">
        <v>6000</v>
      </c>
      <c r="J92" s="182">
        <f>ROUND(I92*H92,2)</f>
        <v>6000</v>
      </c>
      <c r="K92" s="179" t="s">
        <v>152</v>
      </c>
      <c r="L92" s="39"/>
      <c r="M92" s="183" t="s">
        <v>17</v>
      </c>
      <c r="N92" s="184" t="s">
        <v>41</v>
      </c>
      <c r="O92" s="185">
        <v>0</v>
      </c>
      <c r="P92" s="185">
        <f>O92*H92</f>
        <v>0</v>
      </c>
      <c r="Q92" s="185">
        <v>0</v>
      </c>
      <c r="R92" s="185">
        <f>Q92*H92</f>
        <v>0</v>
      </c>
      <c r="S92" s="185">
        <v>0</v>
      </c>
      <c r="T92" s="186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7" t="s">
        <v>1203</v>
      </c>
      <c r="AT92" s="187" t="s">
        <v>148</v>
      </c>
      <c r="AU92" s="187" t="s">
        <v>79</v>
      </c>
      <c r="AY92" s="20" t="s">
        <v>146</v>
      </c>
      <c r="BE92" s="188">
        <f>IF(N92="základní",J92,0)</f>
        <v>6000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20" t="s">
        <v>77</v>
      </c>
      <c r="BK92" s="188">
        <f>ROUND(I92*H92,2)</f>
        <v>6000</v>
      </c>
      <c r="BL92" s="20" t="s">
        <v>1203</v>
      </c>
      <c r="BM92" s="187" t="s">
        <v>1204</v>
      </c>
    </row>
    <row r="93" spans="1:65" s="2" customFormat="1" ht="10.199999999999999">
      <c r="A93" s="34"/>
      <c r="B93" s="35"/>
      <c r="C93" s="36"/>
      <c r="D93" s="189" t="s">
        <v>155</v>
      </c>
      <c r="E93" s="36"/>
      <c r="F93" s="190" t="s">
        <v>1201</v>
      </c>
      <c r="G93" s="36"/>
      <c r="H93" s="36"/>
      <c r="I93" s="36"/>
      <c r="J93" s="36"/>
      <c r="K93" s="36"/>
      <c r="L93" s="39"/>
      <c r="M93" s="191"/>
      <c r="N93" s="192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20" t="s">
        <v>155</v>
      </c>
      <c r="AU93" s="20" t="s">
        <v>79</v>
      </c>
    </row>
    <row r="94" spans="1:65" s="2" customFormat="1" ht="10.199999999999999">
      <c r="A94" s="34"/>
      <c r="B94" s="35"/>
      <c r="C94" s="36"/>
      <c r="D94" s="193" t="s">
        <v>157</v>
      </c>
      <c r="E94" s="36"/>
      <c r="F94" s="194" t="s">
        <v>1205</v>
      </c>
      <c r="G94" s="36"/>
      <c r="H94" s="36"/>
      <c r="I94" s="36"/>
      <c r="J94" s="36"/>
      <c r="K94" s="36"/>
      <c r="L94" s="39"/>
      <c r="M94" s="191"/>
      <c r="N94" s="192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20" t="s">
        <v>157</v>
      </c>
      <c r="AU94" s="20" t="s">
        <v>79</v>
      </c>
    </row>
    <row r="95" spans="1:65" s="2" customFormat="1" ht="33" customHeight="1">
      <c r="A95" s="34"/>
      <c r="B95" s="35"/>
      <c r="C95" s="177" t="s">
        <v>79</v>
      </c>
      <c r="D95" s="177" t="s">
        <v>148</v>
      </c>
      <c r="E95" s="178" t="s">
        <v>1206</v>
      </c>
      <c r="F95" s="179" t="s">
        <v>1207</v>
      </c>
      <c r="G95" s="180" t="s">
        <v>1208</v>
      </c>
      <c r="H95" s="181">
        <v>1</v>
      </c>
      <c r="I95" s="182">
        <v>4000</v>
      </c>
      <c r="J95" s="182">
        <f>ROUND(I95*H95,2)</f>
        <v>4000</v>
      </c>
      <c r="K95" s="179" t="s">
        <v>152</v>
      </c>
      <c r="L95" s="39"/>
      <c r="M95" s="183" t="s">
        <v>17</v>
      </c>
      <c r="N95" s="184" t="s">
        <v>41</v>
      </c>
      <c r="O95" s="185">
        <v>0</v>
      </c>
      <c r="P95" s="185">
        <f>O95*H95</f>
        <v>0</v>
      </c>
      <c r="Q95" s="185">
        <v>0</v>
      </c>
      <c r="R95" s="185">
        <f>Q95*H95</f>
        <v>0</v>
      </c>
      <c r="S95" s="185">
        <v>0</v>
      </c>
      <c r="T95" s="186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7" t="s">
        <v>1203</v>
      </c>
      <c r="AT95" s="187" t="s">
        <v>148</v>
      </c>
      <c r="AU95" s="187" t="s">
        <v>79</v>
      </c>
      <c r="AY95" s="20" t="s">
        <v>146</v>
      </c>
      <c r="BE95" s="188">
        <f>IF(N95="základní",J95,0)</f>
        <v>4000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20" t="s">
        <v>77</v>
      </c>
      <c r="BK95" s="188">
        <f>ROUND(I95*H95,2)</f>
        <v>4000</v>
      </c>
      <c r="BL95" s="20" t="s">
        <v>1203</v>
      </c>
      <c r="BM95" s="187" t="s">
        <v>1209</v>
      </c>
    </row>
    <row r="96" spans="1:65" s="2" customFormat="1" ht="19.2">
      <c r="A96" s="34"/>
      <c r="B96" s="35"/>
      <c r="C96" s="36"/>
      <c r="D96" s="189" t="s">
        <v>155</v>
      </c>
      <c r="E96" s="36"/>
      <c r="F96" s="190" t="s">
        <v>1207</v>
      </c>
      <c r="G96" s="36"/>
      <c r="H96" s="36"/>
      <c r="I96" s="36"/>
      <c r="J96" s="36"/>
      <c r="K96" s="36"/>
      <c r="L96" s="39"/>
      <c r="M96" s="191"/>
      <c r="N96" s="192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20" t="s">
        <v>155</v>
      </c>
      <c r="AU96" s="20" t="s">
        <v>79</v>
      </c>
    </row>
    <row r="97" spans="1:65" s="2" customFormat="1" ht="10.199999999999999">
      <c r="A97" s="34"/>
      <c r="B97" s="35"/>
      <c r="C97" s="36"/>
      <c r="D97" s="193" t="s">
        <v>157</v>
      </c>
      <c r="E97" s="36"/>
      <c r="F97" s="194" t="s">
        <v>1210</v>
      </c>
      <c r="G97" s="36"/>
      <c r="H97" s="36"/>
      <c r="I97" s="36"/>
      <c r="J97" s="36"/>
      <c r="K97" s="36"/>
      <c r="L97" s="39"/>
      <c r="M97" s="191"/>
      <c r="N97" s="192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20" t="s">
        <v>157</v>
      </c>
      <c r="AU97" s="20" t="s">
        <v>79</v>
      </c>
    </row>
    <row r="98" spans="1:65" s="2" customFormat="1" ht="28.8">
      <c r="A98" s="34"/>
      <c r="B98" s="35"/>
      <c r="C98" s="36"/>
      <c r="D98" s="189" t="s">
        <v>159</v>
      </c>
      <c r="E98" s="36"/>
      <c r="F98" s="195" t="s">
        <v>1211</v>
      </c>
      <c r="G98" s="36"/>
      <c r="H98" s="36"/>
      <c r="I98" s="36"/>
      <c r="J98" s="36"/>
      <c r="K98" s="36"/>
      <c r="L98" s="39"/>
      <c r="M98" s="191"/>
      <c r="N98" s="192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20" t="s">
        <v>159</v>
      </c>
      <c r="AU98" s="20" t="s">
        <v>79</v>
      </c>
    </row>
    <row r="99" spans="1:65" s="2" customFormat="1" ht="16.5" customHeight="1">
      <c r="A99" s="34"/>
      <c r="B99" s="35"/>
      <c r="C99" s="177" t="s">
        <v>181</v>
      </c>
      <c r="D99" s="177" t="s">
        <v>148</v>
      </c>
      <c r="E99" s="178" t="s">
        <v>1212</v>
      </c>
      <c r="F99" s="179" t="s">
        <v>1213</v>
      </c>
      <c r="G99" s="180" t="s">
        <v>1202</v>
      </c>
      <c r="H99" s="181">
        <v>1</v>
      </c>
      <c r="I99" s="182">
        <v>8000</v>
      </c>
      <c r="J99" s="182">
        <f>ROUND(I99*H99,2)</f>
        <v>8000</v>
      </c>
      <c r="K99" s="179" t="s">
        <v>152</v>
      </c>
      <c r="L99" s="39"/>
      <c r="M99" s="183" t="s">
        <v>17</v>
      </c>
      <c r="N99" s="184" t="s">
        <v>41</v>
      </c>
      <c r="O99" s="185">
        <v>0</v>
      </c>
      <c r="P99" s="185">
        <f>O99*H99</f>
        <v>0</v>
      </c>
      <c r="Q99" s="185">
        <v>0</v>
      </c>
      <c r="R99" s="185">
        <f>Q99*H99</f>
        <v>0</v>
      </c>
      <c r="S99" s="185">
        <v>0</v>
      </c>
      <c r="T99" s="186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87" t="s">
        <v>1203</v>
      </c>
      <c r="AT99" s="187" t="s">
        <v>148</v>
      </c>
      <c r="AU99" s="187" t="s">
        <v>79</v>
      </c>
      <c r="AY99" s="20" t="s">
        <v>146</v>
      </c>
      <c r="BE99" s="188">
        <f>IF(N99="základní",J99,0)</f>
        <v>8000</v>
      </c>
      <c r="BF99" s="188">
        <f>IF(N99="snížená",J99,0)</f>
        <v>0</v>
      </c>
      <c r="BG99" s="188">
        <f>IF(N99="zákl. přenesená",J99,0)</f>
        <v>0</v>
      </c>
      <c r="BH99" s="188">
        <f>IF(N99="sníž. přenesená",J99,0)</f>
        <v>0</v>
      </c>
      <c r="BI99" s="188">
        <f>IF(N99="nulová",J99,0)</f>
        <v>0</v>
      </c>
      <c r="BJ99" s="20" t="s">
        <v>77</v>
      </c>
      <c r="BK99" s="188">
        <f>ROUND(I99*H99,2)</f>
        <v>8000</v>
      </c>
      <c r="BL99" s="20" t="s">
        <v>1203</v>
      </c>
      <c r="BM99" s="187" t="s">
        <v>1214</v>
      </c>
    </row>
    <row r="100" spans="1:65" s="2" customFormat="1" ht="10.199999999999999">
      <c r="A100" s="34"/>
      <c r="B100" s="35"/>
      <c r="C100" s="36"/>
      <c r="D100" s="189" t="s">
        <v>155</v>
      </c>
      <c r="E100" s="36"/>
      <c r="F100" s="190" t="s">
        <v>1213</v>
      </c>
      <c r="G100" s="36"/>
      <c r="H100" s="36"/>
      <c r="I100" s="36"/>
      <c r="J100" s="36"/>
      <c r="K100" s="36"/>
      <c r="L100" s="39"/>
      <c r="M100" s="191"/>
      <c r="N100" s="192"/>
      <c r="O100" s="64"/>
      <c r="P100" s="64"/>
      <c r="Q100" s="64"/>
      <c r="R100" s="64"/>
      <c r="S100" s="64"/>
      <c r="T100" s="6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20" t="s">
        <v>155</v>
      </c>
      <c r="AU100" s="20" t="s">
        <v>79</v>
      </c>
    </row>
    <row r="101" spans="1:65" s="2" customFormat="1" ht="10.199999999999999">
      <c r="A101" s="34"/>
      <c r="B101" s="35"/>
      <c r="C101" s="36"/>
      <c r="D101" s="193" t="s">
        <v>157</v>
      </c>
      <c r="E101" s="36"/>
      <c r="F101" s="194" t="s">
        <v>1215</v>
      </c>
      <c r="G101" s="36"/>
      <c r="H101" s="36"/>
      <c r="I101" s="36"/>
      <c r="J101" s="36"/>
      <c r="K101" s="36"/>
      <c r="L101" s="39"/>
      <c r="M101" s="191"/>
      <c r="N101" s="192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20" t="s">
        <v>157</v>
      </c>
      <c r="AU101" s="20" t="s">
        <v>79</v>
      </c>
    </row>
    <row r="102" spans="1:65" s="2" customFormat="1" ht="33" customHeight="1">
      <c r="A102" s="34"/>
      <c r="B102" s="35"/>
      <c r="C102" s="177" t="s">
        <v>153</v>
      </c>
      <c r="D102" s="177" t="s">
        <v>148</v>
      </c>
      <c r="E102" s="178" t="s">
        <v>1216</v>
      </c>
      <c r="F102" s="179" t="s">
        <v>1217</v>
      </c>
      <c r="G102" s="180" t="s">
        <v>1202</v>
      </c>
      <c r="H102" s="181">
        <v>1</v>
      </c>
      <c r="I102" s="182">
        <v>7000</v>
      </c>
      <c r="J102" s="182">
        <f>ROUND(I102*H102,2)</f>
        <v>7000</v>
      </c>
      <c r="K102" s="179" t="s">
        <v>152</v>
      </c>
      <c r="L102" s="39"/>
      <c r="M102" s="183" t="s">
        <v>17</v>
      </c>
      <c r="N102" s="184" t="s">
        <v>41</v>
      </c>
      <c r="O102" s="185">
        <v>0</v>
      </c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7" t="s">
        <v>1203</v>
      </c>
      <c r="AT102" s="187" t="s">
        <v>148</v>
      </c>
      <c r="AU102" s="187" t="s">
        <v>79</v>
      </c>
      <c r="AY102" s="20" t="s">
        <v>146</v>
      </c>
      <c r="BE102" s="188">
        <f>IF(N102="základní",J102,0)</f>
        <v>7000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77</v>
      </c>
      <c r="BK102" s="188">
        <f>ROUND(I102*H102,2)</f>
        <v>7000</v>
      </c>
      <c r="BL102" s="20" t="s">
        <v>1203</v>
      </c>
      <c r="BM102" s="187" t="s">
        <v>1218</v>
      </c>
    </row>
    <row r="103" spans="1:65" s="2" customFormat="1" ht="28.8">
      <c r="A103" s="34"/>
      <c r="B103" s="35"/>
      <c r="C103" s="36"/>
      <c r="D103" s="189" t="s">
        <v>155</v>
      </c>
      <c r="E103" s="36"/>
      <c r="F103" s="190" t="s">
        <v>1219</v>
      </c>
      <c r="G103" s="36"/>
      <c r="H103" s="36"/>
      <c r="I103" s="36"/>
      <c r="J103" s="36"/>
      <c r="K103" s="36"/>
      <c r="L103" s="39"/>
      <c r="M103" s="191"/>
      <c r="N103" s="192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20" t="s">
        <v>155</v>
      </c>
      <c r="AU103" s="20" t="s">
        <v>79</v>
      </c>
    </row>
    <row r="104" spans="1:65" s="2" customFormat="1" ht="10.199999999999999">
      <c r="A104" s="34"/>
      <c r="B104" s="35"/>
      <c r="C104" s="36"/>
      <c r="D104" s="193" t="s">
        <v>157</v>
      </c>
      <c r="E104" s="36"/>
      <c r="F104" s="194" t="s">
        <v>1220</v>
      </c>
      <c r="G104" s="36"/>
      <c r="H104" s="36"/>
      <c r="I104" s="36"/>
      <c r="J104" s="36"/>
      <c r="K104" s="36"/>
      <c r="L104" s="39"/>
      <c r="M104" s="191"/>
      <c r="N104" s="192"/>
      <c r="O104" s="64"/>
      <c r="P104" s="64"/>
      <c r="Q104" s="64"/>
      <c r="R104" s="64"/>
      <c r="S104" s="64"/>
      <c r="T104" s="6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20" t="s">
        <v>157</v>
      </c>
      <c r="AU104" s="20" t="s">
        <v>79</v>
      </c>
    </row>
    <row r="105" spans="1:65" s="2" customFormat="1" ht="86.4">
      <c r="A105" s="34"/>
      <c r="B105" s="35"/>
      <c r="C105" s="36"/>
      <c r="D105" s="189" t="s">
        <v>159</v>
      </c>
      <c r="E105" s="36"/>
      <c r="F105" s="195" t="s">
        <v>1221</v>
      </c>
      <c r="G105" s="36"/>
      <c r="H105" s="36"/>
      <c r="I105" s="36"/>
      <c r="J105" s="36"/>
      <c r="K105" s="36"/>
      <c r="L105" s="39"/>
      <c r="M105" s="191"/>
      <c r="N105" s="192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20" t="s">
        <v>159</v>
      </c>
      <c r="AU105" s="20" t="s">
        <v>79</v>
      </c>
    </row>
    <row r="106" spans="1:65" s="12" customFormat="1" ht="22.8" customHeight="1">
      <c r="B106" s="162"/>
      <c r="C106" s="163"/>
      <c r="D106" s="164" t="s">
        <v>69</v>
      </c>
      <c r="E106" s="175" t="s">
        <v>1222</v>
      </c>
      <c r="F106" s="175" t="s">
        <v>1223</v>
      </c>
      <c r="G106" s="163"/>
      <c r="H106" s="163"/>
      <c r="I106" s="163"/>
      <c r="J106" s="176">
        <f>BK106</f>
        <v>43000</v>
      </c>
      <c r="K106" s="163"/>
      <c r="L106" s="167"/>
      <c r="M106" s="168"/>
      <c r="N106" s="169"/>
      <c r="O106" s="169"/>
      <c r="P106" s="170">
        <f>SUM(P107:P109)</f>
        <v>0</v>
      </c>
      <c r="Q106" s="169"/>
      <c r="R106" s="170">
        <f>SUM(R107:R109)</f>
        <v>0</v>
      </c>
      <c r="S106" s="169"/>
      <c r="T106" s="171">
        <f>SUM(T107:T109)</f>
        <v>0</v>
      </c>
      <c r="AR106" s="172" t="s">
        <v>195</v>
      </c>
      <c r="AT106" s="173" t="s">
        <v>69</v>
      </c>
      <c r="AU106" s="173" t="s">
        <v>77</v>
      </c>
      <c r="AY106" s="172" t="s">
        <v>146</v>
      </c>
      <c r="BK106" s="174">
        <f>SUM(BK107:BK109)</f>
        <v>43000</v>
      </c>
    </row>
    <row r="107" spans="1:65" s="2" customFormat="1" ht="21.75" customHeight="1">
      <c r="A107" s="34"/>
      <c r="B107" s="35"/>
      <c r="C107" s="177" t="s">
        <v>195</v>
      </c>
      <c r="D107" s="177" t="s">
        <v>148</v>
      </c>
      <c r="E107" s="178" t="s">
        <v>1224</v>
      </c>
      <c r="F107" s="179" t="s">
        <v>1225</v>
      </c>
      <c r="G107" s="180" t="s">
        <v>1202</v>
      </c>
      <c r="H107" s="181">
        <v>1</v>
      </c>
      <c r="I107" s="182">
        <v>43000</v>
      </c>
      <c r="J107" s="182">
        <f>ROUND(I107*H107,2)</f>
        <v>43000</v>
      </c>
      <c r="K107" s="179" t="s">
        <v>17</v>
      </c>
      <c r="L107" s="39"/>
      <c r="M107" s="183" t="s">
        <v>17</v>
      </c>
      <c r="N107" s="184" t="s">
        <v>41</v>
      </c>
      <c r="O107" s="185">
        <v>0</v>
      </c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7" t="s">
        <v>1203</v>
      </c>
      <c r="AT107" s="187" t="s">
        <v>148</v>
      </c>
      <c r="AU107" s="187" t="s">
        <v>79</v>
      </c>
      <c r="AY107" s="20" t="s">
        <v>146</v>
      </c>
      <c r="BE107" s="188">
        <f>IF(N107="základní",J107,0)</f>
        <v>43000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77</v>
      </c>
      <c r="BK107" s="188">
        <f>ROUND(I107*H107,2)</f>
        <v>43000</v>
      </c>
      <c r="BL107" s="20" t="s">
        <v>1203</v>
      </c>
      <c r="BM107" s="187" t="s">
        <v>1226</v>
      </c>
    </row>
    <row r="108" spans="1:65" s="2" customFormat="1" ht="10.199999999999999">
      <c r="A108" s="34"/>
      <c r="B108" s="35"/>
      <c r="C108" s="36"/>
      <c r="D108" s="189" t="s">
        <v>155</v>
      </c>
      <c r="E108" s="36"/>
      <c r="F108" s="190" t="s">
        <v>1227</v>
      </c>
      <c r="G108" s="36"/>
      <c r="H108" s="36"/>
      <c r="I108" s="36"/>
      <c r="J108" s="36"/>
      <c r="K108" s="36"/>
      <c r="L108" s="39"/>
      <c r="M108" s="191"/>
      <c r="N108" s="192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20" t="s">
        <v>155</v>
      </c>
      <c r="AU108" s="20" t="s">
        <v>79</v>
      </c>
    </row>
    <row r="109" spans="1:65" s="2" customFormat="1" ht="163.19999999999999">
      <c r="A109" s="34"/>
      <c r="B109" s="35"/>
      <c r="C109" s="36"/>
      <c r="D109" s="189" t="s">
        <v>159</v>
      </c>
      <c r="E109" s="36"/>
      <c r="F109" s="195" t="s">
        <v>1228</v>
      </c>
      <c r="G109" s="36"/>
      <c r="H109" s="36"/>
      <c r="I109" s="36"/>
      <c r="J109" s="36"/>
      <c r="K109" s="36"/>
      <c r="L109" s="39"/>
      <c r="M109" s="191"/>
      <c r="N109" s="192"/>
      <c r="O109" s="64"/>
      <c r="P109" s="64"/>
      <c r="Q109" s="64"/>
      <c r="R109" s="64"/>
      <c r="S109" s="64"/>
      <c r="T109" s="6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20" t="s">
        <v>159</v>
      </c>
      <c r="AU109" s="20" t="s">
        <v>79</v>
      </c>
    </row>
    <row r="110" spans="1:65" s="12" customFormat="1" ht="22.8" customHeight="1">
      <c r="B110" s="162"/>
      <c r="C110" s="163"/>
      <c r="D110" s="164" t="s">
        <v>69</v>
      </c>
      <c r="E110" s="175" t="s">
        <v>1229</v>
      </c>
      <c r="F110" s="175" t="s">
        <v>1230</v>
      </c>
      <c r="G110" s="163"/>
      <c r="H110" s="163"/>
      <c r="I110" s="163"/>
      <c r="J110" s="176">
        <f>BK110</f>
        <v>17000</v>
      </c>
      <c r="K110" s="163"/>
      <c r="L110" s="167"/>
      <c r="M110" s="168"/>
      <c r="N110" s="169"/>
      <c r="O110" s="169"/>
      <c r="P110" s="170">
        <f>SUM(P111:P115)</f>
        <v>0</v>
      </c>
      <c r="Q110" s="169"/>
      <c r="R110" s="170">
        <f>SUM(R111:R115)</f>
        <v>0</v>
      </c>
      <c r="S110" s="169"/>
      <c r="T110" s="171">
        <f>SUM(T111:T115)</f>
        <v>0</v>
      </c>
      <c r="AR110" s="172" t="s">
        <v>195</v>
      </c>
      <c r="AT110" s="173" t="s">
        <v>69</v>
      </c>
      <c r="AU110" s="173" t="s">
        <v>77</v>
      </c>
      <c r="AY110" s="172" t="s">
        <v>146</v>
      </c>
      <c r="BK110" s="174">
        <f>SUM(BK111:BK115)</f>
        <v>17000</v>
      </c>
    </row>
    <row r="111" spans="1:65" s="2" customFormat="1" ht="21.75" customHeight="1">
      <c r="A111" s="34"/>
      <c r="B111" s="35"/>
      <c r="C111" s="177" t="s">
        <v>207</v>
      </c>
      <c r="D111" s="177" t="s">
        <v>148</v>
      </c>
      <c r="E111" s="178" t="s">
        <v>1231</v>
      </c>
      <c r="F111" s="179" t="s">
        <v>1232</v>
      </c>
      <c r="G111" s="180" t="s">
        <v>1233</v>
      </c>
      <c r="H111" s="181">
        <v>1</v>
      </c>
      <c r="I111" s="182">
        <v>7000</v>
      </c>
      <c r="J111" s="182">
        <f>ROUND(I111*H111,2)</f>
        <v>7000</v>
      </c>
      <c r="K111" s="179" t="s">
        <v>152</v>
      </c>
      <c r="L111" s="39"/>
      <c r="M111" s="183" t="s">
        <v>17</v>
      </c>
      <c r="N111" s="184" t="s">
        <v>41</v>
      </c>
      <c r="O111" s="185">
        <v>0</v>
      </c>
      <c r="P111" s="185">
        <f>O111*H111</f>
        <v>0</v>
      </c>
      <c r="Q111" s="185">
        <v>0</v>
      </c>
      <c r="R111" s="185">
        <f>Q111*H111</f>
        <v>0</v>
      </c>
      <c r="S111" s="185">
        <v>0</v>
      </c>
      <c r="T111" s="186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87" t="s">
        <v>1203</v>
      </c>
      <c r="AT111" s="187" t="s">
        <v>148</v>
      </c>
      <c r="AU111" s="187" t="s">
        <v>79</v>
      </c>
      <c r="AY111" s="20" t="s">
        <v>146</v>
      </c>
      <c r="BE111" s="188">
        <f>IF(N111="základní",J111,0)</f>
        <v>7000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20" t="s">
        <v>77</v>
      </c>
      <c r="BK111" s="188">
        <f>ROUND(I111*H111,2)</f>
        <v>7000</v>
      </c>
      <c r="BL111" s="20" t="s">
        <v>1203</v>
      </c>
      <c r="BM111" s="187" t="s">
        <v>1234</v>
      </c>
    </row>
    <row r="112" spans="1:65" s="2" customFormat="1" ht="10.199999999999999">
      <c r="A112" s="34"/>
      <c r="B112" s="35"/>
      <c r="C112" s="36"/>
      <c r="D112" s="189" t="s">
        <v>155</v>
      </c>
      <c r="E112" s="36"/>
      <c r="F112" s="190" t="s">
        <v>1232</v>
      </c>
      <c r="G112" s="36"/>
      <c r="H112" s="36"/>
      <c r="I112" s="36"/>
      <c r="J112" s="36"/>
      <c r="K112" s="36"/>
      <c r="L112" s="39"/>
      <c r="M112" s="191"/>
      <c r="N112" s="192"/>
      <c r="O112" s="64"/>
      <c r="P112" s="64"/>
      <c r="Q112" s="64"/>
      <c r="R112" s="64"/>
      <c r="S112" s="64"/>
      <c r="T112" s="6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20" t="s">
        <v>155</v>
      </c>
      <c r="AU112" s="20" t="s">
        <v>79</v>
      </c>
    </row>
    <row r="113" spans="1:65" s="2" customFormat="1" ht="10.199999999999999">
      <c r="A113" s="34"/>
      <c r="B113" s="35"/>
      <c r="C113" s="36"/>
      <c r="D113" s="193" t="s">
        <v>157</v>
      </c>
      <c r="E113" s="36"/>
      <c r="F113" s="194" t="s">
        <v>1235</v>
      </c>
      <c r="G113" s="36"/>
      <c r="H113" s="36"/>
      <c r="I113" s="36"/>
      <c r="J113" s="36"/>
      <c r="K113" s="36"/>
      <c r="L113" s="39"/>
      <c r="M113" s="191"/>
      <c r="N113" s="192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20" t="s">
        <v>157</v>
      </c>
      <c r="AU113" s="20" t="s">
        <v>79</v>
      </c>
    </row>
    <row r="114" spans="1:65" s="2" customFormat="1" ht="16.5" customHeight="1">
      <c r="A114" s="34"/>
      <c r="B114" s="35"/>
      <c r="C114" s="177" t="s">
        <v>214</v>
      </c>
      <c r="D114" s="177" t="s">
        <v>148</v>
      </c>
      <c r="E114" s="178" t="s">
        <v>1236</v>
      </c>
      <c r="F114" s="179" t="s">
        <v>1237</v>
      </c>
      <c r="G114" s="180" t="s">
        <v>1202</v>
      </c>
      <c r="H114" s="181">
        <v>1</v>
      </c>
      <c r="I114" s="182">
        <v>10000</v>
      </c>
      <c r="J114" s="182">
        <f>ROUND(I114*H114,2)</f>
        <v>10000</v>
      </c>
      <c r="K114" s="179" t="s">
        <v>17</v>
      </c>
      <c r="L114" s="39"/>
      <c r="M114" s="183" t="s">
        <v>17</v>
      </c>
      <c r="N114" s="184" t="s">
        <v>41</v>
      </c>
      <c r="O114" s="185">
        <v>0</v>
      </c>
      <c r="P114" s="185">
        <f>O114*H114</f>
        <v>0</v>
      </c>
      <c r="Q114" s="185">
        <v>0</v>
      </c>
      <c r="R114" s="185">
        <f>Q114*H114</f>
        <v>0</v>
      </c>
      <c r="S114" s="185">
        <v>0</v>
      </c>
      <c r="T114" s="186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87" t="s">
        <v>1203</v>
      </c>
      <c r="AT114" s="187" t="s">
        <v>148</v>
      </c>
      <c r="AU114" s="187" t="s">
        <v>79</v>
      </c>
      <c r="AY114" s="20" t="s">
        <v>146</v>
      </c>
      <c r="BE114" s="188">
        <f>IF(N114="základní",J114,0)</f>
        <v>10000</v>
      </c>
      <c r="BF114" s="188">
        <f>IF(N114="snížená",J114,0)</f>
        <v>0</v>
      </c>
      <c r="BG114" s="188">
        <f>IF(N114="zákl. přenesená",J114,0)</f>
        <v>0</v>
      </c>
      <c r="BH114" s="188">
        <f>IF(N114="sníž. přenesená",J114,0)</f>
        <v>0</v>
      </c>
      <c r="BI114" s="188">
        <f>IF(N114="nulová",J114,0)</f>
        <v>0</v>
      </c>
      <c r="BJ114" s="20" t="s">
        <v>77</v>
      </c>
      <c r="BK114" s="188">
        <f>ROUND(I114*H114,2)</f>
        <v>10000</v>
      </c>
      <c r="BL114" s="20" t="s">
        <v>1203</v>
      </c>
      <c r="BM114" s="187" t="s">
        <v>1238</v>
      </c>
    </row>
    <row r="115" spans="1:65" s="2" customFormat="1" ht="10.199999999999999">
      <c r="A115" s="34"/>
      <c r="B115" s="35"/>
      <c r="C115" s="36"/>
      <c r="D115" s="189" t="s">
        <v>155</v>
      </c>
      <c r="E115" s="36"/>
      <c r="F115" s="190" t="s">
        <v>1239</v>
      </c>
      <c r="G115" s="36"/>
      <c r="H115" s="36"/>
      <c r="I115" s="36"/>
      <c r="J115" s="36"/>
      <c r="K115" s="36"/>
      <c r="L115" s="39"/>
      <c r="M115" s="260"/>
      <c r="N115" s="261"/>
      <c r="O115" s="262"/>
      <c r="P115" s="262"/>
      <c r="Q115" s="262"/>
      <c r="R115" s="262"/>
      <c r="S115" s="262"/>
      <c r="T115" s="263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20" t="s">
        <v>155</v>
      </c>
      <c r="AU115" s="20" t="s">
        <v>79</v>
      </c>
    </row>
    <row r="116" spans="1:65" s="2" customFormat="1" ht="6.9" customHeight="1">
      <c r="A116" s="34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39"/>
      <c r="M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</sheetData>
  <sheetProtection algorithmName="SHA-512" hashValue="fPq1kJHtb8/F1/rpFqAu0XieSn4+m1jGEcIldGk284LUR/v7xJu9i6z/Id7PNVUiuz9WxvbJGOZFCfgE1ES7qw==" saltValue="s7Mt/wms5FS8e5QXj5KMJjtNqNIEyorLmK6oZcjS9aIe7lauGzn4O/j4DQNrla8RFki8XQkwlRpEnob3HgtHEw==" spinCount="100000" sheet="1" objects="1" scenarios="1" formatColumns="0" formatRows="0" autoFilter="0"/>
  <autoFilter ref="C88:K115"/>
  <mergeCells count="11">
    <mergeCell ref="L2:V2"/>
    <mergeCell ref="E52:H52"/>
    <mergeCell ref="E54:H54"/>
    <mergeCell ref="E77:H77"/>
    <mergeCell ref="E79:H79"/>
    <mergeCell ref="E81:H81"/>
    <mergeCell ref="E7:H7"/>
    <mergeCell ref="E9:H9"/>
    <mergeCell ref="E11:H11"/>
    <mergeCell ref="E29:H29"/>
    <mergeCell ref="E50:H50"/>
  </mergeCells>
  <hyperlinks>
    <hyperlink ref="F94" r:id="rId1"/>
    <hyperlink ref="F97" r:id="rId2"/>
    <hyperlink ref="F101" r:id="rId3"/>
    <hyperlink ref="F104" r:id="rId4"/>
    <hyperlink ref="F113" r:id="rId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4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25"/>
    </row>
    <row r="2" spans="1:4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97</v>
      </c>
    </row>
    <row r="3" spans="1:4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</row>
    <row r="4" spans="1:4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2" t="s">
        <v>14</v>
      </c>
      <c r="L6" s="23"/>
    </row>
    <row r="7" spans="1:4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</row>
    <row r="8" spans="1:46" s="1" customFormat="1" ht="12" customHeight="1">
      <c r="B8" s="23"/>
      <c r="D8" s="112" t="s">
        <v>107</v>
      </c>
      <c r="L8" s="23"/>
    </row>
    <row r="9" spans="1:46" s="2" customFormat="1" ht="16.5" customHeight="1">
      <c r="A9" s="34"/>
      <c r="B9" s="39"/>
      <c r="C9" s="34"/>
      <c r="D9" s="34"/>
      <c r="E9" s="398" t="s">
        <v>1240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30" customHeight="1">
      <c r="A11" s="34"/>
      <c r="B11" s="39"/>
      <c r="C11" s="34"/>
      <c r="D11" s="34"/>
      <c r="E11" s="401" t="s">
        <v>1241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111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ROUND(J93, 2)</f>
        <v>1863225.32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ROUND((SUM(BE93:BE444)),  2)</f>
        <v>1863225.32</v>
      </c>
      <c r="G35" s="34"/>
      <c r="H35" s="34"/>
      <c r="I35" s="124">
        <v>0.21</v>
      </c>
      <c r="J35" s="123">
        <f>ROUND(((SUM(BE93:BE444))*I35),  2)</f>
        <v>391277.32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ROUND((SUM(BF93:BF444)),  2)</f>
        <v>0</v>
      </c>
      <c r="G36" s="34"/>
      <c r="H36" s="34"/>
      <c r="I36" s="124">
        <v>0.15</v>
      </c>
      <c r="J36" s="123">
        <f>ROUND(((SUM(BF93:BF444))*I36),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ROUND((SUM(BG93:BG444)),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ROUND((SUM(BH93:BH444)),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ROUND((SUM(BI93:BI444)),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2254502.64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1240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30" customHeight="1">
      <c r="A54" s="34"/>
      <c r="B54" s="35"/>
      <c r="C54" s="36"/>
      <c r="D54" s="36"/>
      <c r="E54" s="359" t="str">
        <f>E11</f>
        <v>22-SO003-02.1 - D.2.1-D.2.3 Architektonicko-stavební a konstrukční řešení, PBŘ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Votavová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J93</f>
        <v>1863225.3199999996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116</v>
      </c>
      <c r="E64" s="143"/>
      <c r="F64" s="143"/>
      <c r="G64" s="143"/>
      <c r="H64" s="143"/>
      <c r="I64" s="143"/>
      <c r="J64" s="144">
        <f>J94</f>
        <v>1863225.3199999996</v>
      </c>
      <c r="K64" s="141"/>
      <c r="L64" s="145"/>
    </row>
    <row r="65" spans="1:31" s="10" customFormat="1" ht="19.95" customHeight="1">
      <c r="B65" s="146"/>
      <c r="C65" s="97"/>
      <c r="D65" s="147" t="s">
        <v>117</v>
      </c>
      <c r="E65" s="148"/>
      <c r="F65" s="148"/>
      <c r="G65" s="148"/>
      <c r="H65" s="148"/>
      <c r="I65" s="148"/>
      <c r="J65" s="149">
        <f>J95</f>
        <v>285985.87</v>
      </c>
      <c r="K65" s="97"/>
      <c r="L65" s="150"/>
    </row>
    <row r="66" spans="1:31" s="10" customFormat="1" ht="19.95" customHeight="1">
      <c r="B66" s="146"/>
      <c r="C66" s="97"/>
      <c r="D66" s="147" t="s">
        <v>118</v>
      </c>
      <c r="E66" s="148"/>
      <c r="F66" s="148"/>
      <c r="G66" s="148"/>
      <c r="H66" s="148"/>
      <c r="I66" s="148"/>
      <c r="J66" s="149">
        <f>J195</f>
        <v>9032.3700000000008</v>
      </c>
      <c r="K66" s="97"/>
      <c r="L66" s="150"/>
    </row>
    <row r="67" spans="1:31" s="10" customFormat="1" ht="19.95" customHeight="1">
      <c r="B67" s="146"/>
      <c r="C67" s="97"/>
      <c r="D67" s="147" t="s">
        <v>120</v>
      </c>
      <c r="E67" s="148"/>
      <c r="F67" s="148"/>
      <c r="G67" s="148"/>
      <c r="H67" s="148"/>
      <c r="I67" s="148"/>
      <c r="J67" s="149">
        <f>J231</f>
        <v>775901.99</v>
      </c>
      <c r="K67" s="97"/>
      <c r="L67" s="150"/>
    </row>
    <row r="68" spans="1:31" s="10" customFormat="1" ht="19.95" customHeight="1">
      <c r="B68" s="146"/>
      <c r="C68" s="97"/>
      <c r="D68" s="147" t="s">
        <v>1242</v>
      </c>
      <c r="E68" s="148"/>
      <c r="F68" s="148"/>
      <c r="G68" s="148"/>
      <c r="H68" s="148"/>
      <c r="I68" s="148"/>
      <c r="J68" s="149">
        <f>J336</f>
        <v>4390</v>
      </c>
      <c r="K68" s="97"/>
      <c r="L68" s="150"/>
    </row>
    <row r="69" spans="1:31" s="10" customFormat="1" ht="19.95" customHeight="1">
      <c r="B69" s="146"/>
      <c r="C69" s="97"/>
      <c r="D69" s="147" t="s">
        <v>122</v>
      </c>
      <c r="E69" s="148"/>
      <c r="F69" s="148"/>
      <c r="G69" s="148"/>
      <c r="H69" s="148"/>
      <c r="I69" s="148"/>
      <c r="J69" s="149">
        <f>J341</f>
        <v>526798.54999999993</v>
      </c>
      <c r="K69" s="97"/>
      <c r="L69" s="150"/>
    </row>
    <row r="70" spans="1:31" s="10" customFormat="1" ht="19.95" customHeight="1">
      <c r="B70" s="146"/>
      <c r="C70" s="97"/>
      <c r="D70" s="147" t="s">
        <v>1243</v>
      </c>
      <c r="E70" s="148"/>
      <c r="F70" s="148"/>
      <c r="G70" s="148"/>
      <c r="H70" s="148"/>
      <c r="I70" s="148"/>
      <c r="J70" s="149">
        <f>J415</f>
        <v>154507.35999999999</v>
      </c>
      <c r="K70" s="97"/>
      <c r="L70" s="150"/>
    </row>
    <row r="71" spans="1:31" s="10" customFormat="1" ht="19.95" customHeight="1">
      <c r="B71" s="146"/>
      <c r="C71" s="97"/>
      <c r="D71" s="147" t="s">
        <v>123</v>
      </c>
      <c r="E71" s="148"/>
      <c r="F71" s="148"/>
      <c r="G71" s="148"/>
      <c r="H71" s="148"/>
      <c r="I71" s="148"/>
      <c r="J71" s="149">
        <f>J441</f>
        <v>106609.18</v>
      </c>
      <c r="K71" s="97"/>
      <c r="L71" s="150"/>
    </row>
    <row r="72" spans="1:31" s="2" customFormat="1" ht="21.75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13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" customHeight="1">
      <c r="A73" s="34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11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7" spans="1:31" s="2" customFormat="1" ht="6.9" customHeight="1">
      <c r="A77" s="34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11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24.9" customHeight="1">
      <c r="A78" s="34"/>
      <c r="B78" s="35"/>
      <c r="C78" s="26" t="s">
        <v>131</v>
      </c>
      <c r="D78" s="36"/>
      <c r="E78" s="36"/>
      <c r="F78" s="36"/>
      <c r="G78" s="36"/>
      <c r="H78" s="36"/>
      <c r="I78" s="36"/>
      <c r="J78" s="36"/>
      <c r="K78" s="36"/>
      <c r="L78" s="113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1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31" t="s">
        <v>14</v>
      </c>
      <c r="D80" s="36"/>
      <c r="E80" s="36"/>
      <c r="F80" s="36"/>
      <c r="G80" s="36"/>
      <c r="H80" s="36"/>
      <c r="I80" s="36"/>
      <c r="J80" s="36"/>
      <c r="K80" s="36"/>
      <c r="L80" s="11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6.5" customHeight="1">
      <c r="A81" s="34"/>
      <c r="B81" s="35"/>
      <c r="C81" s="36"/>
      <c r="D81" s="36"/>
      <c r="E81" s="403" t="str">
        <f>E7</f>
        <v>Regenerace veřejného prostranství Holasice</v>
      </c>
      <c r="F81" s="404"/>
      <c r="G81" s="404"/>
      <c r="H81" s="404"/>
      <c r="I81" s="36"/>
      <c r="J81" s="36"/>
      <c r="K81" s="36"/>
      <c r="L81" s="11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1" customFormat="1" ht="12" customHeight="1">
      <c r="B82" s="24"/>
      <c r="C82" s="31" t="s">
        <v>107</v>
      </c>
      <c r="D82" s="25"/>
      <c r="E82" s="25"/>
      <c r="F82" s="25"/>
      <c r="G82" s="25"/>
      <c r="H82" s="25"/>
      <c r="I82" s="25"/>
      <c r="J82" s="25"/>
      <c r="K82" s="25"/>
      <c r="L82" s="23"/>
    </row>
    <row r="83" spans="1:65" s="2" customFormat="1" ht="16.5" customHeight="1">
      <c r="A83" s="34"/>
      <c r="B83" s="35"/>
      <c r="C83" s="36"/>
      <c r="D83" s="36"/>
      <c r="E83" s="403" t="s">
        <v>1240</v>
      </c>
      <c r="F83" s="405"/>
      <c r="G83" s="405"/>
      <c r="H83" s="405"/>
      <c r="I83" s="36"/>
      <c r="J83" s="36"/>
      <c r="K83" s="36"/>
      <c r="L83" s="11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2" customHeight="1">
      <c r="A84" s="34"/>
      <c r="B84" s="35"/>
      <c r="C84" s="31" t="s">
        <v>109</v>
      </c>
      <c r="D84" s="36"/>
      <c r="E84" s="36"/>
      <c r="F84" s="36"/>
      <c r="G84" s="36"/>
      <c r="H84" s="36"/>
      <c r="I84" s="36"/>
      <c r="J84" s="36"/>
      <c r="K84" s="36"/>
      <c r="L84" s="11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30" customHeight="1">
      <c r="A85" s="34"/>
      <c r="B85" s="35"/>
      <c r="C85" s="36"/>
      <c r="D85" s="36"/>
      <c r="E85" s="359" t="str">
        <f>E11</f>
        <v>22-SO003-02.1 - D.2.1-D.2.3 Architektonicko-stavební a konstrukční řešení, PBŘ</v>
      </c>
      <c r="F85" s="405"/>
      <c r="G85" s="405"/>
      <c r="H85" s="405"/>
      <c r="I85" s="36"/>
      <c r="J85" s="36"/>
      <c r="K85" s="36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6.9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1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12" customHeight="1">
      <c r="A87" s="34"/>
      <c r="B87" s="35"/>
      <c r="C87" s="31" t="s">
        <v>19</v>
      </c>
      <c r="D87" s="36"/>
      <c r="E87" s="36"/>
      <c r="F87" s="29" t="str">
        <f>F14</f>
        <v>Holasice</v>
      </c>
      <c r="G87" s="36"/>
      <c r="H87" s="36"/>
      <c r="I87" s="31" t="s">
        <v>21</v>
      </c>
      <c r="J87" s="59" t="str">
        <f>IF(J14="","",J14)</f>
        <v>14. 1. 2022</v>
      </c>
      <c r="K87" s="36"/>
      <c r="L87" s="11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11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5" s="2" customFormat="1" ht="25.65" customHeight="1">
      <c r="A89" s="34"/>
      <c r="B89" s="35"/>
      <c r="C89" s="31" t="s">
        <v>23</v>
      </c>
      <c r="D89" s="36"/>
      <c r="E89" s="36"/>
      <c r="F89" s="29" t="str">
        <f>E17</f>
        <v>Obec Holasice</v>
      </c>
      <c r="G89" s="36"/>
      <c r="H89" s="36"/>
      <c r="I89" s="31" t="s">
        <v>29</v>
      </c>
      <c r="J89" s="32" t="str">
        <f>E23</f>
        <v>ARCHITEKTI A90 S.R.O.</v>
      </c>
      <c r="K89" s="36"/>
      <c r="L89" s="11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65" s="2" customFormat="1" ht="15.15" customHeight="1">
      <c r="A90" s="34"/>
      <c r="B90" s="35"/>
      <c r="C90" s="31" t="s">
        <v>27</v>
      </c>
      <c r="D90" s="36"/>
      <c r="E90" s="36"/>
      <c r="F90" s="29" t="str">
        <f>IF(E20="","",E20)</f>
        <v>dle výběru investora</v>
      </c>
      <c r="G90" s="36"/>
      <c r="H90" s="36"/>
      <c r="I90" s="31" t="s">
        <v>32</v>
      </c>
      <c r="J90" s="32" t="str">
        <f>E26</f>
        <v>Votavová</v>
      </c>
      <c r="K90" s="36"/>
      <c r="L90" s="11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65" s="2" customFormat="1" ht="10.35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11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65" s="11" customFormat="1" ht="29.25" customHeight="1">
      <c r="A92" s="151"/>
      <c r="B92" s="152"/>
      <c r="C92" s="153" t="s">
        <v>132</v>
      </c>
      <c r="D92" s="154" t="s">
        <v>55</v>
      </c>
      <c r="E92" s="154" t="s">
        <v>51</v>
      </c>
      <c r="F92" s="154" t="s">
        <v>52</v>
      </c>
      <c r="G92" s="154" t="s">
        <v>133</v>
      </c>
      <c r="H92" s="154" t="s">
        <v>134</v>
      </c>
      <c r="I92" s="154" t="s">
        <v>135</v>
      </c>
      <c r="J92" s="154" t="s">
        <v>114</v>
      </c>
      <c r="K92" s="155" t="s">
        <v>136</v>
      </c>
      <c r="L92" s="156"/>
      <c r="M92" s="68" t="s">
        <v>17</v>
      </c>
      <c r="N92" s="69" t="s">
        <v>40</v>
      </c>
      <c r="O92" s="69" t="s">
        <v>137</v>
      </c>
      <c r="P92" s="69" t="s">
        <v>138</v>
      </c>
      <c r="Q92" s="69" t="s">
        <v>139</v>
      </c>
      <c r="R92" s="69" t="s">
        <v>140</v>
      </c>
      <c r="S92" s="69" t="s">
        <v>141</v>
      </c>
      <c r="T92" s="70" t="s">
        <v>142</v>
      </c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</row>
    <row r="93" spans="1:65" s="2" customFormat="1" ht="22.8" customHeight="1">
      <c r="A93" s="34"/>
      <c r="B93" s="35"/>
      <c r="C93" s="75" t="s">
        <v>143</v>
      </c>
      <c r="D93" s="36"/>
      <c r="E93" s="36"/>
      <c r="F93" s="36"/>
      <c r="G93" s="36"/>
      <c r="H93" s="36"/>
      <c r="I93" s="36"/>
      <c r="J93" s="157">
        <f>BK93</f>
        <v>1863225.3199999996</v>
      </c>
      <c r="K93" s="36"/>
      <c r="L93" s="39"/>
      <c r="M93" s="71"/>
      <c r="N93" s="158"/>
      <c r="O93" s="72"/>
      <c r="P93" s="159">
        <f>P94</f>
        <v>1155.6112860000003</v>
      </c>
      <c r="Q93" s="72"/>
      <c r="R93" s="159">
        <f>R94</f>
        <v>493.56129670000007</v>
      </c>
      <c r="S93" s="72"/>
      <c r="T93" s="160">
        <f>T94</f>
        <v>251.17299999999997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20" t="s">
        <v>69</v>
      </c>
      <c r="AU93" s="20" t="s">
        <v>115</v>
      </c>
      <c r="BK93" s="161">
        <f>BK94</f>
        <v>1863225.3199999996</v>
      </c>
    </row>
    <row r="94" spans="1:65" s="12" customFormat="1" ht="25.95" customHeight="1">
      <c r="B94" s="162"/>
      <c r="C94" s="163"/>
      <c r="D94" s="164" t="s">
        <v>69</v>
      </c>
      <c r="E94" s="165" t="s">
        <v>144</v>
      </c>
      <c r="F94" s="165" t="s">
        <v>145</v>
      </c>
      <c r="G94" s="163"/>
      <c r="H94" s="163"/>
      <c r="I94" s="163"/>
      <c r="J94" s="166">
        <f>BK94</f>
        <v>1863225.3199999996</v>
      </c>
      <c r="K94" s="163"/>
      <c r="L94" s="167"/>
      <c r="M94" s="168"/>
      <c r="N94" s="169"/>
      <c r="O94" s="169"/>
      <c r="P94" s="170">
        <f>P95+P195+P231+P336+P341+P415+P441</f>
        <v>1155.6112860000003</v>
      </c>
      <c r="Q94" s="169"/>
      <c r="R94" s="170">
        <f>R95+R195+R231+R336+R341+R415+R441</f>
        <v>493.56129670000007</v>
      </c>
      <c r="S94" s="169"/>
      <c r="T94" s="171">
        <f>T95+T195+T231+T336+T341+T415+T441</f>
        <v>251.17299999999997</v>
      </c>
      <c r="AR94" s="172" t="s">
        <v>77</v>
      </c>
      <c r="AT94" s="173" t="s">
        <v>69</v>
      </c>
      <c r="AU94" s="173" t="s">
        <v>70</v>
      </c>
      <c r="AY94" s="172" t="s">
        <v>146</v>
      </c>
      <c r="BK94" s="174">
        <f>BK95+BK195+BK231+BK336+BK341+BK415+BK441</f>
        <v>1863225.3199999996</v>
      </c>
    </row>
    <row r="95" spans="1:65" s="12" customFormat="1" ht="22.8" customHeight="1">
      <c r="B95" s="162"/>
      <c r="C95" s="163"/>
      <c r="D95" s="164" t="s">
        <v>69</v>
      </c>
      <c r="E95" s="175" t="s">
        <v>77</v>
      </c>
      <c r="F95" s="175" t="s">
        <v>147</v>
      </c>
      <c r="G95" s="163"/>
      <c r="H95" s="163"/>
      <c r="I95" s="163"/>
      <c r="J95" s="176">
        <f>BK95</f>
        <v>285985.87</v>
      </c>
      <c r="K95" s="163"/>
      <c r="L95" s="167"/>
      <c r="M95" s="168"/>
      <c r="N95" s="169"/>
      <c r="O95" s="169"/>
      <c r="P95" s="170">
        <f>SUM(P96:P194)</f>
        <v>305.78232000000003</v>
      </c>
      <c r="Q95" s="169"/>
      <c r="R95" s="170">
        <f>SUM(R96:R194)</f>
        <v>0</v>
      </c>
      <c r="S95" s="169"/>
      <c r="T95" s="171">
        <f>SUM(T96:T194)</f>
        <v>213.51799999999997</v>
      </c>
      <c r="AR95" s="172" t="s">
        <v>77</v>
      </c>
      <c r="AT95" s="173" t="s">
        <v>69</v>
      </c>
      <c r="AU95" s="173" t="s">
        <v>77</v>
      </c>
      <c r="AY95" s="172" t="s">
        <v>146</v>
      </c>
      <c r="BK95" s="174">
        <f>SUM(BK96:BK194)</f>
        <v>285985.87</v>
      </c>
    </row>
    <row r="96" spans="1:65" s="2" customFormat="1" ht="24.15" customHeight="1">
      <c r="A96" s="34"/>
      <c r="B96" s="35"/>
      <c r="C96" s="177" t="s">
        <v>77</v>
      </c>
      <c r="D96" s="177" t="s">
        <v>148</v>
      </c>
      <c r="E96" s="178" t="s">
        <v>1244</v>
      </c>
      <c r="F96" s="179" t="s">
        <v>1245</v>
      </c>
      <c r="G96" s="180" t="s">
        <v>151</v>
      </c>
      <c r="H96" s="181">
        <v>33</v>
      </c>
      <c r="I96" s="182">
        <v>29.8</v>
      </c>
      <c r="J96" s="182">
        <f>ROUND(I96*H96,2)</f>
        <v>983.4</v>
      </c>
      <c r="K96" s="179" t="s">
        <v>152</v>
      </c>
      <c r="L96" s="39"/>
      <c r="M96" s="183" t="s">
        <v>17</v>
      </c>
      <c r="N96" s="184" t="s">
        <v>41</v>
      </c>
      <c r="O96" s="185">
        <v>3.1E-2</v>
      </c>
      <c r="P96" s="185">
        <f>O96*H96</f>
        <v>1.0229999999999999</v>
      </c>
      <c r="Q96" s="185">
        <v>0</v>
      </c>
      <c r="R96" s="185">
        <f>Q96*H96</f>
        <v>0</v>
      </c>
      <c r="S96" s="185">
        <v>0.26</v>
      </c>
      <c r="T96" s="186">
        <f>S96*H96</f>
        <v>8.58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7" t="s">
        <v>153</v>
      </c>
      <c r="AT96" s="187" t="s">
        <v>148</v>
      </c>
      <c r="AU96" s="187" t="s">
        <v>79</v>
      </c>
      <c r="AY96" s="20" t="s">
        <v>146</v>
      </c>
      <c r="BE96" s="188">
        <f>IF(N96="základní",J96,0)</f>
        <v>983.4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77</v>
      </c>
      <c r="BK96" s="188">
        <f>ROUND(I96*H96,2)</f>
        <v>983.4</v>
      </c>
      <c r="BL96" s="20" t="s">
        <v>153</v>
      </c>
      <c r="BM96" s="187" t="s">
        <v>1246</v>
      </c>
    </row>
    <row r="97" spans="1:65" s="2" customFormat="1" ht="48">
      <c r="A97" s="34"/>
      <c r="B97" s="35"/>
      <c r="C97" s="36"/>
      <c r="D97" s="189" t="s">
        <v>155</v>
      </c>
      <c r="E97" s="36"/>
      <c r="F97" s="190" t="s">
        <v>1247</v>
      </c>
      <c r="G97" s="36"/>
      <c r="H97" s="36"/>
      <c r="I97" s="36"/>
      <c r="J97" s="36"/>
      <c r="K97" s="36"/>
      <c r="L97" s="39"/>
      <c r="M97" s="191"/>
      <c r="N97" s="192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20" t="s">
        <v>155</v>
      </c>
      <c r="AU97" s="20" t="s">
        <v>79</v>
      </c>
    </row>
    <row r="98" spans="1:65" s="2" customFormat="1" ht="10.199999999999999">
      <c r="A98" s="34"/>
      <c r="B98" s="35"/>
      <c r="C98" s="36"/>
      <c r="D98" s="193" t="s">
        <v>157</v>
      </c>
      <c r="E98" s="36"/>
      <c r="F98" s="194" t="s">
        <v>1248</v>
      </c>
      <c r="G98" s="36"/>
      <c r="H98" s="36"/>
      <c r="I98" s="36"/>
      <c r="J98" s="36"/>
      <c r="K98" s="36"/>
      <c r="L98" s="39"/>
      <c r="M98" s="191"/>
      <c r="N98" s="192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20" t="s">
        <v>157</v>
      </c>
      <c r="AU98" s="20" t="s">
        <v>79</v>
      </c>
    </row>
    <row r="99" spans="1:65" s="13" customFormat="1" ht="10.199999999999999">
      <c r="B99" s="196"/>
      <c r="C99" s="197"/>
      <c r="D99" s="189" t="s">
        <v>161</v>
      </c>
      <c r="E99" s="198" t="s">
        <v>17</v>
      </c>
      <c r="F99" s="199" t="s">
        <v>1249</v>
      </c>
      <c r="G99" s="197"/>
      <c r="H99" s="198" t="s">
        <v>17</v>
      </c>
      <c r="I99" s="197"/>
      <c r="J99" s="197"/>
      <c r="K99" s="197"/>
      <c r="L99" s="200"/>
      <c r="M99" s="201"/>
      <c r="N99" s="202"/>
      <c r="O99" s="202"/>
      <c r="P99" s="202"/>
      <c r="Q99" s="202"/>
      <c r="R99" s="202"/>
      <c r="S99" s="202"/>
      <c r="T99" s="203"/>
      <c r="AT99" s="204" t="s">
        <v>161</v>
      </c>
      <c r="AU99" s="204" t="s">
        <v>79</v>
      </c>
      <c r="AV99" s="13" t="s">
        <v>77</v>
      </c>
      <c r="AW99" s="13" t="s">
        <v>31</v>
      </c>
      <c r="AX99" s="13" t="s">
        <v>70</v>
      </c>
      <c r="AY99" s="204" t="s">
        <v>146</v>
      </c>
    </row>
    <row r="100" spans="1:65" s="14" customFormat="1" ht="10.199999999999999">
      <c r="B100" s="205"/>
      <c r="C100" s="206"/>
      <c r="D100" s="189" t="s">
        <v>161</v>
      </c>
      <c r="E100" s="207" t="s">
        <v>17</v>
      </c>
      <c r="F100" s="208" t="s">
        <v>1250</v>
      </c>
      <c r="G100" s="206"/>
      <c r="H100" s="209">
        <v>33</v>
      </c>
      <c r="I100" s="206"/>
      <c r="J100" s="206"/>
      <c r="K100" s="206"/>
      <c r="L100" s="210"/>
      <c r="M100" s="211"/>
      <c r="N100" s="212"/>
      <c r="O100" s="212"/>
      <c r="P100" s="212"/>
      <c r="Q100" s="212"/>
      <c r="R100" s="212"/>
      <c r="S100" s="212"/>
      <c r="T100" s="213"/>
      <c r="AT100" s="214" t="s">
        <v>161</v>
      </c>
      <c r="AU100" s="214" t="s">
        <v>79</v>
      </c>
      <c r="AV100" s="14" t="s">
        <v>79</v>
      </c>
      <c r="AW100" s="14" t="s">
        <v>31</v>
      </c>
      <c r="AX100" s="14" t="s">
        <v>77</v>
      </c>
      <c r="AY100" s="214" t="s">
        <v>146</v>
      </c>
    </row>
    <row r="101" spans="1:65" s="2" customFormat="1" ht="33" customHeight="1">
      <c r="A101" s="34"/>
      <c r="B101" s="35"/>
      <c r="C101" s="177" t="s">
        <v>79</v>
      </c>
      <c r="D101" s="177" t="s">
        <v>148</v>
      </c>
      <c r="E101" s="178" t="s">
        <v>1251</v>
      </c>
      <c r="F101" s="179" t="s">
        <v>1252</v>
      </c>
      <c r="G101" s="180" t="s">
        <v>151</v>
      </c>
      <c r="H101" s="181">
        <v>45</v>
      </c>
      <c r="I101" s="182">
        <v>29.1</v>
      </c>
      <c r="J101" s="182">
        <f>ROUND(I101*H101,2)</f>
        <v>1309.5</v>
      </c>
      <c r="K101" s="179" t="s">
        <v>152</v>
      </c>
      <c r="L101" s="39"/>
      <c r="M101" s="183" t="s">
        <v>17</v>
      </c>
      <c r="N101" s="184" t="s">
        <v>41</v>
      </c>
      <c r="O101" s="185">
        <v>2.9000000000000001E-2</v>
      </c>
      <c r="P101" s="185">
        <f>O101*H101</f>
        <v>1.3050000000000002</v>
      </c>
      <c r="Q101" s="185">
        <v>0</v>
      </c>
      <c r="R101" s="185">
        <f>Q101*H101</f>
        <v>0</v>
      </c>
      <c r="S101" s="185">
        <v>0.22500000000000001</v>
      </c>
      <c r="T101" s="186">
        <f>S101*H101</f>
        <v>10.125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7" t="s">
        <v>153</v>
      </c>
      <c r="AT101" s="187" t="s">
        <v>148</v>
      </c>
      <c r="AU101" s="187" t="s">
        <v>79</v>
      </c>
      <c r="AY101" s="20" t="s">
        <v>146</v>
      </c>
      <c r="BE101" s="188">
        <f>IF(N101="základní",J101,0)</f>
        <v>1309.5</v>
      </c>
      <c r="BF101" s="188">
        <f>IF(N101="snížená",J101,0)</f>
        <v>0</v>
      </c>
      <c r="BG101" s="188">
        <f>IF(N101="zákl. přenesená",J101,0)</f>
        <v>0</v>
      </c>
      <c r="BH101" s="188">
        <f>IF(N101="sníž. přenesená",J101,0)</f>
        <v>0</v>
      </c>
      <c r="BI101" s="188">
        <f>IF(N101="nulová",J101,0)</f>
        <v>0</v>
      </c>
      <c r="BJ101" s="20" t="s">
        <v>77</v>
      </c>
      <c r="BK101" s="188">
        <f>ROUND(I101*H101,2)</f>
        <v>1309.5</v>
      </c>
      <c r="BL101" s="20" t="s">
        <v>153</v>
      </c>
      <c r="BM101" s="187" t="s">
        <v>1253</v>
      </c>
    </row>
    <row r="102" spans="1:65" s="2" customFormat="1" ht="48">
      <c r="A102" s="34"/>
      <c r="B102" s="35"/>
      <c r="C102" s="36"/>
      <c r="D102" s="189" t="s">
        <v>155</v>
      </c>
      <c r="E102" s="36"/>
      <c r="F102" s="190" t="s">
        <v>1254</v>
      </c>
      <c r="G102" s="36"/>
      <c r="H102" s="36"/>
      <c r="I102" s="36"/>
      <c r="J102" s="36"/>
      <c r="K102" s="36"/>
      <c r="L102" s="39"/>
      <c r="M102" s="191"/>
      <c r="N102" s="192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20" t="s">
        <v>155</v>
      </c>
      <c r="AU102" s="20" t="s">
        <v>79</v>
      </c>
    </row>
    <row r="103" spans="1:65" s="2" customFormat="1" ht="10.199999999999999">
      <c r="A103" s="34"/>
      <c r="B103" s="35"/>
      <c r="C103" s="36"/>
      <c r="D103" s="193" t="s">
        <v>157</v>
      </c>
      <c r="E103" s="36"/>
      <c r="F103" s="194" t="s">
        <v>1255</v>
      </c>
      <c r="G103" s="36"/>
      <c r="H103" s="36"/>
      <c r="I103" s="36"/>
      <c r="J103" s="36"/>
      <c r="K103" s="36"/>
      <c r="L103" s="39"/>
      <c r="M103" s="191"/>
      <c r="N103" s="192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20" t="s">
        <v>157</v>
      </c>
      <c r="AU103" s="20" t="s">
        <v>79</v>
      </c>
    </row>
    <row r="104" spans="1:65" s="13" customFormat="1" ht="10.199999999999999">
      <c r="B104" s="196"/>
      <c r="C104" s="197"/>
      <c r="D104" s="189" t="s">
        <v>161</v>
      </c>
      <c r="E104" s="198" t="s">
        <v>17</v>
      </c>
      <c r="F104" s="199" t="s">
        <v>1249</v>
      </c>
      <c r="G104" s="197"/>
      <c r="H104" s="198" t="s">
        <v>17</v>
      </c>
      <c r="I104" s="197"/>
      <c r="J104" s="197"/>
      <c r="K104" s="197"/>
      <c r="L104" s="200"/>
      <c r="M104" s="201"/>
      <c r="N104" s="202"/>
      <c r="O104" s="202"/>
      <c r="P104" s="202"/>
      <c r="Q104" s="202"/>
      <c r="R104" s="202"/>
      <c r="S104" s="202"/>
      <c r="T104" s="203"/>
      <c r="AT104" s="204" t="s">
        <v>161</v>
      </c>
      <c r="AU104" s="204" t="s">
        <v>79</v>
      </c>
      <c r="AV104" s="13" t="s">
        <v>77</v>
      </c>
      <c r="AW104" s="13" t="s">
        <v>31</v>
      </c>
      <c r="AX104" s="13" t="s">
        <v>70</v>
      </c>
      <c r="AY104" s="204" t="s">
        <v>146</v>
      </c>
    </row>
    <row r="105" spans="1:65" s="14" customFormat="1" ht="10.199999999999999">
      <c r="B105" s="205"/>
      <c r="C105" s="206"/>
      <c r="D105" s="189" t="s">
        <v>161</v>
      </c>
      <c r="E105" s="207" t="s">
        <v>17</v>
      </c>
      <c r="F105" s="208" t="s">
        <v>1256</v>
      </c>
      <c r="G105" s="206"/>
      <c r="H105" s="209">
        <v>45</v>
      </c>
      <c r="I105" s="206"/>
      <c r="J105" s="206"/>
      <c r="K105" s="206"/>
      <c r="L105" s="210"/>
      <c r="M105" s="211"/>
      <c r="N105" s="212"/>
      <c r="O105" s="212"/>
      <c r="P105" s="212"/>
      <c r="Q105" s="212"/>
      <c r="R105" s="212"/>
      <c r="S105" s="212"/>
      <c r="T105" s="213"/>
      <c r="AT105" s="214" t="s">
        <v>161</v>
      </c>
      <c r="AU105" s="214" t="s">
        <v>79</v>
      </c>
      <c r="AV105" s="14" t="s">
        <v>79</v>
      </c>
      <c r="AW105" s="14" t="s">
        <v>31</v>
      </c>
      <c r="AX105" s="14" t="s">
        <v>77</v>
      </c>
      <c r="AY105" s="214" t="s">
        <v>146</v>
      </c>
    </row>
    <row r="106" spans="1:65" s="2" customFormat="1" ht="24.15" customHeight="1">
      <c r="A106" s="34"/>
      <c r="B106" s="35"/>
      <c r="C106" s="177" t="s">
        <v>181</v>
      </c>
      <c r="D106" s="177" t="s">
        <v>148</v>
      </c>
      <c r="E106" s="178" t="s">
        <v>1257</v>
      </c>
      <c r="F106" s="179" t="s">
        <v>1258</v>
      </c>
      <c r="G106" s="180" t="s">
        <v>151</v>
      </c>
      <c r="H106" s="181">
        <v>258</v>
      </c>
      <c r="I106" s="182">
        <v>25.1</v>
      </c>
      <c r="J106" s="182">
        <f>ROUND(I106*H106,2)</f>
        <v>6475.8</v>
      </c>
      <c r="K106" s="179" t="s">
        <v>152</v>
      </c>
      <c r="L106" s="39"/>
      <c r="M106" s="183" t="s">
        <v>17</v>
      </c>
      <c r="N106" s="184" t="s">
        <v>41</v>
      </c>
      <c r="O106" s="185">
        <v>2.5999999999999999E-2</v>
      </c>
      <c r="P106" s="185">
        <f>O106*H106</f>
        <v>6.7079999999999993</v>
      </c>
      <c r="Q106" s="185">
        <v>0</v>
      </c>
      <c r="R106" s="185">
        <f>Q106*H106</f>
        <v>0</v>
      </c>
      <c r="S106" s="185">
        <v>0.26</v>
      </c>
      <c r="T106" s="186">
        <f>S106*H106</f>
        <v>67.08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7" t="s">
        <v>153</v>
      </c>
      <c r="AT106" s="187" t="s">
        <v>148</v>
      </c>
      <c r="AU106" s="187" t="s">
        <v>79</v>
      </c>
      <c r="AY106" s="20" t="s">
        <v>146</v>
      </c>
      <c r="BE106" s="188">
        <f>IF(N106="základní",J106,0)</f>
        <v>6475.8</v>
      </c>
      <c r="BF106" s="188">
        <f>IF(N106="snížená",J106,0)</f>
        <v>0</v>
      </c>
      <c r="BG106" s="188">
        <f>IF(N106="zákl. přenesená",J106,0)</f>
        <v>0</v>
      </c>
      <c r="BH106" s="188">
        <f>IF(N106="sníž. přenesená",J106,0)</f>
        <v>0</v>
      </c>
      <c r="BI106" s="188">
        <f>IF(N106="nulová",J106,0)</f>
        <v>0</v>
      </c>
      <c r="BJ106" s="20" t="s">
        <v>77</v>
      </c>
      <c r="BK106" s="188">
        <f>ROUND(I106*H106,2)</f>
        <v>6475.8</v>
      </c>
      <c r="BL106" s="20" t="s">
        <v>153</v>
      </c>
      <c r="BM106" s="187" t="s">
        <v>1259</v>
      </c>
    </row>
    <row r="107" spans="1:65" s="2" customFormat="1" ht="48">
      <c r="A107" s="34"/>
      <c r="B107" s="35"/>
      <c r="C107" s="36"/>
      <c r="D107" s="189" t="s">
        <v>155</v>
      </c>
      <c r="E107" s="36"/>
      <c r="F107" s="190" t="s">
        <v>1260</v>
      </c>
      <c r="G107" s="36"/>
      <c r="H107" s="36"/>
      <c r="I107" s="36"/>
      <c r="J107" s="36"/>
      <c r="K107" s="36"/>
      <c r="L107" s="39"/>
      <c r="M107" s="191"/>
      <c r="N107" s="192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20" t="s">
        <v>155</v>
      </c>
      <c r="AU107" s="20" t="s">
        <v>79</v>
      </c>
    </row>
    <row r="108" spans="1:65" s="2" customFormat="1" ht="10.199999999999999">
      <c r="A108" s="34"/>
      <c r="B108" s="35"/>
      <c r="C108" s="36"/>
      <c r="D108" s="193" t="s">
        <v>157</v>
      </c>
      <c r="E108" s="36"/>
      <c r="F108" s="194" t="s">
        <v>1261</v>
      </c>
      <c r="G108" s="36"/>
      <c r="H108" s="36"/>
      <c r="I108" s="36"/>
      <c r="J108" s="36"/>
      <c r="K108" s="36"/>
      <c r="L108" s="39"/>
      <c r="M108" s="191"/>
      <c r="N108" s="192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20" t="s">
        <v>157</v>
      </c>
      <c r="AU108" s="20" t="s">
        <v>79</v>
      </c>
    </row>
    <row r="109" spans="1:65" s="13" customFormat="1" ht="10.199999999999999">
      <c r="B109" s="196"/>
      <c r="C109" s="197"/>
      <c r="D109" s="189" t="s">
        <v>161</v>
      </c>
      <c r="E109" s="198" t="s">
        <v>17</v>
      </c>
      <c r="F109" s="199" t="s">
        <v>1249</v>
      </c>
      <c r="G109" s="197"/>
      <c r="H109" s="198" t="s">
        <v>17</v>
      </c>
      <c r="I109" s="197"/>
      <c r="J109" s="197"/>
      <c r="K109" s="197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161</v>
      </c>
      <c r="AU109" s="204" t="s">
        <v>79</v>
      </c>
      <c r="AV109" s="13" t="s">
        <v>77</v>
      </c>
      <c r="AW109" s="13" t="s">
        <v>31</v>
      </c>
      <c r="AX109" s="13" t="s">
        <v>70</v>
      </c>
      <c r="AY109" s="204" t="s">
        <v>146</v>
      </c>
    </row>
    <row r="110" spans="1:65" s="14" customFormat="1" ht="10.199999999999999">
      <c r="B110" s="205"/>
      <c r="C110" s="206"/>
      <c r="D110" s="189" t="s">
        <v>161</v>
      </c>
      <c r="E110" s="207" t="s">
        <v>17</v>
      </c>
      <c r="F110" s="208" t="s">
        <v>1262</v>
      </c>
      <c r="G110" s="206"/>
      <c r="H110" s="209">
        <v>123</v>
      </c>
      <c r="I110" s="206"/>
      <c r="J110" s="206"/>
      <c r="K110" s="206"/>
      <c r="L110" s="210"/>
      <c r="M110" s="211"/>
      <c r="N110" s="212"/>
      <c r="O110" s="212"/>
      <c r="P110" s="212"/>
      <c r="Q110" s="212"/>
      <c r="R110" s="212"/>
      <c r="S110" s="212"/>
      <c r="T110" s="213"/>
      <c r="AT110" s="214" t="s">
        <v>161</v>
      </c>
      <c r="AU110" s="214" t="s">
        <v>79</v>
      </c>
      <c r="AV110" s="14" t="s">
        <v>79</v>
      </c>
      <c r="AW110" s="14" t="s">
        <v>31</v>
      </c>
      <c r="AX110" s="14" t="s">
        <v>70</v>
      </c>
      <c r="AY110" s="214" t="s">
        <v>146</v>
      </c>
    </row>
    <row r="111" spans="1:65" s="14" customFormat="1" ht="10.199999999999999">
      <c r="B111" s="205"/>
      <c r="C111" s="206"/>
      <c r="D111" s="189" t="s">
        <v>161</v>
      </c>
      <c r="E111" s="207" t="s">
        <v>17</v>
      </c>
      <c r="F111" s="208" t="s">
        <v>1263</v>
      </c>
      <c r="G111" s="206"/>
      <c r="H111" s="209">
        <v>135</v>
      </c>
      <c r="I111" s="206"/>
      <c r="J111" s="206"/>
      <c r="K111" s="206"/>
      <c r="L111" s="210"/>
      <c r="M111" s="211"/>
      <c r="N111" s="212"/>
      <c r="O111" s="212"/>
      <c r="P111" s="212"/>
      <c r="Q111" s="212"/>
      <c r="R111" s="212"/>
      <c r="S111" s="212"/>
      <c r="T111" s="213"/>
      <c r="AT111" s="214" t="s">
        <v>161</v>
      </c>
      <c r="AU111" s="214" t="s">
        <v>79</v>
      </c>
      <c r="AV111" s="14" t="s">
        <v>79</v>
      </c>
      <c r="AW111" s="14" t="s">
        <v>31</v>
      </c>
      <c r="AX111" s="14" t="s">
        <v>70</v>
      </c>
      <c r="AY111" s="214" t="s">
        <v>146</v>
      </c>
    </row>
    <row r="112" spans="1:65" s="15" customFormat="1" ht="10.199999999999999">
      <c r="B112" s="215"/>
      <c r="C112" s="216"/>
      <c r="D112" s="189" t="s">
        <v>161</v>
      </c>
      <c r="E112" s="217" t="s">
        <v>17</v>
      </c>
      <c r="F112" s="218" t="s">
        <v>170</v>
      </c>
      <c r="G112" s="216"/>
      <c r="H112" s="219">
        <v>258</v>
      </c>
      <c r="I112" s="216"/>
      <c r="J112" s="216"/>
      <c r="K112" s="216"/>
      <c r="L112" s="220"/>
      <c r="M112" s="221"/>
      <c r="N112" s="222"/>
      <c r="O112" s="222"/>
      <c r="P112" s="222"/>
      <c r="Q112" s="222"/>
      <c r="R112" s="222"/>
      <c r="S112" s="222"/>
      <c r="T112" s="223"/>
      <c r="AT112" s="224" t="s">
        <v>161</v>
      </c>
      <c r="AU112" s="224" t="s">
        <v>79</v>
      </c>
      <c r="AV112" s="15" t="s">
        <v>153</v>
      </c>
      <c r="AW112" s="15" t="s">
        <v>31</v>
      </c>
      <c r="AX112" s="15" t="s">
        <v>77</v>
      </c>
      <c r="AY112" s="224" t="s">
        <v>146</v>
      </c>
    </row>
    <row r="113" spans="1:65" s="2" customFormat="1" ht="24.15" customHeight="1">
      <c r="A113" s="34"/>
      <c r="B113" s="35"/>
      <c r="C113" s="177" t="s">
        <v>153</v>
      </c>
      <c r="D113" s="177" t="s">
        <v>148</v>
      </c>
      <c r="E113" s="178" t="s">
        <v>1264</v>
      </c>
      <c r="F113" s="179" t="s">
        <v>1265</v>
      </c>
      <c r="G113" s="180" t="s">
        <v>151</v>
      </c>
      <c r="H113" s="181">
        <v>20</v>
      </c>
      <c r="I113" s="182">
        <v>82.4</v>
      </c>
      <c r="J113" s="182">
        <f>ROUND(I113*H113,2)</f>
        <v>1648</v>
      </c>
      <c r="K113" s="179" t="s">
        <v>152</v>
      </c>
      <c r="L113" s="39"/>
      <c r="M113" s="183" t="s">
        <v>17</v>
      </c>
      <c r="N113" s="184" t="s">
        <v>41</v>
      </c>
      <c r="O113" s="185">
        <v>0.247</v>
      </c>
      <c r="P113" s="185">
        <f>O113*H113</f>
        <v>4.9399999999999995</v>
      </c>
      <c r="Q113" s="185">
        <v>0</v>
      </c>
      <c r="R113" s="185">
        <f>Q113*H113</f>
        <v>0</v>
      </c>
      <c r="S113" s="185">
        <v>0.32</v>
      </c>
      <c r="T113" s="186">
        <f>S113*H113</f>
        <v>6.4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7" t="s">
        <v>153</v>
      </c>
      <c r="AT113" s="187" t="s">
        <v>148</v>
      </c>
      <c r="AU113" s="187" t="s">
        <v>79</v>
      </c>
      <c r="AY113" s="20" t="s">
        <v>146</v>
      </c>
      <c r="BE113" s="188">
        <f>IF(N113="základní",J113,0)</f>
        <v>1648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77</v>
      </c>
      <c r="BK113" s="188">
        <f>ROUND(I113*H113,2)</f>
        <v>1648</v>
      </c>
      <c r="BL113" s="20" t="s">
        <v>153</v>
      </c>
      <c r="BM113" s="187" t="s">
        <v>1266</v>
      </c>
    </row>
    <row r="114" spans="1:65" s="2" customFormat="1" ht="38.4">
      <c r="A114" s="34"/>
      <c r="B114" s="35"/>
      <c r="C114" s="36"/>
      <c r="D114" s="189" t="s">
        <v>155</v>
      </c>
      <c r="E114" s="36"/>
      <c r="F114" s="190" t="s">
        <v>1267</v>
      </c>
      <c r="G114" s="36"/>
      <c r="H114" s="36"/>
      <c r="I114" s="36"/>
      <c r="J114" s="36"/>
      <c r="K114" s="36"/>
      <c r="L114" s="39"/>
      <c r="M114" s="191"/>
      <c r="N114" s="192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20" t="s">
        <v>155</v>
      </c>
      <c r="AU114" s="20" t="s">
        <v>79</v>
      </c>
    </row>
    <row r="115" spans="1:65" s="2" customFormat="1" ht="10.199999999999999">
      <c r="A115" s="34"/>
      <c r="B115" s="35"/>
      <c r="C115" s="36"/>
      <c r="D115" s="193" t="s">
        <v>157</v>
      </c>
      <c r="E115" s="36"/>
      <c r="F115" s="194" t="s">
        <v>1268</v>
      </c>
      <c r="G115" s="36"/>
      <c r="H115" s="36"/>
      <c r="I115" s="36"/>
      <c r="J115" s="36"/>
      <c r="K115" s="36"/>
      <c r="L115" s="39"/>
      <c r="M115" s="191"/>
      <c r="N115" s="192"/>
      <c r="O115" s="64"/>
      <c r="P115" s="64"/>
      <c r="Q115" s="64"/>
      <c r="R115" s="64"/>
      <c r="S115" s="64"/>
      <c r="T115" s="6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20" t="s">
        <v>157</v>
      </c>
      <c r="AU115" s="20" t="s">
        <v>79</v>
      </c>
    </row>
    <row r="116" spans="1:65" s="13" customFormat="1" ht="10.199999999999999">
      <c r="B116" s="196"/>
      <c r="C116" s="197"/>
      <c r="D116" s="189" t="s">
        <v>161</v>
      </c>
      <c r="E116" s="198" t="s">
        <v>17</v>
      </c>
      <c r="F116" s="199" t="s">
        <v>1249</v>
      </c>
      <c r="G116" s="197"/>
      <c r="H116" s="198" t="s">
        <v>17</v>
      </c>
      <c r="I116" s="197"/>
      <c r="J116" s="197"/>
      <c r="K116" s="197"/>
      <c r="L116" s="200"/>
      <c r="M116" s="201"/>
      <c r="N116" s="202"/>
      <c r="O116" s="202"/>
      <c r="P116" s="202"/>
      <c r="Q116" s="202"/>
      <c r="R116" s="202"/>
      <c r="S116" s="202"/>
      <c r="T116" s="203"/>
      <c r="AT116" s="204" t="s">
        <v>161</v>
      </c>
      <c r="AU116" s="204" t="s">
        <v>79</v>
      </c>
      <c r="AV116" s="13" t="s">
        <v>77</v>
      </c>
      <c r="AW116" s="13" t="s">
        <v>31</v>
      </c>
      <c r="AX116" s="13" t="s">
        <v>70</v>
      </c>
      <c r="AY116" s="204" t="s">
        <v>146</v>
      </c>
    </row>
    <row r="117" spans="1:65" s="14" customFormat="1" ht="10.199999999999999">
      <c r="B117" s="205"/>
      <c r="C117" s="206"/>
      <c r="D117" s="189" t="s">
        <v>161</v>
      </c>
      <c r="E117" s="207" t="s">
        <v>17</v>
      </c>
      <c r="F117" s="208" t="s">
        <v>1269</v>
      </c>
      <c r="G117" s="206"/>
      <c r="H117" s="209">
        <v>20</v>
      </c>
      <c r="I117" s="206"/>
      <c r="J117" s="206"/>
      <c r="K117" s="206"/>
      <c r="L117" s="210"/>
      <c r="M117" s="211"/>
      <c r="N117" s="212"/>
      <c r="O117" s="212"/>
      <c r="P117" s="212"/>
      <c r="Q117" s="212"/>
      <c r="R117" s="212"/>
      <c r="S117" s="212"/>
      <c r="T117" s="213"/>
      <c r="AT117" s="214" t="s">
        <v>161</v>
      </c>
      <c r="AU117" s="214" t="s">
        <v>79</v>
      </c>
      <c r="AV117" s="14" t="s">
        <v>79</v>
      </c>
      <c r="AW117" s="14" t="s">
        <v>31</v>
      </c>
      <c r="AX117" s="14" t="s">
        <v>77</v>
      </c>
      <c r="AY117" s="214" t="s">
        <v>146</v>
      </c>
    </row>
    <row r="118" spans="1:65" s="2" customFormat="1" ht="24.15" customHeight="1">
      <c r="A118" s="34"/>
      <c r="B118" s="35"/>
      <c r="C118" s="177" t="s">
        <v>195</v>
      </c>
      <c r="D118" s="177" t="s">
        <v>148</v>
      </c>
      <c r="E118" s="178" t="s">
        <v>1270</v>
      </c>
      <c r="F118" s="179" t="s">
        <v>1271</v>
      </c>
      <c r="G118" s="180" t="s">
        <v>151</v>
      </c>
      <c r="H118" s="181">
        <v>6</v>
      </c>
      <c r="I118" s="182">
        <v>675</v>
      </c>
      <c r="J118" s="182">
        <f>ROUND(I118*H118,2)</f>
        <v>4050</v>
      </c>
      <c r="K118" s="179" t="s">
        <v>152</v>
      </c>
      <c r="L118" s="39"/>
      <c r="M118" s="183" t="s">
        <v>17</v>
      </c>
      <c r="N118" s="184" t="s">
        <v>41</v>
      </c>
      <c r="O118" s="185">
        <v>1.35</v>
      </c>
      <c r="P118" s="185">
        <f>O118*H118</f>
        <v>8.1000000000000014</v>
      </c>
      <c r="Q118" s="185">
        <v>0</v>
      </c>
      <c r="R118" s="185">
        <f>Q118*H118</f>
        <v>0</v>
      </c>
      <c r="S118" s="185">
        <v>0.32500000000000001</v>
      </c>
      <c r="T118" s="186">
        <f>S118*H118</f>
        <v>1.9500000000000002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7" t="s">
        <v>153</v>
      </c>
      <c r="AT118" s="187" t="s">
        <v>148</v>
      </c>
      <c r="AU118" s="187" t="s">
        <v>79</v>
      </c>
      <c r="AY118" s="20" t="s">
        <v>146</v>
      </c>
      <c r="BE118" s="188">
        <f>IF(N118="základní",J118,0)</f>
        <v>4050</v>
      </c>
      <c r="BF118" s="188">
        <f>IF(N118="snížená",J118,0)</f>
        <v>0</v>
      </c>
      <c r="BG118" s="188">
        <f>IF(N118="zákl. přenesená",J118,0)</f>
        <v>0</v>
      </c>
      <c r="BH118" s="188">
        <f>IF(N118="sníž. přenesená",J118,0)</f>
        <v>0</v>
      </c>
      <c r="BI118" s="188">
        <f>IF(N118="nulová",J118,0)</f>
        <v>0</v>
      </c>
      <c r="BJ118" s="20" t="s">
        <v>77</v>
      </c>
      <c r="BK118" s="188">
        <f>ROUND(I118*H118,2)</f>
        <v>4050</v>
      </c>
      <c r="BL118" s="20" t="s">
        <v>153</v>
      </c>
      <c r="BM118" s="187" t="s">
        <v>1272</v>
      </c>
    </row>
    <row r="119" spans="1:65" s="2" customFormat="1" ht="28.8">
      <c r="A119" s="34"/>
      <c r="B119" s="35"/>
      <c r="C119" s="36"/>
      <c r="D119" s="189" t="s">
        <v>155</v>
      </c>
      <c r="E119" s="36"/>
      <c r="F119" s="190" t="s">
        <v>1273</v>
      </c>
      <c r="G119" s="36"/>
      <c r="H119" s="36"/>
      <c r="I119" s="36"/>
      <c r="J119" s="36"/>
      <c r="K119" s="36"/>
      <c r="L119" s="39"/>
      <c r="M119" s="191"/>
      <c r="N119" s="192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20" t="s">
        <v>155</v>
      </c>
      <c r="AU119" s="20" t="s">
        <v>79</v>
      </c>
    </row>
    <row r="120" spans="1:65" s="2" customFormat="1" ht="10.199999999999999">
      <c r="A120" s="34"/>
      <c r="B120" s="35"/>
      <c r="C120" s="36"/>
      <c r="D120" s="193" t="s">
        <v>157</v>
      </c>
      <c r="E120" s="36"/>
      <c r="F120" s="194" t="s">
        <v>1274</v>
      </c>
      <c r="G120" s="36"/>
      <c r="H120" s="36"/>
      <c r="I120" s="36"/>
      <c r="J120" s="36"/>
      <c r="K120" s="36"/>
      <c r="L120" s="39"/>
      <c r="M120" s="191"/>
      <c r="N120" s="192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20" t="s">
        <v>157</v>
      </c>
      <c r="AU120" s="20" t="s">
        <v>79</v>
      </c>
    </row>
    <row r="121" spans="1:65" s="13" customFormat="1" ht="10.199999999999999">
      <c r="B121" s="196"/>
      <c r="C121" s="197"/>
      <c r="D121" s="189" t="s">
        <v>161</v>
      </c>
      <c r="E121" s="198" t="s">
        <v>17</v>
      </c>
      <c r="F121" s="199" t="s">
        <v>1249</v>
      </c>
      <c r="G121" s="197"/>
      <c r="H121" s="198" t="s">
        <v>17</v>
      </c>
      <c r="I121" s="197"/>
      <c r="J121" s="197"/>
      <c r="K121" s="197"/>
      <c r="L121" s="200"/>
      <c r="M121" s="201"/>
      <c r="N121" s="202"/>
      <c r="O121" s="202"/>
      <c r="P121" s="202"/>
      <c r="Q121" s="202"/>
      <c r="R121" s="202"/>
      <c r="S121" s="202"/>
      <c r="T121" s="203"/>
      <c r="AT121" s="204" t="s">
        <v>161</v>
      </c>
      <c r="AU121" s="204" t="s">
        <v>79</v>
      </c>
      <c r="AV121" s="13" t="s">
        <v>77</v>
      </c>
      <c r="AW121" s="13" t="s">
        <v>31</v>
      </c>
      <c r="AX121" s="13" t="s">
        <v>70</v>
      </c>
      <c r="AY121" s="204" t="s">
        <v>146</v>
      </c>
    </row>
    <row r="122" spans="1:65" s="14" customFormat="1" ht="10.199999999999999">
      <c r="B122" s="205"/>
      <c r="C122" s="206"/>
      <c r="D122" s="189" t="s">
        <v>161</v>
      </c>
      <c r="E122" s="207" t="s">
        <v>17</v>
      </c>
      <c r="F122" s="208" t="s">
        <v>1275</v>
      </c>
      <c r="G122" s="206"/>
      <c r="H122" s="209">
        <v>6</v>
      </c>
      <c r="I122" s="206"/>
      <c r="J122" s="206"/>
      <c r="K122" s="206"/>
      <c r="L122" s="210"/>
      <c r="M122" s="211"/>
      <c r="N122" s="212"/>
      <c r="O122" s="212"/>
      <c r="P122" s="212"/>
      <c r="Q122" s="212"/>
      <c r="R122" s="212"/>
      <c r="S122" s="212"/>
      <c r="T122" s="213"/>
      <c r="AT122" s="214" t="s">
        <v>161</v>
      </c>
      <c r="AU122" s="214" t="s">
        <v>79</v>
      </c>
      <c r="AV122" s="14" t="s">
        <v>79</v>
      </c>
      <c r="AW122" s="14" t="s">
        <v>31</v>
      </c>
      <c r="AX122" s="14" t="s">
        <v>77</v>
      </c>
      <c r="AY122" s="214" t="s">
        <v>146</v>
      </c>
    </row>
    <row r="123" spans="1:65" s="2" customFormat="1" ht="33" customHeight="1">
      <c r="A123" s="34"/>
      <c r="B123" s="35"/>
      <c r="C123" s="177" t="s">
        <v>207</v>
      </c>
      <c r="D123" s="177" t="s">
        <v>148</v>
      </c>
      <c r="E123" s="178" t="s">
        <v>1276</v>
      </c>
      <c r="F123" s="179" t="s">
        <v>1277</v>
      </c>
      <c r="G123" s="180" t="s">
        <v>151</v>
      </c>
      <c r="H123" s="181">
        <v>135</v>
      </c>
      <c r="I123" s="182">
        <v>34.299999999999997</v>
      </c>
      <c r="J123" s="182">
        <f>ROUND(I123*H123,2)</f>
        <v>4630.5</v>
      </c>
      <c r="K123" s="179" t="s">
        <v>152</v>
      </c>
      <c r="L123" s="39"/>
      <c r="M123" s="183" t="s">
        <v>17</v>
      </c>
      <c r="N123" s="184" t="s">
        <v>41</v>
      </c>
      <c r="O123" s="185">
        <v>6.7000000000000004E-2</v>
      </c>
      <c r="P123" s="185">
        <f>O123*H123</f>
        <v>9.0449999999999999</v>
      </c>
      <c r="Q123" s="185">
        <v>0</v>
      </c>
      <c r="R123" s="185">
        <f>Q123*H123</f>
        <v>0</v>
      </c>
      <c r="S123" s="185">
        <v>0.3</v>
      </c>
      <c r="T123" s="186">
        <f>S123*H123</f>
        <v>40.5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7" t="s">
        <v>153</v>
      </c>
      <c r="AT123" s="187" t="s">
        <v>148</v>
      </c>
      <c r="AU123" s="187" t="s">
        <v>79</v>
      </c>
      <c r="AY123" s="20" t="s">
        <v>146</v>
      </c>
      <c r="BE123" s="188">
        <f>IF(N123="základní",J123,0)</f>
        <v>4630.5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77</v>
      </c>
      <c r="BK123" s="188">
        <f>ROUND(I123*H123,2)</f>
        <v>4630.5</v>
      </c>
      <c r="BL123" s="20" t="s">
        <v>153</v>
      </c>
      <c r="BM123" s="187" t="s">
        <v>1278</v>
      </c>
    </row>
    <row r="124" spans="1:65" s="2" customFormat="1" ht="38.4">
      <c r="A124" s="34"/>
      <c r="B124" s="35"/>
      <c r="C124" s="36"/>
      <c r="D124" s="189" t="s">
        <v>155</v>
      </c>
      <c r="E124" s="36"/>
      <c r="F124" s="190" t="s">
        <v>1279</v>
      </c>
      <c r="G124" s="36"/>
      <c r="H124" s="36"/>
      <c r="I124" s="36"/>
      <c r="J124" s="36"/>
      <c r="K124" s="36"/>
      <c r="L124" s="39"/>
      <c r="M124" s="191"/>
      <c r="N124" s="192"/>
      <c r="O124" s="64"/>
      <c r="P124" s="64"/>
      <c r="Q124" s="64"/>
      <c r="R124" s="64"/>
      <c r="S124" s="64"/>
      <c r="T124" s="65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20" t="s">
        <v>155</v>
      </c>
      <c r="AU124" s="20" t="s">
        <v>79</v>
      </c>
    </row>
    <row r="125" spans="1:65" s="2" customFormat="1" ht="10.199999999999999">
      <c r="A125" s="34"/>
      <c r="B125" s="35"/>
      <c r="C125" s="36"/>
      <c r="D125" s="193" t="s">
        <v>157</v>
      </c>
      <c r="E125" s="36"/>
      <c r="F125" s="194" t="s">
        <v>1280</v>
      </c>
      <c r="G125" s="36"/>
      <c r="H125" s="36"/>
      <c r="I125" s="36"/>
      <c r="J125" s="36"/>
      <c r="K125" s="36"/>
      <c r="L125" s="39"/>
      <c r="M125" s="191"/>
      <c r="N125" s="192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20" t="s">
        <v>157</v>
      </c>
      <c r="AU125" s="20" t="s">
        <v>79</v>
      </c>
    </row>
    <row r="126" spans="1:65" s="13" customFormat="1" ht="10.199999999999999">
      <c r="B126" s="196"/>
      <c r="C126" s="197"/>
      <c r="D126" s="189" t="s">
        <v>161</v>
      </c>
      <c r="E126" s="198" t="s">
        <v>17</v>
      </c>
      <c r="F126" s="199" t="s">
        <v>1249</v>
      </c>
      <c r="G126" s="197"/>
      <c r="H126" s="198" t="s">
        <v>17</v>
      </c>
      <c r="I126" s="197"/>
      <c r="J126" s="197"/>
      <c r="K126" s="197"/>
      <c r="L126" s="200"/>
      <c r="M126" s="201"/>
      <c r="N126" s="202"/>
      <c r="O126" s="202"/>
      <c r="P126" s="202"/>
      <c r="Q126" s="202"/>
      <c r="R126" s="202"/>
      <c r="S126" s="202"/>
      <c r="T126" s="203"/>
      <c r="AT126" s="204" t="s">
        <v>161</v>
      </c>
      <c r="AU126" s="204" t="s">
        <v>79</v>
      </c>
      <c r="AV126" s="13" t="s">
        <v>77</v>
      </c>
      <c r="AW126" s="13" t="s">
        <v>31</v>
      </c>
      <c r="AX126" s="13" t="s">
        <v>70</v>
      </c>
      <c r="AY126" s="204" t="s">
        <v>146</v>
      </c>
    </row>
    <row r="127" spans="1:65" s="14" customFormat="1" ht="10.199999999999999">
      <c r="B127" s="205"/>
      <c r="C127" s="206"/>
      <c r="D127" s="189" t="s">
        <v>161</v>
      </c>
      <c r="E127" s="207" t="s">
        <v>17</v>
      </c>
      <c r="F127" s="208" t="s">
        <v>1281</v>
      </c>
      <c r="G127" s="206"/>
      <c r="H127" s="209">
        <v>135</v>
      </c>
      <c r="I127" s="206"/>
      <c r="J127" s="206"/>
      <c r="K127" s="206"/>
      <c r="L127" s="210"/>
      <c r="M127" s="211"/>
      <c r="N127" s="212"/>
      <c r="O127" s="212"/>
      <c r="P127" s="212"/>
      <c r="Q127" s="212"/>
      <c r="R127" s="212"/>
      <c r="S127" s="212"/>
      <c r="T127" s="213"/>
      <c r="AT127" s="214" t="s">
        <v>161</v>
      </c>
      <c r="AU127" s="214" t="s">
        <v>79</v>
      </c>
      <c r="AV127" s="14" t="s">
        <v>79</v>
      </c>
      <c r="AW127" s="14" t="s">
        <v>31</v>
      </c>
      <c r="AX127" s="14" t="s">
        <v>77</v>
      </c>
      <c r="AY127" s="214" t="s">
        <v>146</v>
      </c>
    </row>
    <row r="128" spans="1:65" s="2" customFormat="1" ht="24.15" customHeight="1">
      <c r="A128" s="34"/>
      <c r="B128" s="35"/>
      <c r="C128" s="177" t="s">
        <v>214</v>
      </c>
      <c r="D128" s="177" t="s">
        <v>148</v>
      </c>
      <c r="E128" s="178" t="s">
        <v>1282</v>
      </c>
      <c r="F128" s="179" t="s">
        <v>1283</v>
      </c>
      <c r="G128" s="180" t="s">
        <v>151</v>
      </c>
      <c r="H128" s="181">
        <v>104</v>
      </c>
      <c r="I128" s="182">
        <v>41.8</v>
      </c>
      <c r="J128" s="182">
        <f>ROUND(I128*H128,2)</f>
        <v>4347.2</v>
      </c>
      <c r="K128" s="179" t="s">
        <v>152</v>
      </c>
      <c r="L128" s="39"/>
      <c r="M128" s="183" t="s">
        <v>17</v>
      </c>
      <c r="N128" s="184" t="s">
        <v>41</v>
      </c>
      <c r="O128" s="185">
        <v>7.5999999999999998E-2</v>
      </c>
      <c r="P128" s="185">
        <f>O128*H128</f>
        <v>7.9039999999999999</v>
      </c>
      <c r="Q128" s="185">
        <v>0</v>
      </c>
      <c r="R128" s="185">
        <f>Q128*H128</f>
        <v>0</v>
      </c>
      <c r="S128" s="185">
        <v>0.3</v>
      </c>
      <c r="T128" s="186">
        <f>S128*H128</f>
        <v>31.2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7" t="s">
        <v>153</v>
      </c>
      <c r="AT128" s="187" t="s">
        <v>148</v>
      </c>
      <c r="AU128" s="187" t="s">
        <v>79</v>
      </c>
      <c r="AY128" s="20" t="s">
        <v>146</v>
      </c>
      <c r="BE128" s="188">
        <f>IF(N128="základní",J128,0)</f>
        <v>4347.2</v>
      </c>
      <c r="BF128" s="188">
        <f>IF(N128="snížená",J128,0)</f>
        <v>0</v>
      </c>
      <c r="BG128" s="188">
        <f>IF(N128="zákl. přenesená",J128,0)</f>
        <v>0</v>
      </c>
      <c r="BH128" s="188">
        <f>IF(N128="sníž. přenesená",J128,0)</f>
        <v>0</v>
      </c>
      <c r="BI128" s="188">
        <f>IF(N128="nulová",J128,0)</f>
        <v>0</v>
      </c>
      <c r="BJ128" s="20" t="s">
        <v>77</v>
      </c>
      <c r="BK128" s="188">
        <f>ROUND(I128*H128,2)</f>
        <v>4347.2</v>
      </c>
      <c r="BL128" s="20" t="s">
        <v>153</v>
      </c>
      <c r="BM128" s="187" t="s">
        <v>1284</v>
      </c>
    </row>
    <row r="129" spans="1:65" s="2" customFormat="1" ht="38.4">
      <c r="A129" s="34"/>
      <c r="B129" s="35"/>
      <c r="C129" s="36"/>
      <c r="D129" s="189" t="s">
        <v>155</v>
      </c>
      <c r="E129" s="36"/>
      <c r="F129" s="190" t="s">
        <v>1285</v>
      </c>
      <c r="G129" s="36"/>
      <c r="H129" s="36"/>
      <c r="I129" s="36"/>
      <c r="J129" s="36"/>
      <c r="K129" s="36"/>
      <c r="L129" s="39"/>
      <c r="M129" s="191"/>
      <c r="N129" s="192"/>
      <c r="O129" s="64"/>
      <c r="P129" s="64"/>
      <c r="Q129" s="64"/>
      <c r="R129" s="64"/>
      <c r="S129" s="64"/>
      <c r="T129" s="6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20" t="s">
        <v>155</v>
      </c>
      <c r="AU129" s="20" t="s">
        <v>79</v>
      </c>
    </row>
    <row r="130" spans="1:65" s="2" customFormat="1" ht="10.199999999999999">
      <c r="A130" s="34"/>
      <c r="B130" s="35"/>
      <c r="C130" s="36"/>
      <c r="D130" s="193" t="s">
        <v>157</v>
      </c>
      <c r="E130" s="36"/>
      <c r="F130" s="194" t="s">
        <v>1286</v>
      </c>
      <c r="G130" s="36"/>
      <c r="H130" s="36"/>
      <c r="I130" s="36"/>
      <c r="J130" s="36"/>
      <c r="K130" s="36"/>
      <c r="L130" s="39"/>
      <c r="M130" s="191"/>
      <c r="N130" s="192"/>
      <c r="O130" s="64"/>
      <c r="P130" s="64"/>
      <c r="Q130" s="64"/>
      <c r="R130" s="64"/>
      <c r="S130" s="64"/>
      <c r="T130" s="6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20" t="s">
        <v>157</v>
      </c>
      <c r="AU130" s="20" t="s">
        <v>79</v>
      </c>
    </row>
    <row r="131" spans="1:65" s="13" customFormat="1" ht="10.199999999999999">
      <c r="B131" s="196"/>
      <c r="C131" s="197"/>
      <c r="D131" s="189" t="s">
        <v>161</v>
      </c>
      <c r="E131" s="198" t="s">
        <v>17</v>
      </c>
      <c r="F131" s="199" t="s">
        <v>1249</v>
      </c>
      <c r="G131" s="197"/>
      <c r="H131" s="198" t="s">
        <v>17</v>
      </c>
      <c r="I131" s="197"/>
      <c r="J131" s="197"/>
      <c r="K131" s="197"/>
      <c r="L131" s="200"/>
      <c r="M131" s="201"/>
      <c r="N131" s="202"/>
      <c r="O131" s="202"/>
      <c r="P131" s="202"/>
      <c r="Q131" s="202"/>
      <c r="R131" s="202"/>
      <c r="S131" s="202"/>
      <c r="T131" s="203"/>
      <c r="AT131" s="204" t="s">
        <v>161</v>
      </c>
      <c r="AU131" s="204" t="s">
        <v>79</v>
      </c>
      <c r="AV131" s="13" t="s">
        <v>77</v>
      </c>
      <c r="AW131" s="13" t="s">
        <v>31</v>
      </c>
      <c r="AX131" s="13" t="s">
        <v>70</v>
      </c>
      <c r="AY131" s="204" t="s">
        <v>146</v>
      </c>
    </row>
    <row r="132" spans="1:65" s="14" customFormat="1" ht="10.199999999999999">
      <c r="B132" s="205"/>
      <c r="C132" s="206"/>
      <c r="D132" s="189" t="s">
        <v>161</v>
      </c>
      <c r="E132" s="207" t="s">
        <v>17</v>
      </c>
      <c r="F132" s="208" t="s">
        <v>1287</v>
      </c>
      <c r="G132" s="206"/>
      <c r="H132" s="209">
        <v>33</v>
      </c>
      <c r="I132" s="206"/>
      <c r="J132" s="206"/>
      <c r="K132" s="206"/>
      <c r="L132" s="210"/>
      <c r="M132" s="211"/>
      <c r="N132" s="212"/>
      <c r="O132" s="212"/>
      <c r="P132" s="212"/>
      <c r="Q132" s="212"/>
      <c r="R132" s="212"/>
      <c r="S132" s="212"/>
      <c r="T132" s="213"/>
      <c r="AT132" s="214" t="s">
        <v>161</v>
      </c>
      <c r="AU132" s="214" t="s">
        <v>79</v>
      </c>
      <c r="AV132" s="14" t="s">
        <v>79</v>
      </c>
      <c r="AW132" s="14" t="s">
        <v>31</v>
      </c>
      <c r="AX132" s="14" t="s">
        <v>70</v>
      </c>
      <c r="AY132" s="214" t="s">
        <v>146</v>
      </c>
    </row>
    <row r="133" spans="1:65" s="14" customFormat="1" ht="10.199999999999999">
      <c r="B133" s="205"/>
      <c r="C133" s="206"/>
      <c r="D133" s="189" t="s">
        <v>161</v>
      </c>
      <c r="E133" s="207" t="s">
        <v>17</v>
      </c>
      <c r="F133" s="208" t="s">
        <v>1288</v>
      </c>
      <c r="G133" s="206"/>
      <c r="H133" s="209">
        <v>45</v>
      </c>
      <c r="I133" s="206"/>
      <c r="J133" s="206"/>
      <c r="K133" s="206"/>
      <c r="L133" s="210"/>
      <c r="M133" s="211"/>
      <c r="N133" s="212"/>
      <c r="O133" s="212"/>
      <c r="P133" s="212"/>
      <c r="Q133" s="212"/>
      <c r="R133" s="212"/>
      <c r="S133" s="212"/>
      <c r="T133" s="213"/>
      <c r="AT133" s="214" t="s">
        <v>161</v>
      </c>
      <c r="AU133" s="214" t="s">
        <v>79</v>
      </c>
      <c r="AV133" s="14" t="s">
        <v>79</v>
      </c>
      <c r="AW133" s="14" t="s">
        <v>31</v>
      </c>
      <c r="AX133" s="14" t="s">
        <v>70</v>
      </c>
      <c r="AY133" s="214" t="s">
        <v>146</v>
      </c>
    </row>
    <row r="134" spans="1:65" s="14" customFormat="1" ht="10.199999999999999">
      <c r="B134" s="205"/>
      <c r="C134" s="206"/>
      <c r="D134" s="189" t="s">
        <v>161</v>
      </c>
      <c r="E134" s="207" t="s">
        <v>17</v>
      </c>
      <c r="F134" s="208" t="s">
        <v>1289</v>
      </c>
      <c r="G134" s="206"/>
      <c r="H134" s="209">
        <v>6</v>
      </c>
      <c r="I134" s="206"/>
      <c r="J134" s="206"/>
      <c r="K134" s="206"/>
      <c r="L134" s="210"/>
      <c r="M134" s="211"/>
      <c r="N134" s="212"/>
      <c r="O134" s="212"/>
      <c r="P134" s="212"/>
      <c r="Q134" s="212"/>
      <c r="R134" s="212"/>
      <c r="S134" s="212"/>
      <c r="T134" s="213"/>
      <c r="AT134" s="214" t="s">
        <v>161</v>
      </c>
      <c r="AU134" s="214" t="s">
        <v>79</v>
      </c>
      <c r="AV134" s="14" t="s">
        <v>79</v>
      </c>
      <c r="AW134" s="14" t="s">
        <v>31</v>
      </c>
      <c r="AX134" s="14" t="s">
        <v>70</v>
      </c>
      <c r="AY134" s="214" t="s">
        <v>146</v>
      </c>
    </row>
    <row r="135" spans="1:65" s="14" customFormat="1" ht="10.199999999999999">
      <c r="B135" s="205"/>
      <c r="C135" s="206"/>
      <c r="D135" s="189" t="s">
        <v>161</v>
      </c>
      <c r="E135" s="207" t="s">
        <v>17</v>
      </c>
      <c r="F135" s="208" t="s">
        <v>1290</v>
      </c>
      <c r="G135" s="206"/>
      <c r="H135" s="209">
        <v>20</v>
      </c>
      <c r="I135" s="206"/>
      <c r="J135" s="206"/>
      <c r="K135" s="206"/>
      <c r="L135" s="210"/>
      <c r="M135" s="211"/>
      <c r="N135" s="212"/>
      <c r="O135" s="212"/>
      <c r="P135" s="212"/>
      <c r="Q135" s="212"/>
      <c r="R135" s="212"/>
      <c r="S135" s="212"/>
      <c r="T135" s="213"/>
      <c r="AT135" s="214" t="s">
        <v>161</v>
      </c>
      <c r="AU135" s="214" t="s">
        <v>79</v>
      </c>
      <c r="AV135" s="14" t="s">
        <v>79</v>
      </c>
      <c r="AW135" s="14" t="s">
        <v>31</v>
      </c>
      <c r="AX135" s="14" t="s">
        <v>70</v>
      </c>
      <c r="AY135" s="214" t="s">
        <v>146</v>
      </c>
    </row>
    <row r="136" spans="1:65" s="15" customFormat="1" ht="10.199999999999999">
      <c r="B136" s="215"/>
      <c r="C136" s="216"/>
      <c r="D136" s="189" t="s">
        <v>161</v>
      </c>
      <c r="E136" s="217" t="s">
        <v>17</v>
      </c>
      <c r="F136" s="218" t="s">
        <v>170</v>
      </c>
      <c r="G136" s="216"/>
      <c r="H136" s="219">
        <v>104</v>
      </c>
      <c r="I136" s="216"/>
      <c r="J136" s="216"/>
      <c r="K136" s="216"/>
      <c r="L136" s="220"/>
      <c r="M136" s="221"/>
      <c r="N136" s="222"/>
      <c r="O136" s="222"/>
      <c r="P136" s="222"/>
      <c r="Q136" s="222"/>
      <c r="R136" s="222"/>
      <c r="S136" s="222"/>
      <c r="T136" s="223"/>
      <c r="AT136" s="224" t="s">
        <v>161</v>
      </c>
      <c r="AU136" s="224" t="s">
        <v>79</v>
      </c>
      <c r="AV136" s="15" t="s">
        <v>153</v>
      </c>
      <c r="AW136" s="15" t="s">
        <v>31</v>
      </c>
      <c r="AX136" s="15" t="s">
        <v>77</v>
      </c>
      <c r="AY136" s="224" t="s">
        <v>146</v>
      </c>
    </row>
    <row r="137" spans="1:65" s="2" customFormat="1" ht="16.5" customHeight="1">
      <c r="A137" s="34"/>
      <c r="B137" s="35"/>
      <c r="C137" s="177" t="s">
        <v>222</v>
      </c>
      <c r="D137" s="177" t="s">
        <v>148</v>
      </c>
      <c r="E137" s="178" t="s">
        <v>1291</v>
      </c>
      <c r="F137" s="179" t="s">
        <v>1292</v>
      </c>
      <c r="G137" s="180" t="s">
        <v>325</v>
      </c>
      <c r="H137" s="181">
        <v>232.6</v>
      </c>
      <c r="I137" s="182">
        <v>66.599999999999994</v>
      </c>
      <c r="J137" s="182">
        <f>ROUND(I137*H137,2)</f>
        <v>15491.16</v>
      </c>
      <c r="K137" s="179" t="s">
        <v>152</v>
      </c>
      <c r="L137" s="39"/>
      <c r="M137" s="183" t="s">
        <v>17</v>
      </c>
      <c r="N137" s="184" t="s">
        <v>41</v>
      </c>
      <c r="O137" s="185">
        <v>0.13300000000000001</v>
      </c>
      <c r="P137" s="185">
        <f>O137*H137</f>
        <v>30.9358</v>
      </c>
      <c r="Q137" s="185">
        <v>0</v>
      </c>
      <c r="R137" s="185">
        <f>Q137*H137</f>
        <v>0</v>
      </c>
      <c r="S137" s="185">
        <v>0.20499999999999999</v>
      </c>
      <c r="T137" s="186">
        <f>S137*H137</f>
        <v>47.682999999999993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7" t="s">
        <v>153</v>
      </c>
      <c r="AT137" s="187" t="s">
        <v>148</v>
      </c>
      <c r="AU137" s="187" t="s">
        <v>79</v>
      </c>
      <c r="AY137" s="20" t="s">
        <v>146</v>
      </c>
      <c r="BE137" s="188">
        <f>IF(N137="základní",J137,0)</f>
        <v>15491.16</v>
      </c>
      <c r="BF137" s="188">
        <f>IF(N137="snížená",J137,0)</f>
        <v>0</v>
      </c>
      <c r="BG137" s="188">
        <f>IF(N137="zákl. přenesená",J137,0)</f>
        <v>0</v>
      </c>
      <c r="BH137" s="188">
        <f>IF(N137="sníž. přenesená",J137,0)</f>
        <v>0</v>
      </c>
      <c r="BI137" s="188">
        <f>IF(N137="nulová",J137,0)</f>
        <v>0</v>
      </c>
      <c r="BJ137" s="20" t="s">
        <v>77</v>
      </c>
      <c r="BK137" s="188">
        <f>ROUND(I137*H137,2)</f>
        <v>15491.16</v>
      </c>
      <c r="BL137" s="20" t="s">
        <v>153</v>
      </c>
      <c r="BM137" s="187" t="s">
        <v>1293</v>
      </c>
    </row>
    <row r="138" spans="1:65" s="2" customFormat="1" ht="28.8">
      <c r="A138" s="34"/>
      <c r="B138" s="35"/>
      <c r="C138" s="36"/>
      <c r="D138" s="189" t="s">
        <v>155</v>
      </c>
      <c r="E138" s="36"/>
      <c r="F138" s="190" t="s">
        <v>1294</v>
      </c>
      <c r="G138" s="36"/>
      <c r="H138" s="36"/>
      <c r="I138" s="36"/>
      <c r="J138" s="36"/>
      <c r="K138" s="36"/>
      <c r="L138" s="39"/>
      <c r="M138" s="191"/>
      <c r="N138" s="192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20" t="s">
        <v>155</v>
      </c>
      <c r="AU138" s="20" t="s">
        <v>79</v>
      </c>
    </row>
    <row r="139" spans="1:65" s="2" customFormat="1" ht="10.199999999999999">
      <c r="A139" s="34"/>
      <c r="B139" s="35"/>
      <c r="C139" s="36"/>
      <c r="D139" s="193" t="s">
        <v>157</v>
      </c>
      <c r="E139" s="36"/>
      <c r="F139" s="194" t="s">
        <v>1295</v>
      </c>
      <c r="G139" s="36"/>
      <c r="H139" s="36"/>
      <c r="I139" s="36"/>
      <c r="J139" s="36"/>
      <c r="K139" s="36"/>
      <c r="L139" s="39"/>
      <c r="M139" s="191"/>
      <c r="N139" s="192"/>
      <c r="O139" s="64"/>
      <c r="P139" s="64"/>
      <c r="Q139" s="64"/>
      <c r="R139" s="64"/>
      <c r="S139" s="64"/>
      <c r="T139" s="6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20" t="s">
        <v>157</v>
      </c>
      <c r="AU139" s="20" t="s">
        <v>79</v>
      </c>
    </row>
    <row r="140" spans="1:65" s="13" customFormat="1" ht="10.199999999999999">
      <c r="B140" s="196"/>
      <c r="C140" s="197"/>
      <c r="D140" s="189" t="s">
        <v>161</v>
      </c>
      <c r="E140" s="198" t="s">
        <v>17</v>
      </c>
      <c r="F140" s="199" t="s">
        <v>1249</v>
      </c>
      <c r="G140" s="197"/>
      <c r="H140" s="198" t="s">
        <v>17</v>
      </c>
      <c r="I140" s="197"/>
      <c r="J140" s="197"/>
      <c r="K140" s="197"/>
      <c r="L140" s="200"/>
      <c r="M140" s="201"/>
      <c r="N140" s="202"/>
      <c r="O140" s="202"/>
      <c r="P140" s="202"/>
      <c r="Q140" s="202"/>
      <c r="R140" s="202"/>
      <c r="S140" s="202"/>
      <c r="T140" s="203"/>
      <c r="AT140" s="204" t="s">
        <v>161</v>
      </c>
      <c r="AU140" s="204" t="s">
        <v>79</v>
      </c>
      <c r="AV140" s="13" t="s">
        <v>77</v>
      </c>
      <c r="AW140" s="13" t="s">
        <v>31</v>
      </c>
      <c r="AX140" s="13" t="s">
        <v>70</v>
      </c>
      <c r="AY140" s="204" t="s">
        <v>146</v>
      </c>
    </row>
    <row r="141" spans="1:65" s="14" customFormat="1" ht="10.199999999999999">
      <c r="B141" s="205"/>
      <c r="C141" s="206"/>
      <c r="D141" s="189" t="s">
        <v>161</v>
      </c>
      <c r="E141" s="207" t="s">
        <v>17</v>
      </c>
      <c r="F141" s="208" t="s">
        <v>1296</v>
      </c>
      <c r="G141" s="206"/>
      <c r="H141" s="209">
        <v>114.6</v>
      </c>
      <c r="I141" s="206"/>
      <c r="J141" s="206"/>
      <c r="K141" s="206"/>
      <c r="L141" s="210"/>
      <c r="M141" s="211"/>
      <c r="N141" s="212"/>
      <c r="O141" s="212"/>
      <c r="P141" s="212"/>
      <c r="Q141" s="212"/>
      <c r="R141" s="212"/>
      <c r="S141" s="212"/>
      <c r="T141" s="213"/>
      <c r="AT141" s="214" t="s">
        <v>161</v>
      </c>
      <c r="AU141" s="214" t="s">
        <v>79</v>
      </c>
      <c r="AV141" s="14" t="s">
        <v>79</v>
      </c>
      <c r="AW141" s="14" t="s">
        <v>31</v>
      </c>
      <c r="AX141" s="14" t="s">
        <v>70</v>
      </c>
      <c r="AY141" s="214" t="s">
        <v>146</v>
      </c>
    </row>
    <row r="142" spans="1:65" s="14" customFormat="1" ht="10.199999999999999">
      <c r="B142" s="205"/>
      <c r="C142" s="206"/>
      <c r="D142" s="189" t="s">
        <v>161</v>
      </c>
      <c r="E142" s="207" t="s">
        <v>17</v>
      </c>
      <c r="F142" s="208" t="s">
        <v>1297</v>
      </c>
      <c r="G142" s="206"/>
      <c r="H142" s="209">
        <v>118</v>
      </c>
      <c r="I142" s="206"/>
      <c r="J142" s="206"/>
      <c r="K142" s="206"/>
      <c r="L142" s="210"/>
      <c r="M142" s="211"/>
      <c r="N142" s="212"/>
      <c r="O142" s="212"/>
      <c r="P142" s="212"/>
      <c r="Q142" s="212"/>
      <c r="R142" s="212"/>
      <c r="S142" s="212"/>
      <c r="T142" s="213"/>
      <c r="AT142" s="214" t="s">
        <v>161</v>
      </c>
      <c r="AU142" s="214" t="s">
        <v>79</v>
      </c>
      <c r="AV142" s="14" t="s">
        <v>79</v>
      </c>
      <c r="AW142" s="14" t="s">
        <v>31</v>
      </c>
      <c r="AX142" s="14" t="s">
        <v>70</v>
      </c>
      <c r="AY142" s="214" t="s">
        <v>146</v>
      </c>
    </row>
    <row r="143" spans="1:65" s="15" customFormat="1" ht="10.199999999999999">
      <c r="B143" s="215"/>
      <c r="C143" s="216"/>
      <c r="D143" s="189" t="s">
        <v>161</v>
      </c>
      <c r="E143" s="217" t="s">
        <v>17</v>
      </c>
      <c r="F143" s="218" t="s">
        <v>170</v>
      </c>
      <c r="G143" s="216"/>
      <c r="H143" s="219">
        <v>232.6</v>
      </c>
      <c r="I143" s="216"/>
      <c r="J143" s="216"/>
      <c r="K143" s="216"/>
      <c r="L143" s="220"/>
      <c r="M143" s="221"/>
      <c r="N143" s="222"/>
      <c r="O143" s="222"/>
      <c r="P143" s="222"/>
      <c r="Q143" s="222"/>
      <c r="R143" s="222"/>
      <c r="S143" s="222"/>
      <c r="T143" s="223"/>
      <c r="AT143" s="224" t="s">
        <v>161</v>
      </c>
      <c r="AU143" s="224" t="s">
        <v>79</v>
      </c>
      <c r="AV143" s="15" t="s">
        <v>153</v>
      </c>
      <c r="AW143" s="15" t="s">
        <v>31</v>
      </c>
      <c r="AX143" s="15" t="s">
        <v>77</v>
      </c>
      <c r="AY143" s="224" t="s">
        <v>146</v>
      </c>
    </row>
    <row r="144" spans="1:65" s="2" customFormat="1" ht="24.15" customHeight="1">
      <c r="A144" s="34"/>
      <c r="B144" s="35"/>
      <c r="C144" s="177" t="s">
        <v>230</v>
      </c>
      <c r="D144" s="177" t="s">
        <v>148</v>
      </c>
      <c r="E144" s="178" t="s">
        <v>149</v>
      </c>
      <c r="F144" s="179" t="s">
        <v>150</v>
      </c>
      <c r="G144" s="180" t="s">
        <v>151</v>
      </c>
      <c r="H144" s="181">
        <v>12.9</v>
      </c>
      <c r="I144" s="182">
        <v>56</v>
      </c>
      <c r="J144" s="182">
        <f>ROUND(I144*H144,2)</f>
        <v>722.4</v>
      </c>
      <c r="K144" s="179" t="s">
        <v>152</v>
      </c>
      <c r="L144" s="39"/>
      <c r="M144" s="183" t="s">
        <v>17</v>
      </c>
      <c r="N144" s="184" t="s">
        <v>41</v>
      </c>
      <c r="O144" s="185">
        <v>7.5999999999999998E-2</v>
      </c>
      <c r="P144" s="185">
        <f>O144*H144</f>
        <v>0.98040000000000005</v>
      </c>
      <c r="Q144" s="185">
        <v>0</v>
      </c>
      <c r="R144" s="185">
        <f>Q144*H144</f>
        <v>0</v>
      </c>
      <c r="S144" s="185">
        <v>0</v>
      </c>
      <c r="T144" s="18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7" t="s">
        <v>153</v>
      </c>
      <c r="AT144" s="187" t="s">
        <v>148</v>
      </c>
      <c r="AU144" s="187" t="s">
        <v>79</v>
      </c>
      <c r="AY144" s="20" t="s">
        <v>146</v>
      </c>
      <c r="BE144" s="188">
        <f>IF(N144="základní",J144,0)</f>
        <v>722.4</v>
      </c>
      <c r="BF144" s="188">
        <f>IF(N144="snížená",J144,0)</f>
        <v>0</v>
      </c>
      <c r="BG144" s="188">
        <f>IF(N144="zákl. přenesená",J144,0)</f>
        <v>0</v>
      </c>
      <c r="BH144" s="188">
        <f>IF(N144="sníž. přenesená",J144,0)</f>
        <v>0</v>
      </c>
      <c r="BI144" s="188">
        <f>IF(N144="nulová",J144,0)</f>
        <v>0</v>
      </c>
      <c r="BJ144" s="20" t="s">
        <v>77</v>
      </c>
      <c r="BK144" s="188">
        <f>ROUND(I144*H144,2)</f>
        <v>722.4</v>
      </c>
      <c r="BL144" s="20" t="s">
        <v>153</v>
      </c>
      <c r="BM144" s="187" t="s">
        <v>1298</v>
      </c>
    </row>
    <row r="145" spans="1:65" s="2" customFormat="1" ht="19.2">
      <c r="A145" s="34"/>
      <c r="B145" s="35"/>
      <c r="C145" s="36"/>
      <c r="D145" s="189" t="s">
        <v>155</v>
      </c>
      <c r="E145" s="36"/>
      <c r="F145" s="190" t="s">
        <v>156</v>
      </c>
      <c r="G145" s="36"/>
      <c r="H145" s="36"/>
      <c r="I145" s="36"/>
      <c r="J145" s="36"/>
      <c r="K145" s="36"/>
      <c r="L145" s="39"/>
      <c r="M145" s="191"/>
      <c r="N145" s="192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20" t="s">
        <v>155</v>
      </c>
      <c r="AU145" s="20" t="s">
        <v>79</v>
      </c>
    </row>
    <row r="146" spans="1:65" s="2" customFormat="1" ht="10.199999999999999">
      <c r="A146" s="34"/>
      <c r="B146" s="35"/>
      <c r="C146" s="36"/>
      <c r="D146" s="193" t="s">
        <v>157</v>
      </c>
      <c r="E146" s="36"/>
      <c r="F146" s="194" t="s">
        <v>158</v>
      </c>
      <c r="G146" s="36"/>
      <c r="H146" s="36"/>
      <c r="I146" s="36"/>
      <c r="J146" s="36"/>
      <c r="K146" s="36"/>
      <c r="L146" s="39"/>
      <c r="M146" s="191"/>
      <c r="N146" s="192"/>
      <c r="O146" s="64"/>
      <c r="P146" s="64"/>
      <c r="Q146" s="64"/>
      <c r="R146" s="64"/>
      <c r="S146" s="64"/>
      <c r="T146" s="6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20" t="s">
        <v>157</v>
      </c>
      <c r="AU146" s="20" t="s">
        <v>79</v>
      </c>
    </row>
    <row r="147" spans="1:65" s="2" customFormat="1" ht="57.6">
      <c r="A147" s="34"/>
      <c r="B147" s="35"/>
      <c r="C147" s="36"/>
      <c r="D147" s="189" t="s">
        <v>159</v>
      </c>
      <c r="E147" s="36"/>
      <c r="F147" s="195" t="s">
        <v>160</v>
      </c>
      <c r="G147" s="36"/>
      <c r="H147" s="36"/>
      <c r="I147" s="36"/>
      <c r="J147" s="36"/>
      <c r="K147" s="36"/>
      <c r="L147" s="39"/>
      <c r="M147" s="191"/>
      <c r="N147" s="192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20" t="s">
        <v>159</v>
      </c>
      <c r="AU147" s="20" t="s">
        <v>79</v>
      </c>
    </row>
    <row r="148" spans="1:65" s="13" customFormat="1" ht="10.199999999999999">
      <c r="B148" s="196"/>
      <c r="C148" s="197"/>
      <c r="D148" s="189" t="s">
        <v>161</v>
      </c>
      <c r="E148" s="198" t="s">
        <v>17</v>
      </c>
      <c r="F148" s="199" t="s">
        <v>1249</v>
      </c>
      <c r="G148" s="197"/>
      <c r="H148" s="198" t="s">
        <v>17</v>
      </c>
      <c r="I148" s="197"/>
      <c r="J148" s="197"/>
      <c r="K148" s="197"/>
      <c r="L148" s="200"/>
      <c r="M148" s="201"/>
      <c r="N148" s="202"/>
      <c r="O148" s="202"/>
      <c r="P148" s="202"/>
      <c r="Q148" s="202"/>
      <c r="R148" s="202"/>
      <c r="S148" s="202"/>
      <c r="T148" s="203"/>
      <c r="AT148" s="204" t="s">
        <v>161</v>
      </c>
      <c r="AU148" s="204" t="s">
        <v>79</v>
      </c>
      <c r="AV148" s="13" t="s">
        <v>77</v>
      </c>
      <c r="AW148" s="13" t="s">
        <v>31</v>
      </c>
      <c r="AX148" s="13" t="s">
        <v>70</v>
      </c>
      <c r="AY148" s="204" t="s">
        <v>146</v>
      </c>
    </row>
    <row r="149" spans="1:65" s="14" customFormat="1" ht="10.199999999999999">
      <c r="B149" s="205"/>
      <c r="C149" s="206"/>
      <c r="D149" s="189" t="s">
        <v>161</v>
      </c>
      <c r="E149" s="207" t="s">
        <v>17</v>
      </c>
      <c r="F149" s="208" t="s">
        <v>1299</v>
      </c>
      <c r="G149" s="206"/>
      <c r="H149" s="209">
        <v>12.9</v>
      </c>
      <c r="I149" s="206"/>
      <c r="J149" s="206"/>
      <c r="K149" s="206"/>
      <c r="L149" s="210"/>
      <c r="M149" s="211"/>
      <c r="N149" s="212"/>
      <c r="O149" s="212"/>
      <c r="P149" s="212"/>
      <c r="Q149" s="212"/>
      <c r="R149" s="212"/>
      <c r="S149" s="212"/>
      <c r="T149" s="213"/>
      <c r="AT149" s="214" t="s">
        <v>161</v>
      </c>
      <c r="AU149" s="214" t="s">
        <v>79</v>
      </c>
      <c r="AV149" s="14" t="s">
        <v>79</v>
      </c>
      <c r="AW149" s="14" t="s">
        <v>31</v>
      </c>
      <c r="AX149" s="14" t="s">
        <v>77</v>
      </c>
      <c r="AY149" s="214" t="s">
        <v>146</v>
      </c>
    </row>
    <row r="150" spans="1:65" s="2" customFormat="1" ht="33" customHeight="1">
      <c r="A150" s="34"/>
      <c r="B150" s="35"/>
      <c r="C150" s="177" t="s">
        <v>237</v>
      </c>
      <c r="D150" s="177" t="s">
        <v>148</v>
      </c>
      <c r="E150" s="178" t="s">
        <v>1300</v>
      </c>
      <c r="F150" s="179" t="s">
        <v>1301</v>
      </c>
      <c r="G150" s="180" t="s">
        <v>173</v>
      </c>
      <c r="H150" s="181">
        <v>184.62</v>
      </c>
      <c r="I150" s="182">
        <v>172</v>
      </c>
      <c r="J150" s="182">
        <f>ROUND(I150*H150,2)</f>
        <v>31754.639999999999</v>
      </c>
      <c r="K150" s="179" t="s">
        <v>152</v>
      </c>
      <c r="L150" s="39"/>
      <c r="M150" s="183" t="s">
        <v>17</v>
      </c>
      <c r="N150" s="184" t="s">
        <v>41</v>
      </c>
      <c r="O150" s="185">
        <v>0.23</v>
      </c>
      <c r="P150" s="185">
        <f>O150*H150</f>
        <v>42.462600000000002</v>
      </c>
      <c r="Q150" s="185">
        <v>0</v>
      </c>
      <c r="R150" s="185">
        <f>Q150*H150</f>
        <v>0</v>
      </c>
      <c r="S150" s="185">
        <v>0</v>
      </c>
      <c r="T150" s="18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7" t="s">
        <v>153</v>
      </c>
      <c r="AT150" s="187" t="s">
        <v>148</v>
      </c>
      <c r="AU150" s="187" t="s">
        <v>79</v>
      </c>
      <c r="AY150" s="20" t="s">
        <v>146</v>
      </c>
      <c r="BE150" s="188">
        <f>IF(N150="základní",J150,0)</f>
        <v>31754.639999999999</v>
      </c>
      <c r="BF150" s="188">
        <f>IF(N150="snížená",J150,0)</f>
        <v>0</v>
      </c>
      <c r="BG150" s="188">
        <f>IF(N150="zákl. přenesená",J150,0)</f>
        <v>0</v>
      </c>
      <c r="BH150" s="188">
        <f>IF(N150="sníž. přenesená",J150,0)</f>
        <v>0</v>
      </c>
      <c r="BI150" s="188">
        <f>IF(N150="nulová",J150,0)</f>
        <v>0</v>
      </c>
      <c r="BJ150" s="20" t="s">
        <v>77</v>
      </c>
      <c r="BK150" s="188">
        <f>ROUND(I150*H150,2)</f>
        <v>31754.639999999999</v>
      </c>
      <c r="BL150" s="20" t="s">
        <v>153</v>
      </c>
      <c r="BM150" s="187" t="s">
        <v>1302</v>
      </c>
    </row>
    <row r="151" spans="1:65" s="2" customFormat="1" ht="19.2">
      <c r="A151" s="34"/>
      <c r="B151" s="35"/>
      <c r="C151" s="36"/>
      <c r="D151" s="189" t="s">
        <v>155</v>
      </c>
      <c r="E151" s="36"/>
      <c r="F151" s="190" t="s">
        <v>1303</v>
      </c>
      <c r="G151" s="36"/>
      <c r="H151" s="36"/>
      <c r="I151" s="36"/>
      <c r="J151" s="36"/>
      <c r="K151" s="36"/>
      <c r="L151" s="39"/>
      <c r="M151" s="191"/>
      <c r="N151" s="192"/>
      <c r="O151" s="64"/>
      <c r="P151" s="64"/>
      <c r="Q151" s="64"/>
      <c r="R151" s="64"/>
      <c r="S151" s="64"/>
      <c r="T151" s="6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20" t="s">
        <v>155</v>
      </c>
      <c r="AU151" s="20" t="s">
        <v>79</v>
      </c>
    </row>
    <row r="152" spans="1:65" s="2" customFormat="1" ht="10.199999999999999">
      <c r="A152" s="34"/>
      <c r="B152" s="35"/>
      <c r="C152" s="36"/>
      <c r="D152" s="193" t="s">
        <v>157</v>
      </c>
      <c r="E152" s="36"/>
      <c r="F152" s="194" t="s">
        <v>1304</v>
      </c>
      <c r="G152" s="36"/>
      <c r="H152" s="36"/>
      <c r="I152" s="36"/>
      <c r="J152" s="36"/>
      <c r="K152" s="36"/>
      <c r="L152" s="39"/>
      <c r="M152" s="191"/>
      <c r="N152" s="192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20" t="s">
        <v>157</v>
      </c>
      <c r="AU152" s="20" t="s">
        <v>79</v>
      </c>
    </row>
    <row r="153" spans="1:65" s="13" customFormat="1" ht="10.199999999999999">
      <c r="B153" s="196"/>
      <c r="C153" s="197"/>
      <c r="D153" s="189" t="s">
        <v>161</v>
      </c>
      <c r="E153" s="198" t="s">
        <v>17</v>
      </c>
      <c r="F153" s="199" t="s">
        <v>436</v>
      </c>
      <c r="G153" s="197"/>
      <c r="H153" s="198" t="s">
        <v>17</v>
      </c>
      <c r="I153" s="197"/>
      <c r="J153" s="197"/>
      <c r="K153" s="197"/>
      <c r="L153" s="200"/>
      <c r="M153" s="201"/>
      <c r="N153" s="202"/>
      <c r="O153" s="202"/>
      <c r="P153" s="202"/>
      <c r="Q153" s="202"/>
      <c r="R153" s="202"/>
      <c r="S153" s="202"/>
      <c r="T153" s="203"/>
      <c r="AT153" s="204" t="s">
        <v>161</v>
      </c>
      <c r="AU153" s="204" t="s">
        <v>79</v>
      </c>
      <c r="AV153" s="13" t="s">
        <v>77</v>
      </c>
      <c r="AW153" s="13" t="s">
        <v>31</v>
      </c>
      <c r="AX153" s="13" t="s">
        <v>70</v>
      </c>
      <c r="AY153" s="204" t="s">
        <v>146</v>
      </c>
    </row>
    <row r="154" spans="1:65" s="14" customFormat="1" ht="10.199999999999999">
      <c r="B154" s="205"/>
      <c r="C154" s="206"/>
      <c r="D154" s="189" t="s">
        <v>161</v>
      </c>
      <c r="E154" s="207" t="s">
        <v>17</v>
      </c>
      <c r="F154" s="208" t="s">
        <v>1305</v>
      </c>
      <c r="G154" s="206"/>
      <c r="H154" s="209">
        <v>51.92</v>
      </c>
      <c r="I154" s="206"/>
      <c r="J154" s="206"/>
      <c r="K154" s="206"/>
      <c r="L154" s="210"/>
      <c r="M154" s="211"/>
      <c r="N154" s="212"/>
      <c r="O154" s="212"/>
      <c r="P154" s="212"/>
      <c r="Q154" s="212"/>
      <c r="R154" s="212"/>
      <c r="S154" s="212"/>
      <c r="T154" s="213"/>
      <c r="AT154" s="214" t="s">
        <v>161</v>
      </c>
      <c r="AU154" s="214" t="s">
        <v>79</v>
      </c>
      <c r="AV154" s="14" t="s">
        <v>79</v>
      </c>
      <c r="AW154" s="14" t="s">
        <v>31</v>
      </c>
      <c r="AX154" s="14" t="s">
        <v>70</v>
      </c>
      <c r="AY154" s="214" t="s">
        <v>146</v>
      </c>
    </row>
    <row r="155" spans="1:65" s="14" customFormat="1" ht="10.199999999999999">
      <c r="B155" s="205"/>
      <c r="C155" s="206"/>
      <c r="D155" s="189" t="s">
        <v>161</v>
      </c>
      <c r="E155" s="207" t="s">
        <v>17</v>
      </c>
      <c r="F155" s="208" t="s">
        <v>1306</v>
      </c>
      <c r="G155" s="206"/>
      <c r="H155" s="209">
        <v>61.6</v>
      </c>
      <c r="I155" s="206"/>
      <c r="J155" s="206"/>
      <c r="K155" s="206"/>
      <c r="L155" s="210"/>
      <c r="M155" s="211"/>
      <c r="N155" s="212"/>
      <c r="O155" s="212"/>
      <c r="P155" s="212"/>
      <c r="Q155" s="212"/>
      <c r="R155" s="212"/>
      <c r="S155" s="212"/>
      <c r="T155" s="213"/>
      <c r="AT155" s="214" t="s">
        <v>161</v>
      </c>
      <c r="AU155" s="214" t="s">
        <v>79</v>
      </c>
      <c r="AV155" s="14" t="s">
        <v>79</v>
      </c>
      <c r="AW155" s="14" t="s">
        <v>31</v>
      </c>
      <c r="AX155" s="14" t="s">
        <v>70</v>
      </c>
      <c r="AY155" s="214" t="s">
        <v>146</v>
      </c>
    </row>
    <row r="156" spans="1:65" s="14" customFormat="1" ht="10.199999999999999">
      <c r="B156" s="205"/>
      <c r="C156" s="206"/>
      <c r="D156" s="189" t="s">
        <v>161</v>
      </c>
      <c r="E156" s="207" t="s">
        <v>17</v>
      </c>
      <c r="F156" s="208" t="s">
        <v>1307</v>
      </c>
      <c r="G156" s="206"/>
      <c r="H156" s="209">
        <v>13.644</v>
      </c>
      <c r="I156" s="206"/>
      <c r="J156" s="206"/>
      <c r="K156" s="206"/>
      <c r="L156" s="210"/>
      <c r="M156" s="211"/>
      <c r="N156" s="212"/>
      <c r="O156" s="212"/>
      <c r="P156" s="212"/>
      <c r="Q156" s="212"/>
      <c r="R156" s="212"/>
      <c r="S156" s="212"/>
      <c r="T156" s="213"/>
      <c r="AT156" s="214" t="s">
        <v>161</v>
      </c>
      <c r="AU156" s="214" t="s">
        <v>79</v>
      </c>
      <c r="AV156" s="14" t="s">
        <v>79</v>
      </c>
      <c r="AW156" s="14" t="s">
        <v>31</v>
      </c>
      <c r="AX156" s="14" t="s">
        <v>70</v>
      </c>
      <c r="AY156" s="214" t="s">
        <v>146</v>
      </c>
    </row>
    <row r="157" spans="1:65" s="14" customFormat="1" ht="10.199999999999999">
      <c r="B157" s="205"/>
      <c r="C157" s="206"/>
      <c r="D157" s="189" t="s">
        <v>161</v>
      </c>
      <c r="E157" s="207" t="s">
        <v>17</v>
      </c>
      <c r="F157" s="208" t="s">
        <v>1308</v>
      </c>
      <c r="G157" s="206"/>
      <c r="H157" s="209">
        <v>57.456000000000003</v>
      </c>
      <c r="I157" s="206"/>
      <c r="J157" s="206"/>
      <c r="K157" s="206"/>
      <c r="L157" s="210"/>
      <c r="M157" s="211"/>
      <c r="N157" s="212"/>
      <c r="O157" s="212"/>
      <c r="P157" s="212"/>
      <c r="Q157" s="212"/>
      <c r="R157" s="212"/>
      <c r="S157" s="212"/>
      <c r="T157" s="213"/>
      <c r="AT157" s="214" t="s">
        <v>161</v>
      </c>
      <c r="AU157" s="214" t="s">
        <v>79</v>
      </c>
      <c r="AV157" s="14" t="s">
        <v>79</v>
      </c>
      <c r="AW157" s="14" t="s">
        <v>31</v>
      </c>
      <c r="AX157" s="14" t="s">
        <v>70</v>
      </c>
      <c r="AY157" s="214" t="s">
        <v>146</v>
      </c>
    </row>
    <row r="158" spans="1:65" s="15" customFormat="1" ht="10.199999999999999">
      <c r="B158" s="215"/>
      <c r="C158" s="216"/>
      <c r="D158" s="189" t="s">
        <v>161</v>
      </c>
      <c r="E158" s="217" t="s">
        <v>17</v>
      </c>
      <c r="F158" s="218" t="s">
        <v>170</v>
      </c>
      <c r="G158" s="216"/>
      <c r="H158" s="219">
        <v>184.62</v>
      </c>
      <c r="I158" s="216"/>
      <c r="J158" s="216"/>
      <c r="K158" s="216"/>
      <c r="L158" s="220"/>
      <c r="M158" s="221"/>
      <c r="N158" s="222"/>
      <c r="O158" s="222"/>
      <c r="P158" s="222"/>
      <c r="Q158" s="222"/>
      <c r="R158" s="222"/>
      <c r="S158" s="222"/>
      <c r="T158" s="223"/>
      <c r="AT158" s="224" t="s">
        <v>161</v>
      </c>
      <c r="AU158" s="224" t="s">
        <v>79</v>
      </c>
      <c r="AV158" s="15" t="s">
        <v>153</v>
      </c>
      <c r="AW158" s="15" t="s">
        <v>31</v>
      </c>
      <c r="AX158" s="15" t="s">
        <v>77</v>
      </c>
      <c r="AY158" s="224" t="s">
        <v>146</v>
      </c>
    </row>
    <row r="159" spans="1:65" s="2" customFormat="1" ht="33" customHeight="1">
      <c r="A159" s="34"/>
      <c r="B159" s="35"/>
      <c r="C159" s="177" t="s">
        <v>251</v>
      </c>
      <c r="D159" s="177" t="s">
        <v>148</v>
      </c>
      <c r="E159" s="178" t="s">
        <v>196</v>
      </c>
      <c r="F159" s="179" t="s">
        <v>197</v>
      </c>
      <c r="G159" s="180" t="s">
        <v>173</v>
      </c>
      <c r="H159" s="181">
        <v>1.629</v>
      </c>
      <c r="I159" s="182">
        <v>2210</v>
      </c>
      <c r="J159" s="182">
        <f>ROUND(I159*H159,2)</f>
        <v>3600.09</v>
      </c>
      <c r="K159" s="179" t="s">
        <v>152</v>
      </c>
      <c r="L159" s="39"/>
      <c r="M159" s="183" t="s">
        <v>17</v>
      </c>
      <c r="N159" s="184" t="s">
        <v>41</v>
      </c>
      <c r="O159" s="185">
        <v>7.133</v>
      </c>
      <c r="P159" s="185">
        <f>O159*H159</f>
        <v>11.619657</v>
      </c>
      <c r="Q159" s="185">
        <v>0</v>
      </c>
      <c r="R159" s="185">
        <f>Q159*H159</f>
        <v>0</v>
      </c>
      <c r="S159" s="185">
        <v>0</v>
      </c>
      <c r="T159" s="18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7" t="s">
        <v>153</v>
      </c>
      <c r="AT159" s="187" t="s">
        <v>148</v>
      </c>
      <c r="AU159" s="187" t="s">
        <v>79</v>
      </c>
      <c r="AY159" s="20" t="s">
        <v>146</v>
      </c>
      <c r="BE159" s="188">
        <f>IF(N159="základní",J159,0)</f>
        <v>3600.09</v>
      </c>
      <c r="BF159" s="188">
        <f>IF(N159="snížená",J159,0)</f>
        <v>0</v>
      </c>
      <c r="BG159" s="188">
        <f>IF(N159="zákl. přenesená",J159,0)</f>
        <v>0</v>
      </c>
      <c r="BH159" s="188">
        <f>IF(N159="sníž. přenesená",J159,0)</f>
        <v>0</v>
      </c>
      <c r="BI159" s="188">
        <f>IF(N159="nulová",J159,0)</f>
        <v>0</v>
      </c>
      <c r="BJ159" s="20" t="s">
        <v>77</v>
      </c>
      <c r="BK159" s="188">
        <f>ROUND(I159*H159,2)</f>
        <v>3600.09</v>
      </c>
      <c r="BL159" s="20" t="s">
        <v>153</v>
      </c>
      <c r="BM159" s="187" t="s">
        <v>1309</v>
      </c>
    </row>
    <row r="160" spans="1:65" s="2" customFormat="1" ht="19.2">
      <c r="A160" s="34"/>
      <c r="B160" s="35"/>
      <c r="C160" s="36"/>
      <c r="D160" s="189" t="s">
        <v>155</v>
      </c>
      <c r="E160" s="36"/>
      <c r="F160" s="190" t="s">
        <v>199</v>
      </c>
      <c r="G160" s="36"/>
      <c r="H160" s="36"/>
      <c r="I160" s="36"/>
      <c r="J160" s="36"/>
      <c r="K160" s="36"/>
      <c r="L160" s="39"/>
      <c r="M160" s="191"/>
      <c r="N160" s="192"/>
      <c r="O160" s="64"/>
      <c r="P160" s="64"/>
      <c r="Q160" s="64"/>
      <c r="R160" s="64"/>
      <c r="S160" s="64"/>
      <c r="T160" s="6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20" t="s">
        <v>155</v>
      </c>
      <c r="AU160" s="20" t="s">
        <v>79</v>
      </c>
    </row>
    <row r="161" spans="1:65" s="2" customFormat="1" ht="10.199999999999999">
      <c r="A161" s="34"/>
      <c r="B161" s="35"/>
      <c r="C161" s="36"/>
      <c r="D161" s="193" t="s">
        <v>157</v>
      </c>
      <c r="E161" s="36"/>
      <c r="F161" s="194" t="s">
        <v>200</v>
      </c>
      <c r="G161" s="36"/>
      <c r="H161" s="36"/>
      <c r="I161" s="36"/>
      <c r="J161" s="36"/>
      <c r="K161" s="36"/>
      <c r="L161" s="39"/>
      <c r="M161" s="191"/>
      <c r="N161" s="192"/>
      <c r="O161" s="64"/>
      <c r="P161" s="64"/>
      <c r="Q161" s="64"/>
      <c r="R161" s="64"/>
      <c r="S161" s="64"/>
      <c r="T161" s="6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20" t="s">
        <v>157</v>
      </c>
      <c r="AU161" s="20" t="s">
        <v>79</v>
      </c>
    </row>
    <row r="162" spans="1:65" s="13" customFormat="1" ht="10.199999999999999">
      <c r="B162" s="196"/>
      <c r="C162" s="197"/>
      <c r="D162" s="189" t="s">
        <v>161</v>
      </c>
      <c r="E162" s="198" t="s">
        <v>17</v>
      </c>
      <c r="F162" s="199" t="s">
        <v>1310</v>
      </c>
      <c r="G162" s="197"/>
      <c r="H162" s="198" t="s">
        <v>17</v>
      </c>
      <c r="I162" s="197"/>
      <c r="J162" s="197"/>
      <c r="K162" s="197"/>
      <c r="L162" s="200"/>
      <c r="M162" s="201"/>
      <c r="N162" s="202"/>
      <c r="O162" s="202"/>
      <c r="P162" s="202"/>
      <c r="Q162" s="202"/>
      <c r="R162" s="202"/>
      <c r="S162" s="202"/>
      <c r="T162" s="203"/>
      <c r="AT162" s="204" t="s">
        <v>161</v>
      </c>
      <c r="AU162" s="204" t="s">
        <v>79</v>
      </c>
      <c r="AV162" s="13" t="s">
        <v>77</v>
      </c>
      <c r="AW162" s="13" t="s">
        <v>31</v>
      </c>
      <c r="AX162" s="13" t="s">
        <v>70</v>
      </c>
      <c r="AY162" s="204" t="s">
        <v>146</v>
      </c>
    </row>
    <row r="163" spans="1:65" s="14" customFormat="1" ht="10.199999999999999">
      <c r="B163" s="205"/>
      <c r="C163" s="206"/>
      <c r="D163" s="189" t="s">
        <v>161</v>
      </c>
      <c r="E163" s="207" t="s">
        <v>17</v>
      </c>
      <c r="F163" s="208" t="s">
        <v>1311</v>
      </c>
      <c r="G163" s="206"/>
      <c r="H163" s="209">
        <v>0.252</v>
      </c>
      <c r="I163" s="206"/>
      <c r="J163" s="206"/>
      <c r="K163" s="206"/>
      <c r="L163" s="210"/>
      <c r="M163" s="211"/>
      <c r="N163" s="212"/>
      <c r="O163" s="212"/>
      <c r="P163" s="212"/>
      <c r="Q163" s="212"/>
      <c r="R163" s="212"/>
      <c r="S163" s="212"/>
      <c r="T163" s="213"/>
      <c r="AT163" s="214" t="s">
        <v>161</v>
      </c>
      <c r="AU163" s="214" t="s">
        <v>79</v>
      </c>
      <c r="AV163" s="14" t="s">
        <v>79</v>
      </c>
      <c r="AW163" s="14" t="s">
        <v>31</v>
      </c>
      <c r="AX163" s="14" t="s">
        <v>70</v>
      </c>
      <c r="AY163" s="214" t="s">
        <v>146</v>
      </c>
    </row>
    <row r="164" spans="1:65" s="14" customFormat="1" ht="10.199999999999999">
      <c r="B164" s="205"/>
      <c r="C164" s="206"/>
      <c r="D164" s="189" t="s">
        <v>161</v>
      </c>
      <c r="E164" s="207" t="s">
        <v>17</v>
      </c>
      <c r="F164" s="208" t="s">
        <v>1312</v>
      </c>
      <c r="G164" s="206"/>
      <c r="H164" s="209">
        <v>1.008</v>
      </c>
      <c r="I164" s="206"/>
      <c r="J164" s="206"/>
      <c r="K164" s="206"/>
      <c r="L164" s="210"/>
      <c r="M164" s="211"/>
      <c r="N164" s="212"/>
      <c r="O164" s="212"/>
      <c r="P164" s="212"/>
      <c r="Q164" s="212"/>
      <c r="R164" s="212"/>
      <c r="S164" s="212"/>
      <c r="T164" s="213"/>
      <c r="AT164" s="214" t="s">
        <v>161</v>
      </c>
      <c r="AU164" s="214" t="s">
        <v>79</v>
      </c>
      <c r="AV164" s="14" t="s">
        <v>79</v>
      </c>
      <c r="AW164" s="14" t="s">
        <v>31</v>
      </c>
      <c r="AX164" s="14" t="s">
        <v>70</v>
      </c>
      <c r="AY164" s="214" t="s">
        <v>146</v>
      </c>
    </row>
    <row r="165" spans="1:65" s="14" customFormat="1" ht="20.399999999999999">
      <c r="B165" s="205"/>
      <c r="C165" s="206"/>
      <c r="D165" s="189" t="s">
        <v>161</v>
      </c>
      <c r="E165" s="207" t="s">
        <v>17</v>
      </c>
      <c r="F165" s="208" t="s">
        <v>1313</v>
      </c>
      <c r="G165" s="206"/>
      <c r="H165" s="209">
        <v>0.126</v>
      </c>
      <c r="I165" s="206"/>
      <c r="J165" s="206"/>
      <c r="K165" s="206"/>
      <c r="L165" s="210"/>
      <c r="M165" s="211"/>
      <c r="N165" s="212"/>
      <c r="O165" s="212"/>
      <c r="P165" s="212"/>
      <c r="Q165" s="212"/>
      <c r="R165" s="212"/>
      <c r="S165" s="212"/>
      <c r="T165" s="213"/>
      <c r="AT165" s="214" t="s">
        <v>161</v>
      </c>
      <c r="AU165" s="214" t="s">
        <v>79</v>
      </c>
      <c r="AV165" s="14" t="s">
        <v>79</v>
      </c>
      <c r="AW165" s="14" t="s">
        <v>31</v>
      </c>
      <c r="AX165" s="14" t="s">
        <v>70</v>
      </c>
      <c r="AY165" s="214" t="s">
        <v>146</v>
      </c>
    </row>
    <row r="166" spans="1:65" s="13" customFormat="1" ht="10.199999999999999">
      <c r="B166" s="196"/>
      <c r="C166" s="197"/>
      <c r="D166" s="189" t="s">
        <v>161</v>
      </c>
      <c r="E166" s="198" t="s">
        <v>17</v>
      </c>
      <c r="F166" s="199" t="s">
        <v>1314</v>
      </c>
      <c r="G166" s="197"/>
      <c r="H166" s="198" t="s">
        <v>17</v>
      </c>
      <c r="I166" s="197"/>
      <c r="J166" s="197"/>
      <c r="K166" s="197"/>
      <c r="L166" s="200"/>
      <c r="M166" s="201"/>
      <c r="N166" s="202"/>
      <c r="O166" s="202"/>
      <c r="P166" s="202"/>
      <c r="Q166" s="202"/>
      <c r="R166" s="202"/>
      <c r="S166" s="202"/>
      <c r="T166" s="203"/>
      <c r="AT166" s="204" t="s">
        <v>161</v>
      </c>
      <c r="AU166" s="204" t="s">
        <v>79</v>
      </c>
      <c r="AV166" s="13" t="s">
        <v>77</v>
      </c>
      <c r="AW166" s="13" t="s">
        <v>31</v>
      </c>
      <c r="AX166" s="13" t="s">
        <v>70</v>
      </c>
      <c r="AY166" s="204" t="s">
        <v>146</v>
      </c>
    </row>
    <row r="167" spans="1:65" s="14" customFormat="1" ht="10.199999999999999">
      <c r="B167" s="205"/>
      <c r="C167" s="206"/>
      <c r="D167" s="189" t="s">
        <v>161</v>
      </c>
      <c r="E167" s="207" t="s">
        <v>17</v>
      </c>
      <c r="F167" s="208" t="s">
        <v>1315</v>
      </c>
      <c r="G167" s="206"/>
      <c r="H167" s="209">
        <v>0.24299999999999999</v>
      </c>
      <c r="I167" s="206"/>
      <c r="J167" s="206"/>
      <c r="K167" s="206"/>
      <c r="L167" s="210"/>
      <c r="M167" s="211"/>
      <c r="N167" s="212"/>
      <c r="O167" s="212"/>
      <c r="P167" s="212"/>
      <c r="Q167" s="212"/>
      <c r="R167" s="212"/>
      <c r="S167" s="212"/>
      <c r="T167" s="213"/>
      <c r="AT167" s="214" t="s">
        <v>161</v>
      </c>
      <c r="AU167" s="214" t="s">
        <v>79</v>
      </c>
      <c r="AV167" s="14" t="s">
        <v>79</v>
      </c>
      <c r="AW167" s="14" t="s">
        <v>31</v>
      </c>
      <c r="AX167" s="14" t="s">
        <v>70</v>
      </c>
      <c r="AY167" s="214" t="s">
        <v>146</v>
      </c>
    </row>
    <row r="168" spans="1:65" s="15" customFormat="1" ht="10.199999999999999">
      <c r="B168" s="215"/>
      <c r="C168" s="216"/>
      <c r="D168" s="189" t="s">
        <v>161</v>
      </c>
      <c r="E168" s="217" t="s">
        <v>17</v>
      </c>
      <c r="F168" s="218" t="s">
        <v>170</v>
      </c>
      <c r="G168" s="216"/>
      <c r="H168" s="219">
        <v>1.629</v>
      </c>
      <c r="I168" s="216"/>
      <c r="J168" s="216"/>
      <c r="K168" s="216"/>
      <c r="L168" s="220"/>
      <c r="M168" s="221"/>
      <c r="N168" s="222"/>
      <c r="O168" s="222"/>
      <c r="P168" s="222"/>
      <c r="Q168" s="222"/>
      <c r="R168" s="222"/>
      <c r="S168" s="222"/>
      <c r="T168" s="223"/>
      <c r="AT168" s="224" t="s">
        <v>161</v>
      </c>
      <c r="AU168" s="224" t="s">
        <v>79</v>
      </c>
      <c r="AV168" s="15" t="s">
        <v>153</v>
      </c>
      <c r="AW168" s="15" t="s">
        <v>31</v>
      </c>
      <c r="AX168" s="15" t="s">
        <v>77</v>
      </c>
      <c r="AY168" s="224" t="s">
        <v>146</v>
      </c>
    </row>
    <row r="169" spans="1:65" s="2" customFormat="1" ht="37.799999999999997" customHeight="1">
      <c r="A169" s="34"/>
      <c r="B169" s="35"/>
      <c r="C169" s="177" t="s">
        <v>259</v>
      </c>
      <c r="D169" s="177" t="s">
        <v>148</v>
      </c>
      <c r="E169" s="178" t="s">
        <v>208</v>
      </c>
      <c r="F169" s="179" t="s">
        <v>209</v>
      </c>
      <c r="G169" s="180" t="s">
        <v>173</v>
      </c>
      <c r="H169" s="181">
        <v>186.249</v>
      </c>
      <c r="I169" s="182">
        <v>298</v>
      </c>
      <c r="J169" s="182">
        <f>ROUND(I169*H169,2)</f>
        <v>55502.2</v>
      </c>
      <c r="K169" s="179" t="s">
        <v>152</v>
      </c>
      <c r="L169" s="39"/>
      <c r="M169" s="183" t="s">
        <v>17</v>
      </c>
      <c r="N169" s="184" t="s">
        <v>41</v>
      </c>
      <c r="O169" s="185">
        <v>8.6999999999999994E-2</v>
      </c>
      <c r="P169" s="185">
        <f>O169*H169</f>
        <v>16.203662999999999</v>
      </c>
      <c r="Q169" s="185">
        <v>0</v>
      </c>
      <c r="R169" s="185">
        <f>Q169*H169</f>
        <v>0</v>
      </c>
      <c r="S169" s="185">
        <v>0</v>
      </c>
      <c r="T169" s="18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7" t="s">
        <v>153</v>
      </c>
      <c r="AT169" s="187" t="s">
        <v>148</v>
      </c>
      <c r="AU169" s="187" t="s">
        <v>79</v>
      </c>
      <c r="AY169" s="20" t="s">
        <v>146</v>
      </c>
      <c r="BE169" s="188">
        <f>IF(N169="základní",J169,0)</f>
        <v>55502.2</v>
      </c>
      <c r="BF169" s="188">
        <f>IF(N169="snížená",J169,0)</f>
        <v>0</v>
      </c>
      <c r="BG169" s="188">
        <f>IF(N169="zákl. přenesená",J169,0)</f>
        <v>0</v>
      </c>
      <c r="BH169" s="188">
        <f>IF(N169="sníž. přenesená",J169,0)</f>
        <v>0</v>
      </c>
      <c r="BI169" s="188">
        <f>IF(N169="nulová",J169,0)</f>
        <v>0</v>
      </c>
      <c r="BJ169" s="20" t="s">
        <v>77</v>
      </c>
      <c r="BK169" s="188">
        <f>ROUND(I169*H169,2)</f>
        <v>55502.2</v>
      </c>
      <c r="BL169" s="20" t="s">
        <v>153</v>
      </c>
      <c r="BM169" s="187" t="s">
        <v>1316</v>
      </c>
    </row>
    <row r="170" spans="1:65" s="2" customFormat="1" ht="38.4">
      <c r="A170" s="34"/>
      <c r="B170" s="35"/>
      <c r="C170" s="36"/>
      <c r="D170" s="189" t="s">
        <v>155</v>
      </c>
      <c r="E170" s="36"/>
      <c r="F170" s="190" t="s">
        <v>211</v>
      </c>
      <c r="G170" s="36"/>
      <c r="H170" s="36"/>
      <c r="I170" s="36"/>
      <c r="J170" s="36"/>
      <c r="K170" s="36"/>
      <c r="L170" s="39"/>
      <c r="M170" s="191"/>
      <c r="N170" s="192"/>
      <c r="O170" s="64"/>
      <c r="P170" s="64"/>
      <c r="Q170" s="64"/>
      <c r="R170" s="64"/>
      <c r="S170" s="64"/>
      <c r="T170" s="65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20" t="s">
        <v>155</v>
      </c>
      <c r="AU170" s="20" t="s">
        <v>79</v>
      </c>
    </row>
    <row r="171" spans="1:65" s="2" customFormat="1" ht="10.199999999999999">
      <c r="A171" s="34"/>
      <c r="B171" s="35"/>
      <c r="C171" s="36"/>
      <c r="D171" s="193" t="s">
        <v>157</v>
      </c>
      <c r="E171" s="36"/>
      <c r="F171" s="194" t="s">
        <v>212</v>
      </c>
      <c r="G171" s="36"/>
      <c r="H171" s="36"/>
      <c r="I171" s="36"/>
      <c r="J171" s="36"/>
      <c r="K171" s="36"/>
      <c r="L171" s="39"/>
      <c r="M171" s="191"/>
      <c r="N171" s="192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20" t="s">
        <v>157</v>
      </c>
      <c r="AU171" s="20" t="s">
        <v>79</v>
      </c>
    </row>
    <row r="172" spans="1:65" s="14" customFormat="1" ht="10.199999999999999">
      <c r="B172" s="205"/>
      <c r="C172" s="206"/>
      <c r="D172" s="189" t="s">
        <v>161</v>
      </c>
      <c r="E172" s="207" t="s">
        <v>17</v>
      </c>
      <c r="F172" s="208" t="s">
        <v>1317</v>
      </c>
      <c r="G172" s="206"/>
      <c r="H172" s="209">
        <v>186.249</v>
      </c>
      <c r="I172" s="206"/>
      <c r="J172" s="206"/>
      <c r="K172" s="206"/>
      <c r="L172" s="210"/>
      <c r="M172" s="211"/>
      <c r="N172" s="212"/>
      <c r="O172" s="212"/>
      <c r="P172" s="212"/>
      <c r="Q172" s="212"/>
      <c r="R172" s="212"/>
      <c r="S172" s="212"/>
      <c r="T172" s="213"/>
      <c r="AT172" s="214" t="s">
        <v>161</v>
      </c>
      <c r="AU172" s="214" t="s">
        <v>79</v>
      </c>
      <c r="AV172" s="14" t="s">
        <v>79</v>
      </c>
      <c r="AW172" s="14" t="s">
        <v>31</v>
      </c>
      <c r="AX172" s="14" t="s">
        <v>77</v>
      </c>
      <c r="AY172" s="214" t="s">
        <v>146</v>
      </c>
    </row>
    <row r="173" spans="1:65" s="2" customFormat="1" ht="33" customHeight="1">
      <c r="A173" s="34"/>
      <c r="B173" s="35"/>
      <c r="C173" s="177" t="s">
        <v>266</v>
      </c>
      <c r="D173" s="177" t="s">
        <v>148</v>
      </c>
      <c r="E173" s="178" t="s">
        <v>215</v>
      </c>
      <c r="F173" s="179" t="s">
        <v>216</v>
      </c>
      <c r="G173" s="180" t="s">
        <v>217</v>
      </c>
      <c r="H173" s="181">
        <v>344.56099999999998</v>
      </c>
      <c r="I173" s="182">
        <v>294</v>
      </c>
      <c r="J173" s="182">
        <f>ROUND(I173*H173,2)</f>
        <v>101300.93</v>
      </c>
      <c r="K173" s="179" t="s">
        <v>152</v>
      </c>
      <c r="L173" s="39"/>
      <c r="M173" s="183" t="s">
        <v>17</v>
      </c>
      <c r="N173" s="184" t="s">
        <v>41</v>
      </c>
      <c r="O173" s="185">
        <v>0</v>
      </c>
      <c r="P173" s="185">
        <f>O173*H173</f>
        <v>0</v>
      </c>
      <c r="Q173" s="185">
        <v>0</v>
      </c>
      <c r="R173" s="185">
        <f>Q173*H173</f>
        <v>0</v>
      </c>
      <c r="S173" s="185">
        <v>0</v>
      </c>
      <c r="T173" s="18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7" t="s">
        <v>153</v>
      </c>
      <c r="AT173" s="187" t="s">
        <v>148</v>
      </c>
      <c r="AU173" s="187" t="s">
        <v>79</v>
      </c>
      <c r="AY173" s="20" t="s">
        <v>146</v>
      </c>
      <c r="BE173" s="188">
        <f>IF(N173="základní",J173,0)</f>
        <v>101300.93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20" t="s">
        <v>77</v>
      </c>
      <c r="BK173" s="188">
        <f>ROUND(I173*H173,2)</f>
        <v>101300.93</v>
      </c>
      <c r="BL173" s="20" t="s">
        <v>153</v>
      </c>
      <c r="BM173" s="187" t="s">
        <v>1318</v>
      </c>
    </row>
    <row r="174" spans="1:65" s="2" customFormat="1" ht="28.8">
      <c r="A174" s="34"/>
      <c r="B174" s="35"/>
      <c r="C174" s="36"/>
      <c r="D174" s="189" t="s">
        <v>155</v>
      </c>
      <c r="E174" s="36"/>
      <c r="F174" s="190" t="s">
        <v>219</v>
      </c>
      <c r="G174" s="36"/>
      <c r="H174" s="36"/>
      <c r="I174" s="36"/>
      <c r="J174" s="36"/>
      <c r="K174" s="36"/>
      <c r="L174" s="39"/>
      <c r="M174" s="191"/>
      <c r="N174" s="192"/>
      <c r="O174" s="64"/>
      <c r="P174" s="64"/>
      <c r="Q174" s="64"/>
      <c r="R174" s="64"/>
      <c r="S174" s="64"/>
      <c r="T174" s="65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20" t="s">
        <v>155</v>
      </c>
      <c r="AU174" s="20" t="s">
        <v>79</v>
      </c>
    </row>
    <row r="175" spans="1:65" s="2" customFormat="1" ht="10.199999999999999">
      <c r="A175" s="34"/>
      <c r="B175" s="35"/>
      <c r="C175" s="36"/>
      <c r="D175" s="193" t="s">
        <v>157</v>
      </c>
      <c r="E175" s="36"/>
      <c r="F175" s="194" t="s">
        <v>220</v>
      </c>
      <c r="G175" s="36"/>
      <c r="H175" s="36"/>
      <c r="I175" s="36"/>
      <c r="J175" s="36"/>
      <c r="K175" s="36"/>
      <c r="L175" s="39"/>
      <c r="M175" s="191"/>
      <c r="N175" s="192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20" t="s">
        <v>157</v>
      </c>
      <c r="AU175" s="20" t="s">
        <v>79</v>
      </c>
    </row>
    <row r="176" spans="1:65" s="14" customFormat="1" ht="10.199999999999999">
      <c r="B176" s="205"/>
      <c r="C176" s="206"/>
      <c r="D176" s="189" t="s">
        <v>161</v>
      </c>
      <c r="E176" s="207" t="s">
        <v>17</v>
      </c>
      <c r="F176" s="208" t="s">
        <v>1319</v>
      </c>
      <c r="G176" s="206"/>
      <c r="H176" s="209">
        <v>344.56099999999998</v>
      </c>
      <c r="I176" s="206"/>
      <c r="J176" s="206"/>
      <c r="K176" s="206"/>
      <c r="L176" s="210"/>
      <c r="M176" s="211"/>
      <c r="N176" s="212"/>
      <c r="O176" s="212"/>
      <c r="P176" s="212"/>
      <c r="Q176" s="212"/>
      <c r="R176" s="212"/>
      <c r="S176" s="212"/>
      <c r="T176" s="213"/>
      <c r="AT176" s="214" t="s">
        <v>161</v>
      </c>
      <c r="AU176" s="214" t="s">
        <v>79</v>
      </c>
      <c r="AV176" s="14" t="s">
        <v>79</v>
      </c>
      <c r="AW176" s="14" t="s">
        <v>31</v>
      </c>
      <c r="AX176" s="14" t="s">
        <v>77</v>
      </c>
      <c r="AY176" s="214" t="s">
        <v>146</v>
      </c>
    </row>
    <row r="177" spans="1:65" s="2" customFormat="1" ht="37.799999999999997" customHeight="1">
      <c r="A177" s="34"/>
      <c r="B177" s="35"/>
      <c r="C177" s="177" t="s">
        <v>272</v>
      </c>
      <c r="D177" s="177" t="s">
        <v>148</v>
      </c>
      <c r="E177" s="178" t="s">
        <v>223</v>
      </c>
      <c r="F177" s="179" t="s">
        <v>224</v>
      </c>
      <c r="G177" s="180" t="s">
        <v>151</v>
      </c>
      <c r="H177" s="181">
        <v>506.5</v>
      </c>
      <c r="I177" s="182">
        <v>51</v>
      </c>
      <c r="J177" s="182">
        <f>ROUND(I177*H177,2)</f>
        <v>25831.5</v>
      </c>
      <c r="K177" s="179" t="s">
        <v>152</v>
      </c>
      <c r="L177" s="39"/>
      <c r="M177" s="183" t="s">
        <v>17</v>
      </c>
      <c r="N177" s="184" t="s">
        <v>41</v>
      </c>
      <c r="O177" s="185">
        <v>0.153</v>
      </c>
      <c r="P177" s="185">
        <f>O177*H177</f>
        <v>77.494500000000002</v>
      </c>
      <c r="Q177" s="185">
        <v>0</v>
      </c>
      <c r="R177" s="185">
        <f>Q177*H177</f>
        <v>0</v>
      </c>
      <c r="S177" s="185">
        <v>0</v>
      </c>
      <c r="T177" s="18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7" t="s">
        <v>153</v>
      </c>
      <c r="AT177" s="187" t="s">
        <v>148</v>
      </c>
      <c r="AU177" s="187" t="s">
        <v>79</v>
      </c>
      <c r="AY177" s="20" t="s">
        <v>146</v>
      </c>
      <c r="BE177" s="188">
        <f>IF(N177="základní",J177,0)</f>
        <v>25831.5</v>
      </c>
      <c r="BF177" s="188">
        <f>IF(N177="snížená",J177,0)</f>
        <v>0</v>
      </c>
      <c r="BG177" s="188">
        <f>IF(N177="zákl. přenesená",J177,0)</f>
        <v>0</v>
      </c>
      <c r="BH177" s="188">
        <f>IF(N177="sníž. přenesená",J177,0)</f>
        <v>0</v>
      </c>
      <c r="BI177" s="188">
        <f>IF(N177="nulová",J177,0)</f>
        <v>0</v>
      </c>
      <c r="BJ177" s="20" t="s">
        <v>77</v>
      </c>
      <c r="BK177" s="188">
        <f>ROUND(I177*H177,2)</f>
        <v>25831.5</v>
      </c>
      <c r="BL177" s="20" t="s">
        <v>153</v>
      </c>
      <c r="BM177" s="187" t="s">
        <v>1320</v>
      </c>
    </row>
    <row r="178" spans="1:65" s="2" customFormat="1" ht="38.4">
      <c r="A178" s="34"/>
      <c r="B178" s="35"/>
      <c r="C178" s="36"/>
      <c r="D178" s="189" t="s">
        <v>155</v>
      </c>
      <c r="E178" s="36"/>
      <c r="F178" s="190" t="s">
        <v>226</v>
      </c>
      <c r="G178" s="36"/>
      <c r="H178" s="36"/>
      <c r="I178" s="36"/>
      <c r="J178" s="36"/>
      <c r="K178" s="36"/>
      <c r="L178" s="39"/>
      <c r="M178" s="191"/>
      <c r="N178" s="192"/>
      <c r="O178" s="64"/>
      <c r="P178" s="64"/>
      <c r="Q178" s="64"/>
      <c r="R178" s="64"/>
      <c r="S178" s="64"/>
      <c r="T178" s="65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20" t="s">
        <v>155</v>
      </c>
      <c r="AU178" s="20" t="s">
        <v>79</v>
      </c>
    </row>
    <row r="179" spans="1:65" s="2" customFormat="1" ht="10.199999999999999">
      <c r="A179" s="34"/>
      <c r="B179" s="35"/>
      <c r="C179" s="36"/>
      <c r="D179" s="193" t="s">
        <v>157</v>
      </c>
      <c r="E179" s="36"/>
      <c r="F179" s="194" t="s">
        <v>227</v>
      </c>
      <c r="G179" s="36"/>
      <c r="H179" s="36"/>
      <c r="I179" s="36"/>
      <c r="J179" s="36"/>
      <c r="K179" s="36"/>
      <c r="L179" s="39"/>
      <c r="M179" s="191"/>
      <c r="N179" s="192"/>
      <c r="O179" s="64"/>
      <c r="P179" s="64"/>
      <c r="Q179" s="64"/>
      <c r="R179" s="64"/>
      <c r="S179" s="64"/>
      <c r="T179" s="65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20" t="s">
        <v>157</v>
      </c>
      <c r="AU179" s="20" t="s">
        <v>79</v>
      </c>
    </row>
    <row r="180" spans="1:65" s="13" customFormat="1" ht="10.199999999999999">
      <c r="B180" s="196"/>
      <c r="C180" s="197"/>
      <c r="D180" s="189" t="s">
        <v>161</v>
      </c>
      <c r="E180" s="198" t="s">
        <v>17</v>
      </c>
      <c r="F180" s="199" t="s">
        <v>436</v>
      </c>
      <c r="G180" s="197"/>
      <c r="H180" s="198" t="s">
        <v>17</v>
      </c>
      <c r="I180" s="197"/>
      <c r="J180" s="197"/>
      <c r="K180" s="197"/>
      <c r="L180" s="200"/>
      <c r="M180" s="201"/>
      <c r="N180" s="202"/>
      <c r="O180" s="202"/>
      <c r="P180" s="202"/>
      <c r="Q180" s="202"/>
      <c r="R180" s="202"/>
      <c r="S180" s="202"/>
      <c r="T180" s="203"/>
      <c r="AT180" s="204" t="s">
        <v>161</v>
      </c>
      <c r="AU180" s="204" t="s">
        <v>79</v>
      </c>
      <c r="AV180" s="13" t="s">
        <v>77</v>
      </c>
      <c r="AW180" s="13" t="s">
        <v>31</v>
      </c>
      <c r="AX180" s="13" t="s">
        <v>70</v>
      </c>
      <c r="AY180" s="204" t="s">
        <v>146</v>
      </c>
    </row>
    <row r="181" spans="1:65" s="14" customFormat="1" ht="10.199999999999999">
      <c r="B181" s="205"/>
      <c r="C181" s="206"/>
      <c r="D181" s="189" t="s">
        <v>161</v>
      </c>
      <c r="E181" s="207" t="s">
        <v>17</v>
      </c>
      <c r="F181" s="208" t="s">
        <v>1321</v>
      </c>
      <c r="G181" s="206"/>
      <c r="H181" s="209">
        <v>272</v>
      </c>
      <c r="I181" s="206"/>
      <c r="J181" s="206"/>
      <c r="K181" s="206"/>
      <c r="L181" s="210"/>
      <c r="M181" s="211"/>
      <c r="N181" s="212"/>
      <c r="O181" s="212"/>
      <c r="P181" s="212"/>
      <c r="Q181" s="212"/>
      <c r="R181" s="212"/>
      <c r="S181" s="212"/>
      <c r="T181" s="213"/>
      <c r="AT181" s="214" t="s">
        <v>161</v>
      </c>
      <c r="AU181" s="214" t="s">
        <v>79</v>
      </c>
      <c r="AV181" s="14" t="s">
        <v>79</v>
      </c>
      <c r="AW181" s="14" t="s">
        <v>31</v>
      </c>
      <c r="AX181" s="14" t="s">
        <v>70</v>
      </c>
      <c r="AY181" s="214" t="s">
        <v>146</v>
      </c>
    </row>
    <row r="182" spans="1:65" s="14" customFormat="1" ht="10.199999999999999">
      <c r="B182" s="205"/>
      <c r="C182" s="206"/>
      <c r="D182" s="189" t="s">
        <v>161</v>
      </c>
      <c r="E182" s="207" t="s">
        <v>17</v>
      </c>
      <c r="F182" s="208" t="s">
        <v>1322</v>
      </c>
      <c r="G182" s="206"/>
      <c r="H182" s="209">
        <v>37.9</v>
      </c>
      <c r="I182" s="206"/>
      <c r="J182" s="206"/>
      <c r="K182" s="206"/>
      <c r="L182" s="210"/>
      <c r="M182" s="211"/>
      <c r="N182" s="212"/>
      <c r="O182" s="212"/>
      <c r="P182" s="212"/>
      <c r="Q182" s="212"/>
      <c r="R182" s="212"/>
      <c r="S182" s="212"/>
      <c r="T182" s="213"/>
      <c r="AT182" s="214" t="s">
        <v>161</v>
      </c>
      <c r="AU182" s="214" t="s">
        <v>79</v>
      </c>
      <c r="AV182" s="14" t="s">
        <v>79</v>
      </c>
      <c r="AW182" s="14" t="s">
        <v>31</v>
      </c>
      <c r="AX182" s="14" t="s">
        <v>70</v>
      </c>
      <c r="AY182" s="214" t="s">
        <v>146</v>
      </c>
    </row>
    <row r="183" spans="1:65" s="14" customFormat="1" ht="10.199999999999999">
      <c r="B183" s="205"/>
      <c r="C183" s="206"/>
      <c r="D183" s="189" t="s">
        <v>161</v>
      </c>
      <c r="E183" s="207" t="s">
        <v>17</v>
      </c>
      <c r="F183" s="208" t="s">
        <v>1323</v>
      </c>
      <c r="G183" s="206"/>
      <c r="H183" s="209">
        <v>151.4</v>
      </c>
      <c r="I183" s="206"/>
      <c r="J183" s="206"/>
      <c r="K183" s="206"/>
      <c r="L183" s="210"/>
      <c r="M183" s="211"/>
      <c r="N183" s="212"/>
      <c r="O183" s="212"/>
      <c r="P183" s="212"/>
      <c r="Q183" s="212"/>
      <c r="R183" s="212"/>
      <c r="S183" s="212"/>
      <c r="T183" s="213"/>
      <c r="AT183" s="214" t="s">
        <v>161</v>
      </c>
      <c r="AU183" s="214" t="s">
        <v>79</v>
      </c>
      <c r="AV183" s="14" t="s">
        <v>79</v>
      </c>
      <c r="AW183" s="14" t="s">
        <v>31</v>
      </c>
      <c r="AX183" s="14" t="s">
        <v>70</v>
      </c>
      <c r="AY183" s="214" t="s">
        <v>146</v>
      </c>
    </row>
    <row r="184" spans="1:65" s="14" customFormat="1" ht="10.199999999999999">
      <c r="B184" s="205"/>
      <c r="C184" s="206"/>
      <c r="D184" s="189" t="s">
        <v>161</v>
      </c>
      <c r="E184" s="207" t="s">
        <v>17</v>
      </c>
      <c r="F184" s="208" t="s">
        <v>1324</v>
      </c>
      <c r="G184" s="206"/>
      <c r="H184" s="209">
        <v>45.2</v>
      </c>
      <c r="I184" s="206"/>
      <c r="J184" s="206"/>
      <c r="K184" s="206"/>
      <c r="L184" s="210"/>
      <c r="M184" s="211"/>
      <c r="N184" s="212"/>
      <c r="O184" s="212"/>
      <c r="P184" s="212"/>
      <c r="Q184" s="212"/>
      <c r="R184" s="212"/>
      <c r="S184" s="212"/>
      <c r="T184" s="213"/>
      <c r="AT184" s="214" t="s">
        <v>161</v>
      </c>
      <c r="AU184" s="214" t="s">
        <v>79</v>
      </c>
      <c r="AV184" s="14" t="s">
        <v>79</v>
      </c>
      <c r="AW184" s="14" t="s">
        <v>31</v>
      </c>
      <c r="AX184" s="14" t="s">
        <v>70</v>
      </c>
      <c r="AY184" s="214" t="s">
        <v>146</v>
      </c>
    </row>
    <row r="185" spans="1:65" s="15" customFormat="1" ht="10.199999999999999">
      <c r="B185" s="215"/>
      <c r="C185" s="216"/>
      <c r="D185" s="189" t="s">
        <v>161</v>
      </c>
      <c r="E185" s="217" t="s">
        <v>17</v>
      </c>
      <c r="F185" s="218" t="s">
        <v>170</v>
      </c>
      <c r="G185" s="216"/>
      <c r="H185" s="219">
        <v>506.49999999999994</v>
      </c>
      <c r="I185" s="216"/>
      <c r="J185" s="216"/>
      <c r="K185" s="216"/>
      <c r="L185" s="220"/>
      <c r="M185" s="221"/>
      <c r="N185" s="222"/>
      <c r="O185" s="222"/>
      <c r="P185" s="222"/>
      <c r="Q185" s="222"/>
      <c r="R185" s="222"/>
      <c r="S185" s="222"/>
      <c r="T185" s="223"/>
      <c r="AT185" s="224" t="s">
        <v>161</v>
      </c>
      <c r="AU185" s="224" t="s">
        <v>79</v>
      </c>
      <c r="AV185" s="15" t="s">
        <v>153</v>
      </c>
      <c r="AW185" s="15" t="s">
        <v>31</v>
      </c>
      <c r="AX185" s="15" t="s">
        <v>77</v>
      </c>
      <c r="AY185" s="224" t="s">
        <v>146</v>
      </c>
    </row>
    <row r="186" spans="1:65" s="2" customFormat="1" ht="24.15" customHeight="1">
      <c r="A186" s="34"/>
      <c r="B186" s="35"/>
      <c r="C186" s="177" t="s">
        <v>8</v>
      </c>
      <c r="D186" s="177" t="s">
        <v>148</v>
      </c>
      <c r="E186" s="178" t="s">
        <v>231</v>
      </c>
      <c r="F186" s="179" t="s">
        <v>232</v>
      </c>
      <c r="G186" s="180" t="s">
        <v>151</v>
      </c>
      <c r="H186" s="181">
        <v>584.29999999999995</v>
      </c>
      <c r="I186" s="182">
        <v>48.5</v>
      </c>
      <c r="J186" s="182">
        <f>ROUND(I186*H186,2)</f>
        <v>28338.55</v>
      </c>
      <c r="K186" s="179" t="s">
        <v>152</v>
      </c>
      <c r="L186" s="39"/>
      <c r="M186" s="183" t="s">
        <v>17</v>
      </c>
      <c r="N186" s="184" t="s">
        <v>41</v>
      </c>
      <c r="O186" s="185">
        <v>0.14899999999999999</v>
      </c>
      <c r="P186" s="185">
        <f>O186*H186</f>
        <v>87.060699999999983</v>
      </c>
      <c r="Q186" s="185">
        <v>0</v>
      </c>
      <c r="R186" s="185">
        <f>Q186*H186</f>
        <v>0</v>
      </c>
      <c r="S186" s="185">
        <v>0</v>
      </c>
      <c r="T186" s="18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7" t="s">
        <v>153</v>
      </c>
      <c r="AT186" s="187" t="s">
        <v>148</v>
      </c>
      <c r="AU186" s="187" t="s">
        <v>79</v>
      </c>
      <c r="AY186" s="20" t="s">
        <v>146</v>
      </c>
      <c r="BE186" s="188">
        <f>IF(N186="základní",J186,0)</f>
        <v>28338.55</v>
      </c>
      <c r="BF186" s="188">
        <f>IF(N186="snížená",J186,0)</f>
        <v>0</v>
      </c>
      <c r="BG186" s="188">
        <f>IF(N186="zákl. přenesená",J186,0)</f>
        <v>0</v>
      </c>
      <c r="BH186" s="188">
        <f>IF(N186="sníž. přenesená",J186,0)</f>
        <v>0</v>
      </c>
      <c r="BI186" s="188">
        <f>IF(N186="nulová",J186,0)</f>
        <v>0</v>
      </c>
      <c r="BJ186" s="20" t="s">
        <v>77</v>
      </c>
      <c r="BK186" s="188">
        <f>ROUND(I186*H186,2)</f>
        <v>28338.55</v>
      </c>
      <c r="BL186" s="20" t="s">
        <v>153</v>
      </c>
      <c r="BM186" s="187" t="s">
        <v>1325</v>
      </c>
    </row>
    <row r="187" spans="1:65" s="2" customFormat="1" ht="19.2">
      <c r="A187" s="34"/>
      <c r="B187" s="35"/>
      <c r="C187" s="36"/>
      <c r="D187" s="189" t="s">
        <v>155</v>
      </c>
      <c r="E187" s="36"/>
      <c r="F187" s="190" t="s">
        <v>234</v>
      </c>
      <c r="G187" s="36"/>
      <c r="H187" s="36"/>
      <c r="I187" s="36"/>
      <c r="J187" s="36"/>
      <c r="K187" s="36"/>
      <c r="L187" s="39"/>
      <c r="M187" s="191"/>
      <c r="N187" s="192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20" t="s">
        <v>155</v>
      </c>
      <c r="AU187" s="20" t="s">
        <v>79</v>
      </c>
    </row>
    <row r="188" spans="1:65" s="2" customFormat="1" ht="10.199999999999999">
      <c r="A188" s="34"/>
      <c r="B188" s="35"/>
      <c r="C188" s="36"/>
      <c r="D188" s="193" t="s">
        <v>157</v>
      </c>
      <c r="E188" s="36"/>
      <c r="F188" s="194" t="s">
        <v>235</v>
      </c>
      <c r="G188" s="36"/>
      <c r="H188" s="36"/>
      <c r="I188" s="36"/>
      <c r="J188" s="36"/>
      <c r="K188" s="36"/>
      <c r="L188" s="39"/>
      <c r="M188" s="191"/>
      <c r="N188" s="192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20" t="s">
        <v>157</v>
      </c>
      <c r="AU188" s="20" t="s">
        <v>79</v>
      </c>
    </row>
    <row r="189" spans="1:65" s="13" customFormat="1" ht="10.199999999999999">
      <c r="B189" s="196"/>
      <c r="C189" s="197"/>
      <c r="D189" s="189" t="s">
        <v>161</v>
      </c>
      <c r="E189" s="198" t="s">
        <v>17</v>
      </c>
      <c r="F189" s="199" t="s">
        <v>436</v>
      </c>
      <c r="G189" s="197"/>
      <c r="H189" s="198" t="s">
        <v>17</v>
      </c>
      <c r="I189" s="197"/>
      <c r="J189" s="197"/>
      <c r="K189" s="197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161</v>
      </c>
      <c r="AU189" s="204" t="s">
        <v>79</v>
      </c>
      <c r="AV189" s="13" t="s">
        <v>77</v>
      </c>
      <c r="AW189" s="13" t="s">
        <v>31</v>
      </c>
      <c r="AX189" s="13" t="s">
        <v>70</v>
      </c>
      <c r="AY189" s="204" t="s">
        <v>146</v>
      </c>
    </row>
    <row r="190" spans="1:65" s="14" customFormat="1" ht="10.199999999999999">
      <c r="B190" s="205"/>
      <c r="C190" s="206"/>
      <c r="D190" s="189" t="s">
        <v>161</v>
      </c>
      <c r="E190" s="207" t="s">
        <v>17</v>
      </c>
      <c r="F190" s="208" t="s">
        <v>1321</v>
      </c>
      <c r="G190" s="206"/>
      <c r="H190" s="209">
        <v>272</v>
      </c>
      <c r="I190" s="206"/>
      <c r="J190" s="206"/>
      <c r="K190" s="206"/>
      <c r="L190" s="210"/>
      <c r="M190" s="211"/>
      <c r="N190" s="212"/>
      <c r="O190" s="212"/>
      <c r="P190" s="212"/>
      <c r="Q190" s="212"/>
      <c r="R190" s="212"/>
      <c r="S190" s="212"/>
      <c r="T190" s="213"/>
      <c r="AT190" s="214" t="s">
        <v>161</v>
      </c>
      <c r="AU190" s="214" t="s">
        <v>79</v>
      </c>
      <c r="AV190" s="14" t="s">
        <v>79</v>
      </c>
      <c r="AW190" s="14" t="s">
        <v>31</v>
      </c>
      <c r="AX190" s="14" t="s">
        <v>70</v>
      </c>
      <c r="AY190" s="214" t="s">
        <v>146</v>
      </c>
    </row>
    <row r="191" spans="1:65" s="14" customFormat="1" ht="10.199999999999999">
      <c r="B191" s="205"/>
      <c r="C191" s="206"/>
      <c r="D191" s="189" t="s">
        <v>161</v>
      </c>
      <c r="E191" s="207" t="s">
        <v>17</v>
      </c>
      <c r="F191" s="208" t="s">
        <v>1326</v>
      </c>
      <c r="G191" s="206"/>
      <c r="H191" s="209">
        <v>37.9</v>
      </c>
      <c r="I191" s="206"/>
      <c r="J191" s="206"/>
      <c r="K191" s="206"/>
      <c r="L191" s="210"/>
      <c r="M191" s="211"/>
      <c r="N191" s="212"/>
      <c r="O191" s="212"/>
      <c r="P191" s="212"/>
      <c r="Q191" s="212"/>
      <c r="R191" s="212"/>
      <c r="S191" s="212"/>
      <c r="T191" s="213"/>
      <c r="AT191" s="214" t="s">
        <v>161</v>
      </c>
      <c r="AU191" s="214" t="s">
        <v>79</v>
      </c>
      <c r="AV191" s="14" t="s">
        <v>79</v>
      </c>
      <c r="AW191" s="14" t="s">
        <v>31</v>
      </c>
      <c r="AX191" s="14" t="s">
        <v>70</v>
      </c>
      <c r="AY191" s="214" t="s">
        <v>146</v>
      </c>
    </row>
    <row r="192" spans="1:65" s="14" customFormat="1" ht="10.199999999999999">
      <c r="B192" s="205"/>
      <c r="C192" s="206"/>
      <c r="D192" s="189" t="s">
        <v>161</v>
      </c>
      <c r="E192" s="207" t="s">
        <v>17</v>
      </c>
      <c r="F192" s="208" t="s">
        <v>1327</v>
      </c>
      <c r="G192" s="206"/>
      <c r="H192" s="209">
        <v>151.4</v>
      </c>
      <c r="I192" s="206"/>
      <c r="J192" s="206"/>
      <c r="K192" s="206"/>
      <c r="L192" s="210"/>
      <c r="M192" s="211"/>
      <c r="N192" s="212"/>
      <c r="O192" s="212"/>
      <c r="P192" s="212"/>
      <c r="Q192" s="212"/>
      <c r="R192" s="212"/>
      <c r="S192" s="212"/>
      <c r="T192" s="213"/>
      <c r="AT192" s="214" t="s">
        <v>161</v>
      </c>
      <c r="AU192" s="214" t="s">
        <v>79</v>
      </c>
      <c r="AV192" s="14" t="s">
        <v>79</v>
      </c>
      <c r="AW192" s="14" t="s">
        <v>31</v>
      </c>
      <c r="AX192" s="14" t="s">
        <v>70</v>
      </c>
      <c r="AY192" s="214" t="s">
        <v>146</v>
      </c>
    </row>
    <row r="193" spans="1:65" s="14" customFormat="1" ht="10.199999999999999">
      <c r="B193" s="205"/>
      <c r="C193" s="206"/>
      <c r="D193" s="189" t="s">
        <v>161</v>
      </c>
      <c r="E193" s="207" t="s">
        <v>17</v>
      </c>
      <c r="F193" s="208" t="s">
        <v>1328</v>
      </c>
      <c r="G193" s="206"/>
      <c r="H193" s="209">
        <v>123</v>
      </c>
      <c r="I193" s="206"/>
      <c r="J193" s="206"/>
      <c r="K193" s="206"/>
      <c r="L193" s="210"/>
      <c r="M193" s="211"/>
      <c r="N193" s="212"/>
      <c r="O193" s="212"/>
      <c r="P193" s="212"/>
      <c r="Q193" s="212"/>
      <c r="R193" s="212"/>
      <c r="S193" s="212"/>
      <c r="T193" s="213"/>
      <c r="AT193" s="214" t="s">
        <v>161</v>
      </c>
      <c r="AU193" s="214" t="s">
        <v>79</v>
      </c>
      <c r="AV193" s="14" t="s">
        <v>79</v>
      </c>
      <c r="AW193" s="14" t="s">
        <v>31</v>
      </c>
      <c r="AX193" s="14" t="s">
        <v>70</v>
      </c>
      <c r="AY193" s="214" t="s">
        <v>146</v>
      </c>
    </row>
    <row r="194" spans="1:65" s="15" customFormat="1" ht="10.199999999999999">
      <c r="B194" s="215"/>
      <c r="C194" s="216"/>
      <c r="D194" s="189" t="s">
        <v>161</v>
      </c>
      <c r="E194" s="217" t="s">
        <v>17</v>
      </c>
      <c r="F194" s="218" t="s">
        <v>170</v>
      </c>
      <c r="G194" s="216"/>
      <c r="H194" s="219">
        <v>584.29999999999995</v>
      </c>
      <c r="I194" s="216"/>
      <c r="J194" s="216"/>
      <c r="K194" s="216"/>
      <c r="L194" s="220"/>
      <c r="M194" s="221"/>
      <c r="N194" s="222"/>
      <c r="O194" s="222"/>
      <c r="P194" s="222"/>
      <c r="Q194" s="222"/>
      <c r="R194" s="222"/>
      <c r="S194" s="222"/>
      <c r="T194" s="223"/>
      <c r="AT194" s="224" t="s">
        <v>161</v>
      </c>
      <c r="AU194" s="224" t="s">
        <v>79</v>
      </c>
      <c r="AV194" s="15" t="s">
        <v>153</v>
      </c>
      <c r="AW194" s="15" t="s">
        <v>31</v>
      </c>
      <c r="AX194" s="15" t="s">
        <v>77</v>
      </c>
      <c r="AY194" s="224" t="s">
        <v>146</v>
      </c>
    </row>
    <row r="195" spans="1:65" s="12" customFormat="1" ht="22.8" customHeight="1">
      <c r="B195" s="162"/>
      <c r="C195" s="163"/>
      <c r="D195" s="164" t="s">
        <v>69</v>
      </c>
      <c r="E195" s="175" t="s">
        <v>79</v>
      </c>
      <c r="F195" s="175" t="s">
        <v>236</v>
      </c>
      <c r="G195" s="163"/>
      <c r="H195" s="163"/>
      <c r="I195" s="163"/>
      <c r="J195" s="176">
        <f>BK195</f>
        <v>9032.3700000000008</v>
      </c>
      <c r="K195" s="163"/>
      <c r="L195" s="167"/>
      <c r="M195" s="168"/>
      <c r="N195" s="169"/>
      <c r="O195" s="169"/>
      <c r="P195" s="170">
        <f>SUM(P196:P230)</f>
        <v>4.2365050000000002</v>
      </c>
      <c r="Q195" s="169"/>
      <c r="R195" s="170">
        <f>SUM(R196:R230)</f>
        <v>3.8277987999999996</v>
      </c>
      <c r="S195" s="169"/>
      <c r="T195" s="171">
        <f>SUM(T196:T230)</f>
        <v>0</v>
      </c>
      <c r="AR195" s="172" t="s">
        <v>77</v>
      </c>
      <c r="AT195" s="173" t="s">
        <v>69</v>
      </c>
      <c r="AU195" s="173" t="s">
        <v>77</v>
      </c>
      <c r="AY195" s="172" t="s">
        <v>146</v>
      </c>
      <c r="BK195" s="174">
        <f>SUM(BK196:BK230)</f>
        <v>9032.3700000000008</v>
      </c>
    </row>
    <row r="196" spans="1:65" s="2" customFormat="1" ht="24.15" customHeight="1">
      <c r="A196" s="34"/>
      <c r="B196" s="35"/>
      <c r="C196" s="177" t="s">
        <v>295</v>
      </c>
      <c r="D196" s="177" t="s">
        <v>148</v>
      </c>
      <c r="E196" s="178" t="s">
        <v>238</v>
      </c>
      <c r="F196" s="179" t="s">
        <v>239</v>
      </c>
      <c r="G196" s="180" t="s">
        <v>173</v>
      </c>
      <c r="H196" s="181">
        <v>0.22500000000000001</v>
      </c>
      <c r="I196" s="182">
        <v>1220</v>
      </c>
      <c r="J196" s="182">
        <f>ROUND(I196*H196,2)</f>
        <v>274.5</v>
      </c>
      <c r="K196" s="179" t="s">
        <v>152</v>
      </c>
      <c r="L196" s="39"/>
      <c r="M196" s="183" t="s">
        <v>17</v>
      </c>
      <c r="N196" s="184" t="s">
        <v>41</v>
      </c>
      <c r="O196" s="185">
        <v>0.98499999999999999</v>
      </c>
      <c r="P196" s="185">
        <f>O196*H196</f>
        <v>0.22162499999999999</v>
      </c>
      <c r="Q196" s="185">
        <v>1.98</v>
      </c>
      <c r="R196" s="185">
        <f>Q196*H196</f>
        <v>0.44550000000000001</v>
      </c>
      <c r="S196" s="185">
        <v>0</v>
      </c>
      <c r="T196" s="186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7" t="s">
        <v>153</v>
      </c>
      <c r="AT196" s="187" t="s">
        <v>148</v>
      </c>
      <c r="AU196" s="187" t="s">
        <v>79</v>
      </c>
      <c r="AY196" s="20" t="s">
        <v>146</v>
      </c>
      <c r="BE196" s="188">
        <f>IF(N196="základní",J196,0)</f>
        <v>274.5</v>
      </c>
      <c r="BF196" s="188">
        <f>IF(N196="snížená",J196,0)</f>
        <v>0</v>
      </c>
      <c r="BG196" s="188">
        <f>IF(N196="zákl. přenesená",J196,0)</f>
        <v>0</v>
      </c>
      <c r="BH196" s="188">
        <f>IF(N196="sníž. přenesená",J196,0)</f>
        <v>0</v>
      </c>
      <c r="BI196" s="188">
        <f>IF(N196="nulová",J196,0)</f>
        <v>0</v>
      </c>
      <c r="BJ196" s="20" t="s">
        <v>77</v>
      </c>
      <c r="BK196" s="188">
        <f>ROUND(I196*H196,2)</f>
        <v>274.5</v>
      </c>
      <c r="BL196" s="20" t="s">
        <v>153</v>
      </c>
      <c r="BM196" s="187" t="s">
        <v>1329</v>
      </c>
    </row>
    <row r="197" spans="1:65" s="2" customFormat="1" ht="19.2">
      <c r="A197" s="34"/>
      <c r="B197" s="35"/>
      <c r="C197" s="36"/>
      <c r="D197" s="189" t="s">
        <v>155</v>
      </c>
      <c r="E197" s="36"/>
      <c r="F197" s="190" t="s">
        <v>241</v>
      </c>
      <c r="G197" s="36"/>
      <c r="H197" s="36"/>
      <c r="I197" s="36"/>
      <c r="J197" s="36"/>
      <c r="K197" s="36"/>
      <c r="L197" s="39"/>
      <c r="M197" s="191"/>
      <c r="N197" s="192"/>
      <c r="O197" s="64"/>
      <c r="P197" s="64"/>
      <c r="Q197" s="64"/>
      <c r="R197" s="64"/>
      <c r="S197" s="64"/>
      <c r="T197" s="65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20" t="s">
        <v>155</v>
      </c>
      <c r="AU197" s="20" t="s">
        <v>79</v>
      </c>
    </row>
    <row r="198" spans="1:65" s="2" customFormat="1" ht="10.199999999999999">
      <c r="A198" s="34"/>
      <c r="B198" s="35"/>
      <c r="C198" s="36"/>
      <c r="D198" s="193" t="s">
        <v>157</v>
      </c>
      <c r="E198" s="36"/>
      <c r="F198" s="194" t="s">
        <v>242</v>
      </c>
      <c r="G198" s="36"/>
      <c r="H198" s="36"/>
      <c r="I198" s="36"/>
      <c r="J198" s="36"/>
      <c r="K198" s="36"/>
      <c r="L198" s="39"/>
      <c r="M198" s="191"/>
      <c r="N198" s="192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20" t="s">
        <v>157</v>
      </c>
      <c r="AU198" s="20" t="s">
        <v>79</v>
      </c>
    </row>
    <row r="199" spans="1:65" s="13" customFormat="1" ht="20.399999999999999">
      <c r="B199" s="196"/>
      <c r="C199" s="197"/>
      <c r="D199" s="189" t="s">
        <v>161</v>
      </c>
      <c r="E199" s="198" t="s">
        <v>17</v>
      </c>
      <c r="F199" s="199" t="s">
        <v>1330</v>
      </c>
      <c r="G199" s="197"/>
      <c r="H199" s="198" t="s">
        <v>17</v>
      </c>
      <c r="I199" s="197"/>
      <c r="J199" s="197"/>
      <c r="K199" s="197"/>
      <c r="L199" s="200"/>
      <c r="M199" s="201"/>
      <c r="N199" s="202"/>
      <c r="O199" s="202"/>
      <c r="P199" s="202"/>
      <c r="Q199" s="202"/>
      <c r="R199" s="202"/>
      <c r="S199" s="202"/>
      <c r="T199" s="203"/>
      <c r="AT199" s="204" t="s">
        <v>161</v>
      </c>
      <c r="AU199" s="204" t="s">
        <v>79</v>
      </c>
      <c r="AV199" s="13" t="s">
        <v>77</v>
      </c>
      <c r="AW199" s="13" t="s">
        <v>31</v>
      </c>
      <c r="AX199" s="13" t="s">
        <v>70</v>
      </c>
      <c r="AY199" s="204" t="s">
        <v>146</v>
      </c>
    </row>
    <row r="200" spans="1:65" s="14" customFormat="1" ht="10.199999999999999">
      <c r="B200" s="205"/>
      <c r="C200" s="206"/>
      <c r="D200" s="189" t="s">
        <v>161</v>
      </c>
      <c r="E200" s="207" t="s">
        <v>17</v>
      </c>
      <c r="F200" s="208" t="s">
        <v>1331</v>
      </c>
      <c r="G200" s="206"/>
      <c r="H200" s="209">
        <v>3.5999999999999997E-2</v>
      </c>
      <c r="I200" s="206"/>
      <c r="J200" s="206"/>
      <c r="K200" s="206"/>
      <c r="L200" s="210"/>
      <c r="M200" s="211"/>
      <c r="N200" s="212"/>
      <c r="O200" s="212"/>
      <c r="P200" s="212"/>
      <c r="Q200" s="212"/>
      <c r="R200" s="212"/>
      <c r="S200" s="212"/>
      <c r="T200" s="213"/>
      <c r="AT200" s="214" t="s">
        <v>161</v>
      </c>
      <c r="AU200" s="214" t="s">
        <v>79</v>
      </c>
      <c r="AV200" s="14" t="s">
        <v>79</v>
      </c>
      <c r="AW200" s="14" t="s">
        <v>31</v>
      </c>
      <c r="AX200" s="14" t="s">
        <v>70</v>
      </c>
      <c r="AY200" s="214" t="s">
        <v>146</v>
      </c>
    </row>
    <row r="201" spans="1:65" s="14" customFormat="1" ht="10.199999999999999">
      <c r="B201" s="205"/>
      <c r="C201" s="206"/>
      <c r="D201" s="189" t="s">
        <v>161</v>
      </c>
      <c r="E201" s="207" t="s">
        <v>17</v>
      </c>
      <c r="F201" s="208" t="s">
        <v>1332</v>
      </c>
      <c r="G201" s="206"/>
      <c r="H201" s="209">
        <v>0.14399999999999999</v>
      </c>
      <c r="I201" s="206"/>
      <c r="J201" s="206"/>
      <c r="K201" s="206"/>
      <c r="L201" s="210"/>
      <c r="M201" s="211"/>
      <c r="N201" s="212"/>
      <c r="O201" s="212"/>
      <c r="P201" s="212"/>
      <c r="Q201" s="212"/>
      <c r="R201" s="212"/>
      <c r="S201" s="212"/>
      <c r="T201" s="213"/>
      <c r="AT201" s="214" t="s">
        <v>161</v>
      </c>
      <c r="AU201" s="214" t="s">
        <v>79</v>
      </c>
      <c r="AV201" s="14" t="s">
        <v>79</v>
      </c>
      <c r="AW201" s="14" t="s">
        <v>31</v>
      </c>
      <c r="AX201" s="14" t="s">
        <v>70</v>
      </c>
      <c r="AY201" s="214" t="s">
        <v>146</v>
      </c>
    </row>
    <row r="202" spans="1:65" s="14" customFormat="1" ht="20.399999999999999">
      <c r="B202" s="205"/>
      <c r="C202" s="206"/>
      <c r="D202" s="189" t="s">
        <v>161</v>
      </c>
      <c r="E202" s="207" t="s">
        <v>17</v>
      </c>
      <c r="F202" s="208" t="s">
        <v>1333</v>
      </c>
      <c r="G202" s="206"/>
      <c r="H202" s="209">
        <v>1.7999999999999999E-2</v>
      </c>
      <c r="I202" s="206"/>
      <c r="J202" s="206"/>
      <c r="K202" s="206"/>
      <c r="L202" s="210"/>
      <c r="M202" s="211"/>
      <c r="N202" s="212"/>
      <c r="O202" s="212"/>
      <c r="P202" s="212"/>
      <c r="Q202" s="212"/>
      <c r="R202" s="212"/>
      <c r="S202" s="212"/>
      <c r="T202" s="213"/>
      <c r="AT202" s="214" t="s">
        <v>161</v>
      </c>
      <c r="AU202" s="214" t="s">
        <v>79</v>
      </c>
      <c r="AV202" s="14" t="s">
        <v>79</v>
      </c>
      <c r="AW202" s="14" t="s">
        <v>31</v>
      </c>
      <c r="AX202" s="14" t="s">
        <v>70</v>
      </c>
      <c r="AY202" s="214" t="s">
        <v>146</v>
      </c>
    </row>
    <row r="203" spans="1:65" s="13" customFormat="1" ht="10.199999999999999">
      <c r="B203" s="196"/>
      <c r="C203" s="197"/>
      <c r="D203" s="189" t="s">
        <v>161</v>
      </c>
      <c r="E203" s="198" t="s">
        <v>17</v>
      </c>
      <c r="F203" s="199" t="s">
        <v>1314</v>
      </c>
      <c r="G203" s="197"/>
      <c r="H203" s="198" t="s">
        <v>17</v>
      </c>
      <c r="I203" s="197"/>
      <c r="J203" s="197"/>
      <c r="K203" s="197"/>
      <c r="L203" s="200"/>
      <c r="M203" s="201"/>
      <c r="N203" s="202"/>
      <c r="O203" s="202"/>
      <c r="P203" s="202"/>
      <c r="Q203" s="202"/>
      <c r="R203" s="202"/>
      <c r="S203" s="202"/>
      <c r="T203" s="203"/>
      <c r="AT203" s="204" t="s">
        <v>161</v>
      </c>
      <c r="AU203" s="204" t="s">
        <v>79</v>
      </c>
      <c r="AV203" s="13" t="s">
        <v>77</v>
      </c>
      <c r="AW203" s="13" t="s">
        <v>31</v>
      </c>
      <c r="AX203" s="13" t="s">
        <v>70</v>
      </c>
      <c r="AY203" s="204" t="s">
        <v>146</v>
      </c>
    </row>
    <row r="204" spans="1:65" s="14" customFormat="1" ht="10.199999999999999">
      <c r="B204" s="205"/>
      <c r="C204" s="206"/>
      <c r="D204" s="189" t="s">
        <v>161</v>
      </c>
      <c r="E204" s="207" t="s">
        <v>17</v>
      </c>
      <c r="F204" s="208" t="s">
        <v>1334</v>
      </c>
      <c r="G204" s="206"/>
      <c r="H204" s="209">
        <v>2.7E-2</v>
      </c>
      <c r="I204" s="206"/>
      <c r="J204" s="206"/>
      <c r="K204" s="206"/>
      <c r="L204" s="210"/>
      <c r="M204" s="211"/>
      <c r="N204" s="212"/>
      <c r="O204" s="212"/>
      <c r="P204" s="212"/>
      <c r="Q204" s="212"/>
      <c r="R204" s="212"/>
      <c r="S204" s="212"/>
      <c r="T204" s="213"/>
      <c r="AT204" s="214" t="s">
        <v>161</v>
      </c>
      <c r="AU204" s="214" t="s">
        <v>79</v>
      </c>
      <c r="AV204" s="14" t="s">
        <v>79</v>
      </c>
      <c r="AW204" s="14" t="s">
        <v>31</v>
      </c>
      <c r="AX204" s="14" t="s">
        <v>70</v>
      </c>
      <c r="AY204" s="214" t="s">
        <v>146</v>
      </c>
    </row>
    <row r="205" spans="1:65" s="15" customFormat="1" ht="10.199999999999999">
      <c r="B205" s="215"/>
      <c r="C205" s="216"/>
      <c r="D205" s="189" t="s">
        <v>161</v>
      </c>
      <c r="E205" s="217" t="s">
        <v>17</v>
      </c>
      <c r="F205" s="218" t="s">
        <v>170</v>
      </c>
      <c r="G205" s="216"/>
      <c r="H205" s="219">
        <v>0.22499999999999998</v>
      </c>
      <c r="I205" s="216"/>
      <c r="J205" s="216"/>
      <c r="K205" s="216"/>
      <c r="L205" s="220"/>
      <c r="M205" s="221"/>
      <c r="N205" s="222"/>
      <c r="O205" s="222"/>
      <c r="P205" s="222"/>
      <c r="Q205" s="222"/>
      <c r="R205" s="222"/>
      <c r="S205" s="222"/>
      <c r="T205" s="223"/>
      <c r="AT205" s="224" t="s">
        <v>161</v>
      </c>
      <c r="AU205" s="224" t="s">
        <v>79</v>
      </c>
      <c r="AV205" s="15" t="s">
        <v>153</v>
      </c>
      <c r="AW205" s="15" t="s">
        <v>31</v>
      </c>
      <c r="AX205" s="15" t="s">
        <v>77</v>
      </c>
      <c r="AY205" s="224" t="s">
        <v>146</v>
      </c>
    </row>
    <row r="206" spans="1:65" s="2" customFormat="1" ht="16.5" customHeight="1">
      <c r="A206" s="34"/>
      <c r="B206" s="35"/>
      <c r="C206" s="177" t="s">
        <v>302</v>
      </c>
      <c r="D206" s="177" t="s">
        <v>148</v>
      </c>
      <c r="E206" s="178" t="s">
        <v>273</v>
      </c>
      <c r="F206" s="179" t="s">
        <v>274</v>
      </c>
      <c r="G206" s="180" t="s">
        <v>173</v>
      </c>
      <c r="H206" s="181">
        <v>1.46</v>
      </c>
      <c r="I206" s="182">
        <v>3100</v>
      </c>
      <c r="J206" s="182">
        <f>ROUND(I206*H206,2)</f>
        <v>4526</v>
      </c>
      <c r="K206" s="179" t="s">
        <v>152</v>
      </c>
      <c r="L206" s="39"/>
      <c r="M206" s="183" t="s">
        <v>17</v>
      </c>
      <c r="N206" s="184" t="s">
        <v>41</v>
      </c>
      <c r="O206" s="185">
        <v>0.58399999999999996</v>
      </c>
      <c r="P206" s="185">
        <f>O206*H206</f>
        <v>0.85263999999999995</v>
      </c>
      <c r="Q206" s="185">
        <v>2.3010199999999998</v>
      </c>
      <c r="R206" s="185">
        <f>Q206*H206</f>
        <v>3.3594891999999996</v>
      </c>
      <c r="S206" s="185">
        <v>0</v>
      </c>
      <c r="T206" s="18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7" t="s">
        <v>153</v>
      </c>
      <c r="AT206" s="187" t="s">
        <v>148</v>
      </c>
      <c r="AU206" s="187" t="s">
        <v>79</v>
      </c>
      <c r="AY206" s="20" t="s">
        <v>146</v>
      </c>
      <c r="BE206" s="188">
        <f>IF(N206="základní",J206,0)</f>
        <v>4526</v>
      </c>
      <c r="BF206" s="188">
        <f>IF(N206="snížená",J206,0)</f>
        <v>0</v>
      </c>
      <c r="BG206" s="188">
        <f>IF(N206="zákl. přenesená",J206,0)</f>
        <v>0</v>
      </c>
      <c r="BH206" s="188">
        <f>IF(N206="sníž. přenesená",J206,0)</f>
        <v>0</v>
      </c>
      <c r="BI206" s="188">
        <f>IF(N206="nulová",J206,0)</f>
        <v>0</v>
      </c>
      <c r="BJ206" s="20" t="s">
        <v>77</v>
      </c>
      <c r="BK206" s="188">
        <f>ROUND(I206*H206,2)</f>
        <v>4526</v>
      </c>
      <c r="BL206" s="20" t="s">
        <v>153</v>
      </c>
      <c r="BM206" s="187" t="s">
        <v>1335</v>
      </c>
    </row>
    <row r="207" spans="1:65" s="2" customFormat="1" ht="19.2">
      <c r="A207" s="34"/>
      <c r="B207" s="35"/>
      <c r="C207" s="36"/>
      <c r="D207" s="189" t="s">
        <v>155</v>
      </c>
      <c r="E207" s="36"/>
      <c r="F207" s="190" t="s">
        <v>276</v>
      </c>
      <c r="G207" s="36"/>
      <c r="H207" s="36"/>
      <c r="I207" s="36"/>
      <c r="J207" s="36"/>
      <c r="K207" s="36"/>
      <c r="L207" s="39"/>
      <c r="M207" s="191"/>
      <c r="N207" s="192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20" t="s">
        <v>155</v>
      </c>
      <c r="AU207" s="20" t="s">
        <v>79</v>
      </c>
    </row>
    <row r="208" spans="1:65" s="2" customFormat="1" ht="10.199999999999999">
      <c r="A208" s="34"/>
      <c r="B208" s="35"/>
      <c r="C208" s="36"/>
      <c r="D208" s="193" t="s">
        <v>157</v>
      </c>
      <c r="E208" s="36"/>
      <c r="F208" s="194" t="s">
        <v>277</v>
      </c>
      <c r="G208" s="36"/>
      <c r="H208" s="36"/>
      <c r="I208" s="36"/>
      <c r="J208" s="36"/>
      <c r="K208" s="36"/>
      <c r="L208" s="39"/>
      <c r="M208" s="191"/>
      <c r="N208" s="192"/>
      <c r="O208" s="64"/>
      <c r="P208" s="64"/>
      <c r="Q208" s="64"/>
      <c r="R208" s="64"/>
      <c r="S208" s="64"/>
      <c r="T208" s="65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20" t="s">
        <v>157</v>
      </c>
      <c r="AU208" s="20" t="s">
        <v>79</v>
      </c>
    </row>
    <row r="209" spans="1:65" s="13" customFormat="1" ht="20.399999999999999">
      <c r="B209" s="196"/>
      <c r="C209" s="197"/>
      <c r="D209" s="189" t="s">
        <v>161</v>
      </c>
      <c r="E209" s="198" t="s">
        <v>17</v>
      </c>
      <c r="F209" s="199" t="s">
        <v>1330</v>
      </c>
      <c r="G209" s="197"/>
      <c r="H209" s="198" t="s">
        <v>17</v>
      </c>
      <c r="I209" s="197"/>
      <c r="J209" s="197"/>
      <c r="K209" s="197"/>
      <c r="L209" s="200"/>
      <c r="M209" s="201"/>
      <c r="N209" s="202"/>
      <c r="O209" s="202"/>
      <c r="P209" s="202"/>
      <c r="Q209" s="202"/>
      <c r="R209" s="202"/>
      <c r="S209" s="202"/>
      <c r="T209" s="203"/>
      <c r="AT209" s="204" t="s">
        <v>161</v>
      </c>
      <c r="AU209" s="204" t="s">
        <v>79</v>
      </c>
      <c r="AV209" s="13" t="s">
        <v>77</v>
      </c>
      <c r="AW209" s="13" t="s">
        <v>31</v>
      </c>
      <c r="AX209" s="13" t="s">
        <v>70</v>
      </c>
      <c r="AY209" s="204" t="s">
        <v>146</v>
      </c>
    </row>
    <row r="210" spans="1:65" s="14" customFormat="1" ht="10.199999999999999">
      <c r="B210" s="205"/>
      <c r="C210" s="206"/>
      <c r="D210" s="189" t="s">
        <v>161</v>
      </c>
      <c r="E210" s="207" t="s">
        <v>17</v>
      </c>
      <c r="F210" s="208" t="s">
        <v>1336</v>
      </c>
      <c r="G210" s="206"/>
      <c r="H210" s="209">
        <v>0.216</v>
      </c>
      <c r="I210" s="206"/>
      <c r="J210" s="206"/>
      <c r="K210" s="206"/>
      <c r="L210" s="210"/>
      <c r="M210" s="211"/>
      <c r="N210" s="212"/>
      <c r="O210" s="212"/>
      <c r="P210" s="212"/>
      <c r="Q210" s="212"/>
      <c r="R210" s="212"/>
      <c r="S210" s="212"/>
      <c r="T210" s="213"/>
      <c r="AT210" s="214" t="s">
        <v>161</v>
      </c>
      <c r="AU210" s="214" t="s">
        <v>79</v>
      </c>
      <c r="AV210" s="14" t="s">
        <v>79</v>
      </c>
      <c r="AW210" s="14" t="s">
        <v>31</v>
      </c>
      <c r="AX210" s="14" t="s">
        <v>70</v>
      </c>
      <c r="AY210" s="214" t="s">
        <v>146</v>
      </c>
    </row>
    <row r="211" spans="1:65" s="14" customFormat="1" ht="10.199999999999999">
      <c r="B211" s="205"/>
      <c r="C211" s="206"/>
      <c r="D211" s="189" t="s">
        <v>161</v>
      </c>
      <c r="E211" s="207" t="s">
        <v>17</v>
      </c>
      <c r="F211" s="208" t="s">
        <v>1337</v>
      </c>
      <c r="G211" s="206"/>
      <c r="H211" s="209">
        <v>0.86399999999999999</v>
      </c>
      <c r="I211" s="206"/>
      <c r="J211" s="206"/>
      <c r="K211" s="206"/>
      <c r="L211" s="210"/>
      <c r="M211" s="211"/>
      <c r="N211" s="212"/>
      <c r="O211" s="212"/>
      <c r="P211" s="212"/>
      <c r="Q211" s="212"/>
      <c r="R211" s="212"/>
      <c r="S211" s="212"/>
      <c r="T211" s="213"/>
      <c r="AT211" s="214" t="s">
        <v>161</v>
      </c>
      <c r="AU211" s="214" t="s">
        <v>79</v>
      </c>
      <c r="AV211" s="14" t="s">
        <v>79</v>
      </c>
      <c r="AW211" s="14" t="s">
        <v>31</v>
      </c>
      <c r="AX211" s="14" t="s">
        <v>70</v>
      </c>
      <c r="AY211" s="214" t="s">
        <v>146</v>
      </c>
    </row>
    <row r="212" spans="1:65" s="14" customFormat="1" ht="20.399999999999999">
      <c r="B212" s="205"/>
      <c r="C212" s="206"/>
      <c r="D212" s="189" t="s">
        <v>161</v>
      </c>
      <c r="E212" s="207" t="s">
        <v>17</v>
      </c>
      <c r="F212" s="208" t="s">
        <v>1338</v>
      </c>
      <c r="G212" s="206"/>
      <c r="H212" s="209">
        <v>0.108</v>
      </c>
      <c r="I212" s="206"/>
      <c r="J212" s="206"/>
      <c r="K212" s="206"/>
      <c r="L212" s="210"/>
      <c r="M212" s="211"/>
      <c r="N212" s="212"/>
      <c r="O212" s="212"/>
      <c r="P212" s="212"/>
      <c r="Q212" s="212"/>
      <c r="R212" s="212"/>
      <c r="S212" s="212"/>
      <c r="T212" s="213"/>
      <c r="AT212" s="214" t="s">
        <v>161</v>
      </c>
      <c r="AU212" s="214" t="s">
        <v>79</v>
      </c>
      <c r="AV212" s="14" t="s">
        <v>79</v>
      </c>
      <c r="AW212" s="14" t="s">
        <v>31</v>
      </c>
      <c r="AX212" s="14" t="s">
        <v>70</v>
      </c>
      <c r="AY212" s="214" t="s">
        <v>146</v>
      </c>
    </row>
    <row r="213" spans="1:65" s="13" customFormat="1" ht="10.199999999999999">
      <c r="B213" s="196"/>
      <c r="C213" s="197"/>
      <c r="D213" s="189" t="s">
        <v>161</v>
      </c>
      <c r="E213" s="198" t="s">
        <v>17</v>
      </c>
      <c r="F213" s="199" t="s">
        <v>1314</v>
      </c>
      <c r="G213" s="197"/>
      <c r="H213" s="198" t="s">
        <v>17</v>
      </c>
      <c r="I213" s="197"/>
      <c r="J213" s="197"/>
      <c r="K213" s="197"/>
      <c r="L213" s="200"/>
      <c r="M213" s="201"/>
      <c r="N213" s="202"/>
      <c r="O213" s="202"/>
      <c r="P213" s="202"/>
      <c r="Q213" s="202"/>
      <c r="R213" s="202"/>
      <c r="S213" s="202"/>
      <c r="T213" s="203"/>
      <c r="AT213" s="204" t="s">
        <v>161</v>
      </c>
      <c r="AU213" s="204" t="s">
        <v>79</v>
      </c>
      <c r="AV213" s="13" t="s">
        <v>77</v>
      </c>
      <c r="AW213" s="13" t="s">
        <v>31</v>
      </c>
      <c r="AX213" s="13" t="s">
        <v>70</v>
      </c>
      <c r="AY213" s="204" t="s">
        <v>146</v>
      </c>
    </row>
    <row r="214" spans="1:65" s="14" customFormat="1" ht="10.199999999999999">
      <c r="B214" s="205"/>
      <c r="C214" s="206"/>
      <c r="D214" s="189" t="s">
        <v>161</v>
      </c>
      <c r="E214" s="207" t="s">
        <v>17</v>
      </c>
      <c r="F214" s="208" t="s">
        <v>1339</v>
      </c>
      <c r="G214" s="206"/>
      <c r="H214" s="209">
        <v>0.216</v>
      </c>
      <c r="I214" s="206"/>
      <c r="J214" s="206"/>
      <c r="K214" s="206"/>
      <c r="L214" s="210"/>
      <c r="M214" s="211"/>
      <c r="N214" s="212"/>
      <c r="O214" s="212"/>
      <c r="P214" s="212"/>
      <c r="Q214" s="212"/>
      <c r="R214" s="212"/>
      <c r="S214" s="212"/>
      <c r="T214" s="213"/>
      <c r="AT214" s="214" t="s">
        <v>161</v>
      </c>
      <c r="AU214" s="214" t="s">
        <v>79</v>
      </c>
      <c r="AV214" s="14" t="s">
        <v>79</v>
      </c>
      <c r="AW214" s="14" t="s">
        <v>31</v>
      </c>
      <c r="AX214" s="14" t="s">
        <v>70</v>
      </c>
      <c r="AY214" s="214" t="s">
        <v>146</v>
      </c>
    </row>
    <row r="215" spans="1:65" s="16" customFormat="1" ht="10.199999999999999">
      <c r="B215" s="225"/>
      <c r="C215" s="226"/>
      <c r="D215" s="189" t="s">
        <v>161</v>
      </c>
      <c r="E215" s="227" t="s">
        <v>17</v>
      </c>
      <c r="F215" s="228" t="s">
        <v>246</v>
      </c>
      <c r="G215" s="226"/>
      <c r="H215" s="229">
        <v>1.4040000000000001</v>
      </c>
      <c r="I215" s="226"/>
      <c r="J215" s="226"/>
      <c r="K215" s="226"/>
      <c r="L215" s="230"/>
      <c r="M215" s="231"/>
      <c r="N215" s="232"/>
      <c r="O215" s="232"/>
      <c r="P215" s="232"/>
      <c r="Q215" s="232"/>
      <c r="R215" s="232"/>
      <c r="S215" s="232"/>
      <c r="T215" s="233"/>
      <c r="AT215" s="234" t="s">
        <v>161</v>
      </c>
      <c r="AU215" s="234" t="s">
        <v>79</v>
      </c>
      <c r="AV215" s="16" t="s">
        <v>181</v>
      </c>
      <c r="AW215" s="16" t="s">
        <v>31</v>
      </c>
      <c r="AX215" s="16" t="s">
        <v>70</v>
      </c>
      <c r="AY215" s="234" t="s">
        <v>146</v>
      </c>
    </row>
    <row r="216" spans="1:65" s="14" customFormat="1" ht="10.199999999999999">
      <c r="B216" s="205"/>
      <c r="C216" s="206"/>
      <c r="D216" s="189" t="s">
        <v>161</v>
      </c>
      <c r="E216" s="207" t="s">
        <v>17</v>
      </c>
      <c r="F216" s="208" t="s">
        <v>1340</v>
      </c>
      <c r="G216" s="206"/>
      <c r="H216" s="209">
        <v>5.6000000000000001E-2</v>
      </c>
      <c r="I216" s="206"/>
      <c r="J216" s="206"/>
      <c r="K216" s="206"/>
      <c r="L216" s="210"/>
      <c r="M216" s="211"/>
      <c r="N216" s="212"/>
      <c r="O216" s="212"/>
      <c r="P216" s="212"/>
      <c r="Q216" s="212"/>
      <c r="R216" s="212"/>
      <c r="S216" s="212"/>
      <c r="T216" s="213"/>
      <c r="AT216" s="214" t="s">
        <v>161</v>
      </c>
      <c r="AU216" s="214" t="s">
        <v>79</v>
      </c>
      <c r="AV216" s="14" t="s">
        <v>79</v>
      </c>
      <c r="AW216" s="14" t="s">
        <v>31</v>
      </c>
      <c r="AX216" s="14" t="s">
        <v>70</v>
      </c>
      <c r="AY216" s="214" t="s">
        <v>146</v>
      </c>
    </row>
    <row r="217" spans="1:65" s="15" customFormat="1" ht="10.199999999999999">
      <c r="B217" s="215"/>
      <c r="C217" s="216"/>
      <c r="D217" s="189" t="s">
        <v>161</v>
      </c>
      <c r="E217" s="217" t="s">
        <v>17</v>
      </c>
      <c r="F217" s="218" t="s">
        <v>170</v>
      </c>
      <c r="G217" s="216"/>
      <c r="H217" s="219">
        <v>1.4600000000000002</v>
      </c>
      <c r="I217" s="216"/>
      <c r="J217" s="216"/>
      <c r="K217" s="216"/>
      <c r="L217" s="220"/>
      <c r="M217" s="221"/>
      <c r="N217" s="222"/>
      <c r="O217" s="222"/>
      <c r="P217" s="222"/>
      <c r="Q217" s="222"/>
      <c r="R217" s="222"/>
      <c r="S217" s="222"/>
      <c r="T217" s="223"/>
      <c r="AT217" s="224" t="s">
        <v>161</v>
      </c>
      <c r="AU217" s="224" t="s">
        <v>79</v>
      </c>
      <c r="AV217" s="15" t="s">
        <v>153</v>
      </c>
      <c r="AW217" s="15" t="s">
        <v>31</v>
      </c>
      <c r="AX217" s="15" t="s">
        <v>77</v>
      </c>
      <c r="AY217" s="224" t="s">
        <v>146</v>
      </c>
    </row>
    <row r="218" spans="1:65" s="2" customFormat="1" ht="16.5" customHeight="1">
      <c r="A218" s="34"/>
      <c r="B218" s="35"/>
      <c r="C218" s="177" t="s">
        <v>310</v>
      </c>
      <c r="D218" s="177" t="s">
        <v>148</v>
      </c>
      <c r="E218" s="178" t="s">
        <v>285</v>
      </c>
      <c r="F218" s="179" t="s">
        <v>286</v>
      </c>
      <c r="G218" s="180" t="s">
        <v>151</v>
      </c>
      <c r="H218" s="181">
        <v>8.64</v>
      </c>
      <c r="I218" s="182">
        <v>411</v>
      </c>
      <c r="J218" s="182">
        <f>ROUND(I218*H218,2)</f>
        <v>3551.04</v>
      </c>
      <c r="K218" s="179" t="s">
        <v>152</v>
      </c>
      <c r="L218" s="39"/>
      <c r="M218" s="183" t="s">
        <v>17</v>
      </c>
      <c r="N218" s="184" t="s">
        <v>41</v>
      </c>
      <c r="O218" s="185">
        <v>0.27400000000000002</v>
      </c>
      <c r="P218" s="185">
        <f>O218*H218</f>
        <v>2.3673600000000001</v>
      </c>
      <c r="Q218" s="185">
        <v>2.64E-3</v>
      </c>
      <c r="R218" s="185">
        <f>Q218*H218</f>
        <v>2.2809600000000003E-2</v>
      </c>
      <c r="S218" s="185">
        <v>0</v>
      </c>
      <c r="T218" s="18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7" t="s">
        <v>153</v>
      </c>
      <c r="AT218" s="187" t="s">
        <v>148</v>
      </c>
      <c r="AU218" s="187" t="s">
        <v>79</v>
      </c>
      <c r="AY218" s="20" t="s">
        <v>146</v>
      </c>
      <c r="BE218" s="188">
        <f>IF(N218="základní",J218,0)</f>
        <v>3551.04</v>
      </c>
      <c r="BF218" s="188">
        <f>IF(N218="snížená",J218,0)</f>
        <v>0</v>
      </c>
      <c r="BG218" s="188">
        <f>IF(N218="zákl. přenesená",J218,0)</f>
        <v>0</v>
      </c>
      <c r="BH218" s="188">
        <f>IF(N218="sníž. přenesená",J218,0)</f>
        <v>0</v>
      </c>
      <c r="BI218" s="188">
        <f>IF(N218="nulová",J218,0)</f>
        <v>0</v>
      </c>
      <c r="BJ218" s="20" t="s">
        <v>77</v>
      </c>
      <c r="BK218" s="188">
        <f>ROUND(I218*H218,2)</f>
        <v>3551.04</v>
      </c>
      <c r="BL218" s="20" t="s">
        <v>153</v>
      </c>
      <c r="BM218" s="187" t="s">
        <v>1341</v>
      </c>
    </row>
    <row r="219" spans="1:65" s="2" customFormat="1" ht="10.199999999999999">
      <c r="A219" s="34"/>
      <c r="B219" s="35"/>
      <c r="C219" s="36"/>
      <c r="D219" s="189" t="s">
        <v>155</v>
      </c>
      <c r="E219" s="36"/>
      <c r="F219" s="190" t="s">
        <v>288</v>
      </c>
      <c r="G219" s="36"/>
      <c r="H219" s="36"/>
      <c r="I219" s="36"/>
      <c r="J219" s="36"/>
      <c r="K219" s="36"/>
      <c r="L219" s="39"/>
      <c r="M219" s="191"/>
      <c r="N219" s="192"/>
      <c r="O219" s="64"/>
      <c r="P219" s="64"/>
      <c r="Q219" s="64"/>
      <c r="R219" s="64"/>
      <c r="S219" s="64"/>
      <c r="T219" s="65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20" t="s">
        <v>155</v>
      </c>
      <c r="AU219" s="20" t="s">
        <v>79</v>
      </c>
    </row>
    <row r="220" spans="1:65" s="2" customFormat="1" ht="10.199999999999999">
      <c r="A220" s="34"/>
      <c r="B220" s="35"/>
      <c r="C220" s="36"/>
      <c r="D220" s="193" t="s">
        <v>157</v>
      </c>
      <c r="E220" s="36"/>
      <c r="F220" s="194" t="s">
        <v>289</v>
      </c>
      <c r="G220" s="36"/>
      <c r="H220" s="36"/>
      <c r="I220" s="36"/>
      <c r="J220" s="36"/>
      <c r="K220" s="36"/>
      <c r="L220" s="39"/>
      <c r="M220" s="191"/>
      <c r="N220" s="192"/>
      <c r="O220" s="64"/>
      <c r="P220" s="64"/>
      <c r="Q220" s="64"/>
      <c r="R220" s="64"/>
      <c r="S220" s="64"/>
      <c r="T220" s="65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20" t="s">
        <v>157</v>
      </c>
      <c r="AU220" s="20" t="s">
        <v>79</v>
      </c>
    </row>
    <row r="221" spans="1:65" s="13" customFormat="1" ht="10.199999999999999">
      <c r="B221" s="196"/>
      <c r="C221" s="197"/>
      <c r="D221" s="189" t="s">
        <v>161</v>
      </c>
      <c r="E221" s="198" t="s">
        <v>17</v>
      </c>
      <c r="F221" s="199" t="s">
        <v>1310</v>
      </c>
      <c r="G221" s="197"/>
      <c r="H221" s="198" t="s">
        <v>17</v>
      </c>
      <c r="I221" s="197"/>
      <c r="J221" s="197"/>
      <c r="K221" s="197"/>
      <c r="L221" s="200"/>
      <c r="M221" s="201"/>
      <c r="N221" s="202"/>
      <c r="O221" s="202"/>
      <c r="P221" s="202"/>
      <c r="Q221" s="202"/>
      <c r="R221" s="202"/>
      <c r="S221" s="202"/>
      <c r="T221" s="203"/>
      <c r="AT221" s="204" t="s">
        <v>161</v>
      </c>
      <c r="AU221" s="204" t="s">
        <v>79</v>
      </c>
      <c r="AV221" s="13" t="s">
        <v>77</v>
      </c>
      <c r="AW221" s="13" t="s">
        <v>31</v>
      </c>
      <c r="AX221" s="13" t="s">
        <v>70</v>
      </c>
      <c r="AY221" s="204" t="s">
        <v>146</v>
      </c>
    </row>
    <row r="222" spans="1:65" s="14" customFormat="1" ht="10.199999999999999">
      <c r="B222" s="205"/>
      <c r="C222" s="206"/>
      <c r="D222" s="189" t="s">
        <v>161</v>
      </c>
      <c r="E222" s="207" t="s">
        <v>17</v>
      </c>
      <c r="F222" s="208" t="s">
        <v>1342</v>
      </c>
      <c r="G222" s="206"/>
      <c r="H222" s="209">
        <v>1.44</v>
      </c>
      <c r="I222" s="206"/>
      <c r="J222" s="206"/>
      <c r="K222" s="206"/>
      <c r="L222" s="210"/>
      <c r="M222" s="211"/>
      <c r="N222" s="212"/>
      <c r="O222" s="212"/>
      <c r="P222" s="212"/>
      <c r="Q222" s="212"/>
      <c r="R222" s="212"/>
      <c r="S222" s="212"/>
      <c r="T222" s="213"/>
      <c r="AT222" s="214" t="s">
        <v>161</v>
      </c>
      <c r="AU222" s="214" t="s">
        <v>79</v>
      </c>
      <c r="AV222" s="14" t="s">
        <v>79</v>
      </c>
      <c r="AW222" s="14" t="s">
        <v>31</v>
      </c>
      <c r="AX222" s="14" t="s">
        <v>70</v>
      </c>
      <c r="AY222" s="214" t="s">
        <v>146</v>
      </c>
    </row>
    <row r="223" spans="1:65" s="14" customFormat="1" ht="10.199999999999999">
      <c r="B223" s="205"/>
      <c r="C223" s="206"/>
      <c r="D223" s="189" t="s">
        <v>161</v>
      </c>
      <c r="E223" s="207" t="s">
        <v>17</v>
      </c>
      <c r="F223" s="208" t="s">
        <v>1343</v>
      </c>
      <c r="G223" s="206"/>
      <c r="H223" s="209">
        <v>5.76</v>
      </c>
      <c r="I223" s="206"/>
      <c r="J223" s="206"/>
      <c r="K223" s="206"/>
      <c r="L223" s="210"/>
      <c r="M223" s="211"/>
      <c r="N223" s="212"/>
      <c r="O223" s="212"/>
      <c r="P223" s="212"/>
      <c r="Q223" s="212"/>
      <c r="R223" s="212"/>
      <c r="S223" s="212"/>
      <c r="T223" s="213"/>
      <c r="AT223" s="214" t="s">
        <v>161</v>
      </c>
      <c r="AU223" s="214" t="s">
        <v>79</v>
      </c>
      <c r="AV223" s="14" t="s">
        <v>79</v>
      </c>
      <c r="AW223" s="14" t="s">
        <v>31</v>
      </c>
      <c r="AX223" s="14" t="s">
        <v>70</v>
      </c>
      <c r="AY223" s="214" t="s">
        <v>146</v>
      </c>
    </row>
    <row r="224" spans="1:65" s="14" customFormat="1" ht="20.399999999999999">
      <c r="B224" s="205"/>
      <c r="C224" s="206"/>
      <c r="D224" s="189" t="s">
        <v>161</v>
      </c>
      <c r="E224" s="207" t="s">
        <v>17</v>
      </c>
      <c r="F224" s="208" t="s">
        <v>1344</v>
      </c>
      <c r="G224" s="206"/>
      <c r="H224" s="209">
        <v>0.72</v>
      </c>
      <c r="I224" s="206"/>
      <c r="J224" s="206"/>
      <c r="K224" s="206"/>
      <c r="L224" s="210"/>
      <c r="M224" s="211"/>
      <c r="N224" s="212"/>
      <c r="O224" s="212"/>
      <c r="P224" s="212"/>
      <c r="Q224" s="212"/>
      <c r="R224" s="212"/>
      <c r="S224" s="212"/>
      <c r="T224" s="213"/>
      <c r="AT224" s="214" t="s">
        <v>161</v>
      </c>
      <c r="AU224" s="214" t="s">
        <v>79</v>
      </c>
      <c r="AV224" s="14" t="s">
        <v>79</v>
      </c>
      <c r="AW224" s="14" t="s">
        <v>31</v>
      </c>
      <c r="AX224" s="14" t="s">
        <v>70</v>
      </c>
      <c r="AY224" s="214" t="s">
        <v>146</v>
      </c>
    </row>
    <row r="225" spans="1:65" s="13" customFormat="1" ht="10.199999999999999">
      <c r="B225" s="196"/>
      <c r="C225" s="197"/>
      <c r="D225" s="189" t="s">
        <v>161</v>
      </c>
      <c r="E225" s="198" t="s">
        <v>17</v>
      </c>
      <c r="F225" s="199" t="s">
        <v>1314</v>
      </c>
      <c r="G225" s="197"/>
      <c r="H225" s="198" t="s">
        <v>17</v>
      </c>
      <c r="I225" s="197"/>
      <c r="J225" s="197"/>
      <c r="K225" s="197"/>
      <c r="L225" s="200"/>
      <c r="M225" s="201"/>
      <c r="N225" s="202"/>
      <c r="O225" s="202"/>
      <c r="P225" s="202"/>
      <c r="Q225" s="202"/>
      <c r="R225" s="202"/>
      <c r="S225" s="202"/>
      <c r="T225" s="203"/>
      <c r="AT225" s="204" t="s">
        <v>161</v>
      </c>
      <c r="AU225" s="204" t="s">
        <v>79</v>
      </c>
      <c r="AV225" s="13" t="s">
        <v>77</v>
      </c>
      <c r="AW225" s="13" t="s">
        <v>31</v>
      </c>
      <c r="AX225" s="13" t="s">
        <v>70</v>
      </c>
      <c r="AY225" s="204" t="s">
        <v>146</v>
      </c>
    </row>
    <row r="226" spans="1:65" s="14" customFormat="1" ht="10.199999999999999">
      <c r="B226" s="205"/>
      <c r="C226" s="206"/>
      <c r="D226" s="189" t="s">
        <v>161</v>
      </c>
      <c r="E226" s="207" t="s">
        <v>17</v>
      </c>
      <c r="F226" s="208" t="s">
        <v>1345</v>
      </c>
      <c r="G226" s="206"/>
      <c r="H226" s="209">
        <v>0.72</v>
      </c>
      <c r="I226" s="206"/>
      <c r="J226" s="206"/>
      <c r="K226" s="206"/>
      <c r="L226" s="210"/>
      <c r="M226" s="211"/>
      <c r="N226" s="212"/>
      <c r="O226" s="212"/>
      <c r="P226" s="212"/>
      <c r="Q226" s="212"/>
      <c r="R226" s="212"/>
      <c r="S226" s="212"/>
      <c r="T226" s="213"/>
      <c r="AT226" s="214" t="s">
        <v>161</v>
      </c>
      <c r="AU226" s="214" t="s">
        <v>79</v>
      </c>
      <c r="AV226" s="14" t="s">
        <v>79</v>
      </c>
      <c r="AW226" s="14" t="s">
        <v>31</v>
      </c>
      <c r="AX226" s="14" t="s">
        <v>70</v>
      </c>
      <c r="AY226" s="214" t="s">
        <v>146</v>
      </c>
    </row>
    <row r="227" spans="1:65" s="15" customFormat="1" ht="10.199999999999999">
      <c r="B227" s="215"/>
      <c r="C227" s="216"/>
      <c r="D227" s="189" t="s">
        <v>161</v>
      </c>
      <c r="E227" s="217" t="s">
        <v>17</v>
      </c>
      <c r="F227" s="218" t="s">
        <v>170</v>
      </c>
      <c r="G227" s="216"/>
      <c r="H227" s="219">
        <v>8.6399999999999988</v>
      </c>
      <c r="I227" s="216"/>
      <c r="J227" s="216"/>
      <c r="K227" s="216"/>
      <c r="L227" s="220"/>
      <c r="M227" s="221"/>
      <c r="N227" s="222"/>
      <c r="O227" s="222"/>
      <c r="P227" s="222"/>
      <c r="Q227" s="222"/>
      <c r="R227" s="222"/>
      <c r="S227" s="222"/>
      <c r="T227" s="223"/>
      <c r="AT227" s="224" t="s">
        <v>161</v>
      </c>
      <c r="AU227" s="224" t="s">
        <v>79</v>
      </c>
      <c r="AV227" s="15" t="s">
        <v>153</v>
      </c>
      <c r="AW227" s="15" t="s">
        <v>31</v>
      </c>
      <c r="AX227" s="15" t="s">
        <v>77</v>
      </c>
      <c r="AY227" s="224" t="s">
        <v>146</v>
      </c>
    </row>
    <row r="228" spans="1:65" s="2" customFormat="1" ht="16.5" customHeight="1">
      <c r="A228" s="34"/>
      <c r="B228" s="35"/>
      <c r="C228" s="177" t="s">
        <v>316</v>
      </c>
      <c r="D228" s="177" t="s">
        <v>148</v>
      </c>
      <c r="E228" s="178" t="s">
        <v>296</v>
      </c>
      <c r="F228" s="179" t="s">
        <v>297</v>
      </c>
      <c r="G228" s="180" t="s">
        <v>151</v>
      </c>
      <c r="H228" s="181">
        <v>8.64</v>
      </c>
      <c r="I228" s="182">
        <v>78.8</v>
      </c>
      <c r="J228" s="182">
        <f>ROUND(I228*H228,2)</f>
        <v>680.83</v>
      </c>
      <c r="K228" s="179" t="s">
        <v>152</v>
      </c>
      <c r="L228" s="39"/>
      <c r="M228" s="183" t="s">
        <v>17</v>
      </c>
      <c r="N228" s="184" t="s">
        <v>41</v>
      </c>
      <c r="O228" s="185">
        <v>9.1999999999999998E-2</v>
      </c>
      <c r="P228" s="185">
        <f>O228*H228</f>
        <v>0.79488000000000003</v>
      </c>
      <c r="Q228" s="185">
        <v>0</v>
      </c>
      <c r="R228" s="185">
        <f>Q228*H228</f>
        <v>0</v>
      </c>
      <c r="S228" s="185">
        <v>0</v>
      </c>
      <c r="T228" s="186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7" t="s">
        <v>153</v>
      </c>
      <c r="AT228" s="187" t="s">
        <v>148</v>
      </c>
      <c r="AU228" s="187" t="s">
        <v>79</v>
      </c>
      <c r="AY228" s="20" t="s">
        <v>146</v>
      </c>
      <c r="BE228" s="188">
        <f>IF(N228="základní",J228,0)</f>
        <v>680.83</v>
      </c>
      <c r="BF228" s="188">
        <f>IF(N228="snížená",J228,0)</f>
        <v>0</v>
      </c>
      <c r="BG228" s="188">
        <f>IF(N228="zákl. přenesená",J228,0)</f>
        <v>0</v>
      </c>
      <c r="BH228" s="188">
        <f>IF(N228="sníž. přenesená",J228,0)</f>
        <v>0</v>
      </c>
      <c r="BI228" s="188">
        <f>IF(N228="nulová",J228,0)</f>
        <v>0</v>
      </c>
      <c r="BJ228" s="20" t="s">
        <v>77</v>
      </c>
      <c r="BK228" s="188">
        <f>ROUND(I228*H228,2)</f>
        <v>680.83</v>
      </c>
      <c r="BL228" s="20" t="s">
        <v>153</v>
      </c>
      <c r="BM228" s="187" t="s">
        <v>1346</v>
      </c>
    </row>
    <row r="229" spans="1:65" s="2" customFormat="1" ht="10.199999999999999">
      <c r="A229" s="34"/>
      <c r="B229" s="35"/>
      <c r="C229" s="36"/>
      <c r="D229" s="189" t="s">
        <v>155</v>
      </c>
      <c r="E229" s="36"/>
      <c r="F229" s="190" t="s">
        <v>299</v>
      </c>
      <c r="G229" s="36"/>
      <c r="H229" s="36"/>
      <c r="I229" s="36"/>
      <c r="J229" s="36"/>
      <c r="K229" s="36"/>
      <c r="L229" s="39"/>
      <c r="M229" s="191"/>
      <c r="N229" s="192"/>
      <c r="O229" s="64"/>
      <c r="P229" s="64"/>
      <c r="Q229" s="64"/>
      <c r="R229" s="64"/>
      <c r="S229" s="64"/>
      <c r="T229" s="65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20" t="s">
        <v>155</v>
      </c>
      <c r="AU229" s="20" t="s">
        <v>79</v>
      </c>
    </row>
    <row r="230" spans="1:65" s="2" customFormat="1" ht="10.199999999999999">
      <c r="A230" s="34"/>
      <c r="B230" s="35"/>
      <c r="C230" s="36"/>
      <c r="D230" s="193" t="s">
        <v>157</v>
      </c>
      <c r="E230" s="36"/>
      <c r="F230" s="194" t="s">
        <v>300</v>
      </c>
      <c r="G230" s="36"/>
      <c r="H230" s="36"/>
      <c r="I230" s="36"/>
      <c r="J230" s="36"/>
      <c r="K230" s="36"/>
      <c r="L230" s="39"/>
      <c r="M230" s="191"/>
      <c r="N230" s="192"/>
      <c r="O230" s="64"/>
      <c r="P230" s="64"/>
      <c r="Q230" s="64"/>
      <c r="R230" s="64"/>
      <c r="S230" s="64"/>
      <c r="T230" s="65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20" t="s">
        <v>157</v>
      </c>
      <c r="AU230" s="20" t="s">
        <v>79</v>
      </c>
    </row>
    <row r="231" spans="1:65" s="12" customFormat="1" ht="22.8" customHeight="1">
      <c r="B231" s="162"/>
      <c r="C231" s="163"/>
      <c r="D231" s="164" t="s">
        <v>69</v>
      </c>
      <c r="E231" s="175" t="s">
        <v>195</v>
      </c>
      <c r="F231" s="175" t="s">
        <v>334</v>
      </c>
      <c r="G231" s="163"/>
      <c r="H231" s="163"/>
      <c r="I231" s="163"/>
      <c r="J231" s="176">
        <f>BK231</f>
        <v>775901.99</v>
      </c>
      <c r="K231" s="163"/>
      <c r="L231" s="167"/>
      <c r="M231" s="168"/>
      <c r="N231" s="169"/>
      <c r="O231" s="169"/>
      <c r="P231" s="170">
        <f>SUM(P232:P335)</f>
        <v>430.23930000000001</v>
      </c>
      <c r="Q231" s="169"/>
      <c r="R231" s="170">
        <f>SUM(R232:R335)</f>
        <v>439.94516500000009</v>
      </c>
      <c r="S231" s="169"/>
      <c r="T231" s="171">
        <f>SUM(T232:T335)</f>
        <v>0</v>
      </c>
      <c r="AR231" s="172" t="s">
        <v>77</v>
      </c>
      <c r="AT231" s="173" t="s">
        <v>69</v>
      </c>
      <c r="AU231" s="173" t="s">
        <v>77</v>
      </c>
      <c r="AY231" s="172" t="s">
        <v>146</v>
      </c>
      <c r="BK231" s="174">
        <f>SUM(BK232:BK335)</f>
        <v>775901.99</v>
      </c>
    </row>
    <row r="232" spans="1:65" s="2" customFormat="1" ht="24.15" customHeight="1">
      <c r="A232" s="34"/>
      <c r="B232" s="35"/>
      <c r="C232" s="177" t="s">
        <v>322</v>
      </c>
      <c r="D232" s="177" t="s">
        <v>148</v>
      </c>
      <c r="E232" s="178" t="s">
        <v>336</v>
      </c>
      <c r="F232" s="179" t="s">
        <v>1347</v>
      </c>
      <c r="G232" s="180" t="s">
        <v>151</v>
      </c>
      <c r="H232" s="181">
        <v>461.3</v>
      </c>
      <c r="I232" s="182">
        <v>78.599999999999994</v>
      </c>
      <c r="J232" s="182">
        <f>ROUND(I232*H232,2)</f>
        <v>36258.18</v>
      </c>
      <c r="K232" s="179" t="s">
        <v>17</v>
      </c>
      <c r="L232" s="39"/>
      <c r="M232" s="183" t="s">
        <v>17</v>
      </c>
      <c r="N232" s="184" t="s">
        <v>41</v>
      </c>
      <c r="O232" s="185">
        <v>5.8999999999999997E-2</v>
      </c>
      <c r="P232" s="185">
        <f>O232*H232</f>
        <v>27.216699999999999</v>
      </c>
      <c r="Q232" s="185">
        <v>0.115</v>
      </c>
      <c r="R232" s="185">
        <f>Q232*H232</f>
        <v>53.049500000000002</v>
      </c>
      <c r="S232" s="185">
        <v>0</v>
      </c>
      <c r="T232" s="186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87" t="s">
        <v>153</v>
      </c>
      <c r="AT232" s="187" t="s">
        <v>148</v>
      </c>
      <c r="AU232" s="187" t="s">
        <v>79</v>
      </c>
      <c r="AY232" s="20" t="s">
        <v>146</v>
      </c>
      <c r="BE232" s="188">
        <f>IF(N232="základní",J232,0)</f>
        <v>36258.18</v>
      </c>
      <c r="BF232" s="188">
        <f>IF(N232="snížená",J232,0)</f>
        <v>0</v>
      </c>
      <c r="BG232" s="188">
        <f>IF(N232="zákl. přenesená",J232,0)</f>
        <v>0</v>
      </c>
      <c r="BH232" s="188">
        <f>IF(N232="sníž. přenesená",J232,0)</f>
        <v>0</v>
      </c>
      <c r="BI232" s="188">
        <f>IF(N232="nulová",J232,0)</f>
        <v>0</v>
      </c>
      <c r="BJ232" s="20" t="s">
        <v>77</v>
      </c>
      <c r="BK232" s="188">
        <f>ROUND(I232*H232,2)</f>
        <v>36258.18</v>
      </c>
      <c r="BL232" s="20" t="s">
        <v>153</v>
      </c>
      <c r="BM232" s="187" t="s">
        <v>1348</v>
      </c>
    </row>
    <row r="233" spans="1:65" s="2" customFormat="1" ht="28.8">
      <c r="A233" s="34"/>
      <c r="B233" s="35"/>
      <c r="C233" s="36"/>
      <c r="D233" s="189" t="s">
        <v>155</v>
      </c>
      <c r="E233" s="36"/>
      <c r="F233" s="190" t="s">
        <v>1349</v>
      </c>
      <c r="G233" s="36"/>
      <c r="H233" s="36"/>
      <c r="I233" s="36"/>
      <c r="J233" s="36"/>
      <c r="K233" s="36"/>
      <c r="L233" s="39"/>
      <c r="M233" s="191"/>
      <c r="N233" s="192"/>
      <c r="O233" s="64"/>
      <c r="P233" s="64"/>
      <c r="Q233" s="64"/>
      <c r="R233" s="64"/>
      <c r="S233" s="64"/>
      <c r="T233" s="65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20" t="s">
        <v>155</v>
      </c>
      <c r="AU233" s="20" t="s">
        <v>79</v>
      </c>
    </row>
    <row r="234" spans="1:65" s="13" customFormat="1" ht="10.199999999999999">
      <c r="B234" s="196"/>
      <c r="C234" s="197"/>
      <c r="D234" s="189" t="s">
        <v>161</v>
      </c>
      <c r="E234" s="198" t="s">
        <v>17</v>
      </c>
      <c r="F234" s="199" t="s">
        <v>436</v>
      </c>
      <c r="G234" s="197"/>
      <c r="H234" s="198" t="s">
        <v>17</v>
      </c>
      <c r="I234" s="197"/>
      <c r="J234" s="197"/>
      <c r="K234" s="197"/>
      <c r="L234" s="200"/>
      <c r="M234" s="201"/>
      <c r="N234" s="202"/>
      <c r="O234" s="202"/>
      <c r="P234" s="202"/>
      <c r="Q234" s="202"/>
      <c r="R234" s="202"/>
      <c r="S234" s="202"/>
      <c r="T234" s="203"/>
      <c r="AT234" s="204" t="s">
        <v>161</v>
      </c>
      <c r="AU234" s="204" t="s">
        <v>79</v>
      </c>
      <c r="AV234" s="13" t="s">
        <v>77</v>
      </c>
      <c r="AW234" s="13" t="s">
        <v>31</v>
      </c>
      <c r="AX234" s="13" t="s">
        <v>70</v>
      </c>
      <c r="AY234" s="204" t="s">
        <v>146</v>
      </c>
    </row>
    <row r="235" spans="1:65" s="14" customFormat="1" ht="10.199999999999999">
      <c r="B235" s="205"/>
      <c r="C235" s="206"/>
      <c r="D235" s="189" t="s">
        <v>161</v>
      </c>
      <c r="E235" s="207" t="s">
        <v>17</v>
      </c>
      <c r="F235" s="208" t="s">
        <v>1350</v>
      </c>
      <c r="G235" s="206"/>
      <c r="H235" s="209">
        <v>272</v>
      </c>
      <c r="I235" s="206"/>
      <c r="J235" s="206"/>
      <c r="K235" s="206"/>
      <c r="L235" s="210"/>
      <c r="M235" s="211"/>
      <c r="N235" s="212"/>
      <c r="O235" s="212"/>
      <c r="P235" s="212"/>
      <c r="Q235" s="212"/>
      <c r="R235" s="212"/>
      <c r="S235" s="212"/>
      <c r="T235" s="213"/>
      <c r="AT235" s="214" t="s">
        <v>161</v>
      </c>
      <c r="AU235" s="214" t="s">
        <v>79</v>
      </c>
      <c r="AV235" s="14" t="s">
        <v>79</v>
      </c>
      <c r="AW235" s="14" t="s">
        <v>31</v>
      </c>
      <c r="AX235" s="14" t="s">
        <v>70</v>
      </c>
      <c r="AY235" s="214" t="s">
        <v>146</v>
      </c>
    </row>
    <row r="236" spans="1:65" s="14" customFormat="1" ht="10.199999999999999">
      <c r="B236" s="205"/>
      <c r="C236" s="206"/>
      <c r="D236" s="189" t="s">
        <v>161</v>
      </c>
      <c r="E236" s="207" t="s">
        <v>17</v>
      </c>
      <c r="F236" s="208" t="s">
        <v>1351</v>
      </c>
      <c r="G236" s="206"/>
      <c r="H236" s="209">
        <v>37.9</v>
      </c>
      <c r="I236" s="206"/>
      <c r="J236" s="206"/>
      <c r="K236" s="206"/>
      <c r="L236" s="210"/>
      <c r="M236" s="211"/>
      <c r="N236" s="212"/>
      <c r="O236" s="212"/>
      <c r="P236" s="212"/>
      <c r="Q236" s="212"/>
      <c r="R236" s="212"/>
      <c r="S236" s="212"/>
      <c r="T236" s="213"/>
      <c r="AT236" s="214" t="s">
        <v>161</v>
      </c>
      <c r="AU236" s="214" t="s">
        <v>79</v>
      </c>
      <c r="AV236" s="14" t="s">
        <v>79</v>
      </c>
      <c r="AW236" s="14" t="s">
        <v>31</v>
      </c>
      <c r="AX236" s="14" t="s">
        <v>70</v>
      </c>
      <c r="AY236" s="214" t="s">
        <v>146</v>
      </c>
    </row>
    <row r="237" spans="1:65" s="14" customFormat="1" ht="10.199999999999999">
      <c r="B237" s="205"/>
      <c r="C237" s="206"/>
      <c r="D237" s="189" t="s">
        <v>161</v>
      </c>
      <c r="E237" s="207" t="s">
        <v>17</v>
      </c>
      <c r="F237" s="208" t="s">
        <v>1352</v>
      </c>
      <c r="G237" s="206"/>
      <c r="H237" s="209">
        <v>151.4</v>
      </c>
      <c r="I237" s="206"/>
      <c r="J237" s="206"/>
      <c r="K237" s="206"/>
      <c r="L237" s="210"/>
      <c r="M237" s="211"/>
      <c r="N237" s="212"/>
      <c r="O237" s="212"/>
      <c r="P237" s="212"/>
      <c r="Q237" s="212"/>
      <c r="R237" s="212"/>
      <c r="S237" s="212"/>
      <c r="T237" s="213"/>
      <c r="AT237" s="214" t="s">
        <v>161</v>
      </c>
      <c r="AU237" s="214" t="s">
        <v>79</v>
      </c>
      <c r="AV237" s="14" t="s">
        <v>79</v>
      </c>
      <c r="AW237" s="14" t="s">
        <v>31</v>
      </c>
      <c r="AX237" s="14" t="s">
        <v>70</v>
      </c>
      <c r="AY237" s="214" t="s">
        <v>146</v>
      </c>
    </row>
    <row r="238" spans="1:65" s="15" customFormat="1" ht="10.199999999999999">
      <c r="B238" s="215"/>
      <c r="C238" s="216"/>
      <c r="D238" s="189" t="s">
        <v>161</v>
      </c>
      <c r="E238" s="217" t="s">
        <v>17</v>
      </c>
      <c r="F238" s="218" t="s">
        <v>170</v>
      </c>
      <c r="G238" s="216"/>
      <c r="H238" s="219">
        <v>461.29999999999995</v>
      </c>
      <c r="I238" s="216"/>
      <c r="J238" s="216"/>
      <c r="K238" s="216"/>
      <c r="L238" s="220"/>
      <c r="M238" s="221"/>
      <c r="N238" s="222"/>
      <c r="O238" s="222"/>
      <c r="P238" s="222"/>
      <c r="Q238" s="222"/>
      <c r="R238" s="222"/>
      <c r="S238" s="222"/>
      <c r="T238" s="223"/>
      <c r="AT238" s="224" t="s">
        <v>161</v>
      </c>
      <c r="AU238" s="224" t="s">
        <v>79</v>
      </c>
      <c r="AV238" s="15" t="s">
        <v>153</v>
      </c>
      <c r="AW238" s="15" t="s">
        <v>31</v>
      </c>
      <c r="AX238" s="15" t="s">
        <v>77</v>
      </c>
      <c r="AY238" s="224" t="s">
        <v>146</v>
      </c>
    </row>
    <row r="239" spans="1:65" s="2" customFormat="1" ht="37.799999999999997" customHeight="1">
      <c r="A239" s="34"/>
      <c r="B239" s="35"/>
      <c r="C239" s="177" t="s">
        <v>7</v>
      </c>
      <c r="D239" s="177" t="s">
        <v>148</v>
      </c>
      <c r="E239" s="178" t="s">
        <v>1353</v>
      </c>
      <c r="F239" s="179" t="s">
        <v>1354</v>
      </c>
      <c r="G239" s="180" t="s">
        <v>151</v>
      </c>
      <c r="H239" s="181">
        <v>461.3</v>
      </c>
      <c r="I239" s="182">
        <v>305</v>
      </c>
      <c r="J239" s="182">
        <f>ROUND(I239*H239,2)</f>
        <v>140696.5</v>
      </c>
      <c r="K239" s="179" t="s">
        <v>17</v>
      </c>
      <c r="L239" s="39"/>
      <c r="M239" s="183" t="s">
        <v>17</v>
      </c>
      <c r="N239" s="184" t="s">
        <v>41</v>
      </c>
      <c r="O239" s="185">
        <v>5.7000000000000002E-2</v>
      </c>
      <c r="P239" s="185">
        <f>O239*H239</f>
        <v>26.2941</v>
      </c>
      <c r="Q239" s="185">
        <v>0.48574000000000001</v>
      </c>
      <c r="R239" s="185">
        <f>Q239*H239</f>
        <v>224.07186200000001</v>
      </c>
      <c r="S239" s="185">
        <v>0</v>
      </c>
      <c r="T239" s="186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87" t="s">
        <v>153</v>
      </c>
      <c r="AT239" s="187" t="s">
        <v>148</v>
      </c>
      <c r="AU239" s="187" t="s">
        <v>79</v>
      </c>
      <c r="AY239" s="20" t="s">
        <v>146</v>
      </c>
      <c r="BE239" s="188">
        <f>IF(N239="základní",J239,0)</f>
        <v>140696.5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20" t="s">
        <v>77</v>
      </c>
      <c r="BK239" s="188">
        <f>ROUND(I239*H239,2)</f>
        <v>140696.5</v>
      </c>
      <c r="BL239" s="20" t="s">
        <v>153</v>
      </c>
      <c r="BM239" s="187" t="s">
        <v>1355</v>
      </c>
    </row>
    <row r="240" spans="1:65" s="2" customFormat="1" ht="28.8">
      <c r="A240" s="34"/>
      <c r="B240" s="35"/>
      <c r="C240" s="36"/>
      <c r="D240" s="189" t="s">
        <v>155</v>
      </c>
      <c r="E240" s="36"/>
      <c r="F240" s="190" t="s">
        <v>1356</v>
      </c>
      <c r="G240" s="36"/>
      <c r="H240" s="36"/>
      <c r="I240" s="36"/>
      <c r="J240" s="36"/>
      <c r="K240" s="36"/>
      <c r="L240" s="39"/>
      <c r="M240" s="191"/>
      <c r="N240" s="192"/>
      <c r="O240" s="64"/>
      <c r="P240" s="64"/>
      <c r="Q240" s="64"/>
      <c r="R240" s="64"/>
      <c r="S240" s="64"/>
      <c r="T240" s="65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20" t="s">
        <v>155</v>
      </c>
      <c r="AU240" s="20" t="s">
        <v>79</v>
      </c>
    </row>
    <row r="241" spans="1:65" s="13" customFormat="1" ht="10.199999999999999">
      <c r="B241" s="196"/>
      <c r="C241" s="197"/>
      <c r="D241" s="189" t="s">
        <v>161</v>
      </c>
      <c r="E241" s="198" t="s">
        <v>17</v>
      </c>
      <c r="F241" s="199" t="s">
        <v>436</v>
      </c>
      <c r="G241" s="197"/>
      <c r="H241" s="198" t="s">
        <v>17</v>
      </c>
      <c r="I241" s="197"/>
      <c r="J241" s="197"/>
      <c r="K241" s="197"/>
      <c r="L241" s="200"/>
      <c r="M241" s="201"/>
      <c r="N241" s="202"/>
      <c r="O241" s="202"/>
      <c r="P241" s="202"/>
      <c r="Q241" s="202"/>
      <c r="R241" s="202"/>
      <c r="S241" s="202"/>
      <c r="T241" s="203"/>
      <c r="AT241" s="204" t="s">
        <v>161</v>
      </c>
      <c r="AU241" s="204" t="s">
        <v>79</v>
      </c>
      <c r="AV241" s="13" t="s">
        <v>77</v>
      </c>
      <c r="AW241" s="13" t="s">
        <v>31</v>
      </c>
      <c r="AX241" s="13" t="s">
        <v>70</v>
      </c>
      <c r="AY241" s="204" t="s">
        <v>146</v>
      </c>
    </row>
    <row r="242" spans="1:65" s="14" customFormat="1" ht="10.199999999999999">
      <c r="B242" s="205"/>
      <c r="C242" s="206"/>
      <c r="D242" s="189" t="s">
        <v>161</v>
      </c>
      <c r="E242" s="207" t="s">
        <v>17</v>
      </c>
      <c r="F242" s="208" t="s">
        <v>1357</v>
      </c>
      <c r="G242" s="206"/>
      <c r="H242" s="209">
        <v>272</v>
      </c>
      <c r="I242" s="206"/>
      <c r="J242" s="206"/>
      <c r="K242" s="206"/>
      <c r="L242" s="210"/>
      <c r="M242" s="211"/>
      <c r="N242" s="212"/>
      <c r="O242" s="212"/>
      <c r="P242" s="212"/>
      <c r="Q242" s="212"/>
      <c r="R242" s="212"/>
      <c r="S242" s="212"/>
      <c r="T242" s="213"/>
      <c r="AT242" s="214" t="s">
        <v>161</v>
      </c>
      <c r="AU242" s="214" t="s">
        <v>79</v>
      </c>
      <c r="AV242" s="14" t="s">
        <v>79</v>
      </c>
      <c r="AW242" s="14" t="s">
        <v>31</v>
      </c>
      <c r="AX242" s="14" t="s">
        <v>70</v>
      </c>
      <c r="AY242" s="214" t="s">
        <v>146</v>
      </c>
    </row>
    <row r="243" spans="1:65" s="14" customFormat="1" ht="10.199999999999999">
      <c r="B243" s="205"/>
      <c r="C243" s="206"/>
      <c r="D243" s="189" t="s">
        <v>161</v>
      </c>
      <c r="E243" s="207" t="s">
        <v>17</v>
      </c>
      <c r="F243" s="208" t="s">
        <v>1358</v>
      </c>
      <c r="G243" s="206"/>
      <c r="H243" s="209">
        <v>37.9</v>
      </c>
      <c r="I243" s="206"/>
      <c r="J243" s="206"/>
      <c r="K243" s="206"/>
      <c r="L243" s="210"/>
      <c r="M243" s="211"/>
      <c r="N243" s="212"/>
      <c r="O243" s="212"/>
      <c r="P243" s="212"/>
      <c r="Q243" s="212"/>
      <c r="R243" s="212"/>
      <c r="S243" s="212"/>
      <c r="T243" s="213"/>
      <c r="AT243" s="214" t="s">
        <v>161</v>
      </c>
      <c r="AU243" s="214" t="s">
        <v>79</v>
      </c>
      <c r="AV243" s="14" t="s">
        <v>79</v>
      </c>
      <c r="AW243" s="14" t="s">
        <v>31</v>
      </c>
      <c r="AX243" s="14" t="s">
        <v>70</v>
      </c>
      <c r="AY243" s="214" t="s">
        <v>146</v>
      </c>
    </row>
    <row r="244" spans="1:65" s="14" customFormat="1" ht="10.199999999999999">
      <c r="B244" s="205"/>
      <c r="C244" s="206"/>
      <c r="D244" s="189" t="s">
        <v>161</v>
      </c>
      <c r="E244" s="207" t="s">
        <v>17</v>
      </c>
      <c r="F244" s="208" t="s">
        <v>1359</v>
      </c>
      <c r="G244" s="206"/>
      <c r="H244" s="209">
        <v>151.4</v>
      </c>
      <c r="I244" s="206"/>
      <c r="J244" s="206"/>
      <c r="K244" s="206"/>
      <c r="L244" s="210"/>
      <c r="M244" s="211"/>
      <c r="N244" s="212"/>
      <c r="O244" s="212"/>
      <c r="P244" s="212"/>
      <c r="Q244" s="212"/>
      <c r="R244" s="212"/>
      <c r="S244" s="212"/>
      <c r="T244" s="213"/>
      <c r="AT244" s="214" t="s">
        <v>161</v>
      </c>
      <c r="AU244" s="214" t="s">
        <v>79</v>
      </c>
      <c r="AV244" s="14" t="s">
        <v>79</v>
      </c>
      <c r="AW244" s="14" t="s">
        <v>31</v>
      </c>
      <c r="AX244" s="14" t="s">
        <v>70</v>
      </c>
      <c r="AY244" s="214" t="s">
        <v>146</v>
      </c>
    </row>
    <row r="245" spans="1:65" s="15" customFormat="1" ht="10.199999999999999">
      <c r="B245" s="215"/>
      <c r="C245" s="216"/>
      <c r="D245" s="189" t="s">
        <v>161</v>
      </c>
      <c r="E245" s="217" t="s">
        <v>17</v>
      </c>
      <c r="F245" s="218" t="s">
        <v>170</v>
      </c>
      <c r="G245" s="216"/>
      <c r="H245" s="219">
        <v>461.29999999999995</v>
      </c>
      <c r="I245" s="216"/>
      <c r="J245" s="216"/>
      <c r="K245" s="216"/>
      <c r="L245" s="220"/>
      <c r="M245" s="221"/>
      <c r="N245" s="222"/>
      <c r="O245" s="222"/>
      <c r="P245" s="222"/>
      <c r="Q245" s="222"/>
      <c r="R245" s="222"/>
      <c r="S245" s="222"/>
      <c r="T245" s="223"/>
      <c r="AT245" s="224" t="s">
        <v>161</v>
      </c>
      <c r="AU245" s="224" t="s">
        <v>79</v>
      </c>
      <c r="AV245" s="15" t="s">
        <v>153</v>
      </c>
      <c r="AW245" s="15" t="s">
        <v>31</v>
      </c>
      <c r="AX245" s="15" t="s">
        <v>77</v>
      </c>
      <c r="AY245" s="224" t="s">
        <v>146</v>
      </c>
    </row>
    <row r="246" spans="1:65" s="2" customFormat="1" ht="24.15" customHeight="1">
      <c r="A246" s="34"/>
      <c r="B246" s="35"/>
      <c r="C246" s="177" t="s">
        <v>335</v>
      </c>
      <c r="D246" s="177" t="s">
        <v>148</v>
      </c>
      <c r="E246" s="178" t="s">
        <v>1360</v>
      </c>
      <c r="F246" s="179" t="s">
        <v>1361</v>
      </c>
      <c r="G246" s="180" t="s">
        <v>151</v>
      </c>
      <c r="H246" s="181">
        <v>37.9</v>
      </c>
      <c r="I246" s="182">
        <v>379</v>
      </c>
      <c r="J246" s="182">
        <f>ROUND(I246*H246,2)</f>
        <v>14364.1</v>
      </c>
      <c r="K246" s="179" t="s">
        <v>152</v>
      </c>
      <c r="L246" s="39"/>
      <c r="M246" s="183" t="s">
        <v>17</v>
      </c>
      <c r="N246" s="184" t="s">
        <v>41</v>
      </c>
      <c r="O246" s="185">
        <v>0.72</v>
      </c>
      <c r="P246" s="185">
        <f>O246*H246</f>
        <v>27.287999999999997</v>
      </c>
      <c r="Q246" s="185">
        <v>8.9219999999999994E-2</v>
      </c>
      <c r="R246" s="185">
        <f>Q246*H246</f>
        <v>3.3814379999999997</v>
      </c>
      <c r="S246" s="185">
        <v>0</v>
      </c>
      <c r="T246" s="186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7" t="s">
        <v>153</v>
      </c>
      <c r="AT246" s="187" t="s">
        <v>148</v>
      </c>
      <c r="AU246" s="187" t="s">
        <v>79</v>
      </c>
      <c r="AY246" s="20" t="s">
        <v>146</v>
      </c>
      <c r="BE246" s="188">
        <f>IF(N246="základní",J246,0)</f>
        <v>14364.1</v>
      </c>
      <c r="BF246" s="188">
        <f>IF(N246="snížená",J246,0)</f>
        <v>0</v>
      </c>
      <c r="BG246" s="188">
        <f>IF(N246="zákl. přenesená",J246,0)</f>
        <v>0</v>
      </c>
      <c r="BH246" s="188">
        <f>IF(N246="sníž. přenesená",J246,0)</f>
        <v>0</v>
      </c>
      <c r="BI246" s="188">
        <f>IF(N246="nulová",J246,0)</f>
        <v>0</v>
      </c>
      <c r="BJ246" s="20" t="s">
        <v>77</v>
      </c>
      <c r="BK246" s="188">
        <f>ROUND(I246*H246,2)</f>
        <v>14364.1</v>
      </c>
      <c r="BL246" s="20" t="s">
        <v>153</v>
      </c>
      <c r="BM246" s="187" t="s">
        <v>1362</v>
      </c>
    </row>
    <row r="247" spans="1:65" s="2" customFormat="1" ht="48">
      <c r="A247" s="34"/>
      <c r="B247" s="35"/>
      <c r="C247" s="36"/>
      <c r="D247" s="189" t="s">
        <v>155</v>
      </c>
      <c r="E247" s="36"/>
      <c r="F247" s="190" t="s">
        <v>1363</v>
      </c>
      <c r="G247" s="36"/>
      <c r="H247" s="36"/>
      <c r="I247" s="36"/>
      <c r="J247" s="36"/>
      <c r="K247" s="36"/>
      <c r="L247" s="39"/>
      <c r="M247" s="191"/>
      <c r="N247" s="192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20" t="s">
        <v>155</v>
      </c>
      <c r="AU247" s="20" t="s">
        <v>79</v>
      </c>
    </row>
    <row r="248" spans="1:65" s="2" customFormat="1" ht="10.199999999999999">
      <c r="A248" s="34"/>
      <c r="B248" s="35"/>
      <c r="C248" s="36"/>
      <c r="D248" s="193" t="s">
        <v>157</v>
      </c>
      <c r="E248" s="36"/>
      <c r="F248" s="194" t="s">
        <v>1364</v>
      </c>
      <c r="G248" s="36"/>
      <c r="H248" s="36"/>
      <c r="I248" s="36"/>
      <c r="J248" s="36"/>
      <c r="K248" s="36"/>
      <c r="L248" s="39"/>
      <c r="M248" s="191"/>
      <c r="N248" s="192"/>
      <c r="O248" s="64"/>
      <c r="P248" s="64"/>
      <c r="Q248" s="64"/>
      <c r="R248" s="64"/>
      <c r="S248" s="64"/>
      <c r="T248" s="65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20" t="s">
        <v>157</v>
      </c>
      <c r="AU248" s="20" t="s">
        <v>79</v>
      </c>
    </row>
    <row r="249" spans="1:65" s="13" customFormat="1" ht="10.199999999999999">
      <c r="B249" s="196"/>
      <c r="C249" s="197"/>
      <c r="D249" s="189" t="s">
        <v>161</v>
      </c>
      <c r="E249" s="198" t="s">
        <v>17</v>
      </c>
      <c r="F249" s="199" t="s">
        <v>436</v>
      </c>
      <c r="G249" s="197"/>
      <c r="H249" s="198" t="s">
        <v>17</v>
      </c>
      <c r="I249" s="197"/>
      <c r="J249" s="197"/>
      <c r="K249" s="197"/>
      <c r="L249" s="200"/>
      <c r="M249" s="201"/>
      <c r="N249" s="202"/>
      <c r="O249" s="202"/>
      <c r="P249" s="202"/>
      <c r="Q249" s="202"/>
      <c r="R249" s="202"/>
      <c r="S249" s="202"/>
      <c r="T249" s="203"/>
      <c r="AT249" s="204" t="s">
        <v>161</v>
      </c>
      <c r="AU249" s="204" t="s">
        <v>79</v>
      </c>
      <c r="AV249" s="13" t="s">
        <v>77</v>
      </c>
      <c r="AW249" s="13" t="s">
        <v>31</v>
      </c>
      <c r="AX249" s="13" t="s">
        <v>70</v>
      </c>
      <c r="AY249" s="204" t="s">
        <v>146</v>
      </c>
    </row>
    <row r="250" spans="1:65" s="14" customFormat="1" ht="10.199999999999999">
      <c r="B250" s="205"/>
      <c r="C250" s="206"/>
      <c r="D250" s="189" t="s">
        <v>161</v>
      </c>
      <c r="E250" s="207" t="s">
        <v>17</v>
      </c>
      <c r="F250" s="208" t="s">
        <v>1326</v>
      </c>
      <c r="G250" s="206"/>
      <c r="H250" s="209">
        <v>37.9</v>
      </c>
      <c r="I250" s="206"/>
      <c r="J250" s="206"/>
      <c r="K250" s="206"/>
      <c r="L250" s="210"/>
      <c r="M250" s="211"/>
      <c r="N250" s="212"/>
      <c r="O250" s="212"/>
      <c r="P250" s="212"/>
      <c r="Q250" s="212"/>
      <c r="R250" s="212"/>
      <c r="S250" s="212"/>
      <c r="T250" s="213"/>
      <c r="AT250" s="214" t="s">
        <v>161</v>
      </c>
      <c r="AU250" s="214" t="s">
        <v>79</v>
      </c>
      <c r="AV250" s="14" t="s">
        <v>79</v>
      </c>
      <c r="AW250" s="14" t="s">
        <v>31</v>
      </c>
      <c r="AX250" s="14" t="s">
        <v>77</v>
      </c>
      <c r="AY250" s="214" t="s">
        <v>146</v>
      </c>
    </row>
    <row r="251" spans="1:65" s="2" customFormat="1" ht="21.75" customHeight="1">
      <c r="A251" s="34"/>
      <c r="B251" s="35"/>
      <c r="C251" s="235" t="s">
        <v>342</v>
      </c>
      <c r="D251" s="235" t="s">
        <v>328</v>
      </c>
      <c r="E251" s="236" t="s">
        <v>1365</v>
      </c>
      <c r="F251" s="237" t="s">
        <v>1366</v>
      </c>
      <c r="G251" s="238" t="s">
        <v>151</v>
      </c>
      <c r="H251" s="239">
        <v>25.75</v>
      </c>
      <c r="I251" s="240">
        <v>418</v>
      </c>
      <c r="J251" s="240">
        <f>ROUND(I251*H251,2)</f>
        <v>10763.5</v>
      </c>
      <c r="K251" s="237" t="s">
        <v>17</v>
      </c>
      <c r="L251" s="241"/>
      <c r="M251" s="242" t="s">
        <v>17</v>
      </c>
      <c r="N251" s="243" t="s">
        <v>41</v>
      </c>
      <c r="O251" s="185">
        <v>0</v>
      </c>
      <c r="P251" s="185">
        <f>O251*H251</f>
        <v>0</v>
      </c>
      <c r="Q251" s="185">
        <v>0.113</v>
      </c>
      <c r="R251" s="185">
        <f>Q251*H251</f>
        <v>2.9097500000000003</v>
      </c>
      <c r="S251" s="185">
        <v>0</v>
      </c>
      <c r="T251" s="186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87" t="s">
        <v>222</v>
      </c>
      <c r="AT251" s="187" t="s">
        <v>328</v>
      </c>
      <c r="AU251" s="187" t="s">
        <v>79</v>
      </c>
      <c r="AY251" s="20" t="s">
        <v>146</v>
      </c>
      <c r="BE251" s="188">
        <f>IF(N251="základní",J251,0)</f>
        <v>10763.5</v>
      </c>
      <c r="BF251" s="188">
        <f>IF(N251="snížená",J251,0)</f>
        <v>0</v>
      </c>
      <c r="BG251" s="188">
        <f>IF(N251="zákl. přenesená",J251,0)</f>
        <v>0</v>
      </c>
      <c r="BH251" s="188">
        <f>IF(N251="sníž. přenesená",J251,0)</f>
        <v>0</v>
      </c>
      <c r="BI251" s="188">
        <f>IF(N251="nulová",J251,0)</f>
        <v>0</v>
      </c>
      <c r="BJ251" s="20" t="s">
        <v>77</v>
      </c>
      <c r="BK251" s="188">
        <f>ROUND(I251*H251,2)</f>
        <v>10763.5</v>
      </c>
      <c r="BL251" s="20" t="s">
        <v>153</v>
      </c>
      <c r="BM251" s="187" t="s">
        <v>1367</v>
      </c>
    </row>
    <row r="252" spans="1:65" s="2" customFormat="1" ht="10.199999999999999">
      <c r="A252" s="34"/>
      <c r="B252" s="35"/>
      <c r="C252" s="36"/>
      <c r="D252" s="189" t="s">
        <v>155</v>
      </c>
      <c r="E252" s="36"/>
      <c r="F252" s="190" t="s">
        <v>1366</v>
      </c>
      <c r="G252" s="36"/>
      <c r="H252" s="36"/>
      <c r="I252" s="36"/>
      <c r="J252" s="36"/>
      <c r="K252" s="36"/>
      <c r="L252" s="39"/>
      <c r="M252" s="191"/>
      <c r="N252" s="192"/>
      <c r="O252" s="64"/>
      <c r="P252" s="64"/>
      <c r="Q252" s="64"/>
      <c r="R252" s="64"/>
      <c r="S252" s="64"/>
      <c r="T252" s="65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20" t="s">
        <v>155</v>
      </c>
      <c r="AU252" s="20" t="s">
        <v>79</v>
      </c>
    </row>
    <row r="253" spans="1:65" s="13" customFormat="1" ht="10.199999999999999">
      <c r="B253" s="196"/>
      <c r="C253" s="197"/>
      <c r="D253" s="189" t="s">
        <v>161</v>
      </c>
      <c r="E253" s="198" t="s">
        <v>17</v>
      </c>
      <c r="F253" s="199" t="s">
        <v>436</v>
      </c>
      <c r="G253" s="197"/>
      <c r="H253" s="198" t="s">
        <v>17</v>
      </c>
      <c r="I253" s="197"/>
      <c r="J253" s="197"/>
      <c r="K253" s="197"/>
      <c r="L253" s="200"/>
      <c r="M253" s="201"/>
      <c r="N253" s="202"/>
      <c r="O253" s="202"/>
      <c r="P253" s="202"/>
      <c r="Q253" s="202"/>
      <c r="R253" s="202"/>
      <c r="S253" s="202"/>
      <c r="T253" s="203"/>
      <c r="AT253" s="204" t="s">
        <v>161</v>
      </c>
      <c r="AU253" s="204" t="s">
        <v>79</v>
      </c>
      <c r="AV253" s="13" t="s">
        <v>77</v>
      </c>
      <c r="AW253" s="13" t="s">
        <v>31</v>
      </c>
      <c r="AX253" s="13" t="s">
        <v>70</v>
      </c>
      <c r="AY253" s="204" t="s">
        <v>146</v>
      </c>
    </row>
    <row r="254" spans="1:65" s="14" customFormat="1" ht="10.199999999999999">
      <c r="B254" s="205"/>
      <c r="C254" s="206"/>
      <c r="D254" s="189" t="s">
        <v>161</v>
      </c>
      <c r="E254" s="207" t="s">
        <v>17</v>
      </c>
      <c r="F254" s="208" t="s">
        <v>1368</v>
      </c>
      <c r="G254" s="206"/>
      <c r="H254" s="209">
        <v>25</v>
      </c>
      <c r="I254" s="206"/>
      <c r="J254" s="206"/>
      <c r="K254" s="206"/>
      <c r="L254" s="210"/>
      <c r="M254" s="211"/>
      <c r="N254" s="212"/>
      <c r="O254" s="212"/>
      <c r="P254" s="212"/>
      <c r="Q254" s="212"/>
      <c r="R254" s="212"/>
      <c r="S254" s="212"/>
      <c r="T254" s="213"/>
      <c r="AT254" s="214" t="s">
        <v>161</v>
      </c>
      <c r="AU254" s="214" t="s">
        <v>79</v>
      </c>
      <c r="AV254" s="14" t="s">
        <v>79</v>
      </c>
      <c r="AW254" s="14" t="s">
        <v>31</v>
      </c>
      <c r="AX254" s="14" t="s">
        <v>70</v>
      </c>
      <c r="AY254" s="214" t="s">
        <v>146</v>
      </c>
    </row>
    <row r="255" spans="1:65" s="14" customFormat="1" ht="10.199999999999999">
      <c r="B255" s="205"/>
      <c r="C255" s="206"/>
      <c r="D255" s="189" t="s">
        <v>161</v>
      </c>
      <c r="E255" s="207" t="s">
        <v>17</v>
      </c>
      <c r="F255" s="208" t="s">
        <v>1369</v>
      </c>
      <c r="G255" s="206"/>
      <c r="H255" s="209">
        <v>0.75</v>
      </c>
      <c r="I255" s="206"/>
      <c r="J255" s="206"/>
      <c r="K255" s="206"/>
      <c r="L255" s="210"/>
      <c r="M255" s="211"/>
      <c r="N255" s="212"/>
      <c r="O255" s="212"/>
      <c r="P255" s="212"/>
      <c r="Q255" s="212"/>
      <c r="R255" s="212"/>
      <c r="S255" s="212"/>
      <c r="T255" s="213"/>
      <c r="AT255" s="214" t="s">
        <v>161</v>
      </c>
      <c r="AU255" s="214" t="s">
        <v>79</v>
      </c>
      <c r="AV255" s="14" t="s">
        <v>79</v>
      </c>
      <c r="AW255" s="14" t="s">
        <v>31</v>
      </c>
      <c r="AX255" s="14" t="s">
        <v>70</v>
      </c>
      <c r="AY255" s="214" t="s">
        <v>146</v>
      </c>
    </row>
    <row r="256" spans="1:65" s="15" customFormat="1" ht="10.199999999999999">
      <c r="B256" s="215"/>
      <c r="C256" s="216"/>
      <c r="D256" s="189" t="s">
        <v>161</v>
      </c>
      <c r="E256" s="217" t="s">
        <v>17</v>
      </c>
      <c r="F256" s="218" t="s">
        <v>170</v>
      </c>
      <c r="G256" s="216"/>
      <c r="H256" s="219">
        <v>25.75</v>
      </c>
      <c r="I256" s="216"/>
      <c r="J256" s="216"/>
      <c r="K256" s="216"/>
      <c r="L256" s="220"/>
      <c r="M256" s="221"/>
      <c r="N256" s="222"/>
      <c r="O256" s="222"/>
      <c r="P256" s="222"/>
      <c r="Q256" s="222"/>
      <c r="R256" s="222"/>
      <c r="S256" s="222"/>
      <c r="T256" s="223"/>
      <c r="AT256" s="224" t="s">
        <v>161</v>
      </c>
      <c r="AU256" s="224" t="s">
        <v>79</v>
      </c>
      <c r="AV256" s="15" t="s">
        <v>153</v>
      </c>
      <c r="AW256" s="15" t="s">
        <v>31</v>
      </c>
      <c r="AX256" s="15" t="s">
        <v>77</v>
      </c>
      <c r="AY256" s="224" t="s">
        <v>146</v>
      </c>
    </row>
    <row r="257" spans="1:65" s="2" customFormat="1" ht="16.5" customHeight="1">
      <c r="A257" s="34"/>
      <c r="B257" s="35"/>
      <c r="C257" s="235" t="s">
        <v>347</v>
      </c>
      <c r="D257" s="235" t="s">
        <v>328</v>
      </c>
      <c r="E257" s="236" t="s">
        <v>1370</v>
      </c>
      <c r="F257" s="237" t="s">
        <v>1371</v>
      </c>
      <c r="G257" s="238" t="s">
        <v>151</v>
      </c>
      <c r="H257" s="239">
        <v>13.287000000000001</v>
      </c>
      <c r="I257" s="240">
        <v>341</v>
      </c>
      <c r="J257" s="240">
        <f>ROUND(I257*H257,2)</f>
        <v>4530.87</v>
      </c>
      <c r="K257" s="237" t="s">
        <v>17</v>
      </c>
      <c r="L257" s="241"/>
      <c r="M257" s="242" t="s">
        <v>17</v>
      </c>
      <c r="N257" s="243" t="s">
        <v>41</v>
      </c>
      <c r="O257" s="185">
        <v>0</v>
      </c>
      <c r="P257" s="185">
        <f>O257*H257</f>
        <v>0</v>
      </c>
      <c r="Q257" s="185">
        <v>0.113</v>
      </c>
      <c r="R257" s="185">
        <f>Q257*H257</f>
        <v>1.5014310000000002</v>
      </c>
      <c r="S257" s="185">
        <v>0</v>
      </c>
      <c r="T257" s="186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7" t="s">
        <v>222</v>
      </c>
      <c r="AT257" s="187" t="s">
        <v>328</v>
      </c>
      <c r="AU257" s="187" t="s">
        <v>79</v>
      </c>
      <c r="AY257" s="20" t="s">
        <v>146</v>
      </c>
      <c r="BE257" s="188">
        <f>IF(N257="základní",J257,0)</f>
        <v>4530.87</v>
      </c>
      <c r="BF257" s="188">
        <f>IF(N257="snížená",J257,0)</f>
        <v>0</v>
      </c>
      <c r="BG257" s="188">
        <f>IF(N257="zákl. přenesená",J257,0)</f>
        <v>0</v>
      </c>
      <c r="BH257" s="188">
        <f>IF(N257="sníž. přenesená",J257,0)</f>
        <v>0</v>
      </c>
      <c r="BI257" s="188">
        <f>IF(N257="nulová",J257,0)</f>
        <v>0</v>
      </c>
      <c r="BJ257" s="20" t="s">
        <v>77</v>
      </c>
      <c r="BK257" s="188">
        <f>ROUND(I257*H257,2)</f>
        <v>4530.87</v>
      </c>
      <c r="BL257" s="20" t="s">
        <v>153</v>
      </c>
      <c r="BM257" s="187" t="s">
        <v>1372</v>
      </c>
    </row>
    <row r="258" spans="1:65" s="2" customFormat="1" ht="10.199999999999999">
      <c r="A258" s="34"/>
      <c r="B258" s="35"/>
      <c r="C258" s="36"/>
      <c r="D258" s="189" t="s">
        <v>155</v>
      </c>
      <c r="E258" s="36"/>
      <c r="F258" s="190" t="s">
        <v>1371</v>
      </c>
      <c r="G258" s="36"/>
      <c r="H258" s="36"/>
      <c r="I258" s="36"/>
      <c r="J258" s="36"/>
      <c r="K258" s="36"/>
      <c r="L258" s="39"/>
      <c r="M258" s="191"/>
      <c r="N258" s="192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20" t="s">
        <v>155</v>
      </c>
      <c r="AU258" s="20" t="s">
        <v>79</v>
      </c>
    </row>
    <row r="259" spans="1:65" s="13" customFormat="1" ht="10.199999999999999">
      <c r="B259" s="196"/>
      <c r="C259" s="197"/>
      <c r="D259" s="189" t="s">
        <v>161</v>
      </c>
      <c r="E259" s="198" t="s">
        <v>17</v>
      </c>
      <c r="F259" s="199" t="s">
        <v>436</v>
      </c>
      <c r="G259" s="197"/>
      <c r="H259" s="198" t="s">
        <v>17</v>
      </c>
      <c r="I259" s="197"/>
      <c r="J259" s="197"/>
      <c r="K259" s="197"/>
      <c r="L259" s="200"/>
      <c r="M259" s="201"/>
      <c r="N259" s="202"/>
      <c r="O259" s="202"/>
      <c r="P259" s="202"/>
      <c r="Q259" s="202"/>
      <c r="R259" s="202"/>
      <c r="S259" s="202"/>
      <c r="T259" s="203"/>
      <c r="AT259" s="204" t="s">
        <v>161</v>
      </c>
      <c r="AU259" s="204" t="s">
        <v>79</v>
      </c>
      <c r="AV259" s="13" t="s">
        <v>77</v>
      </c>
      <c r="AW259" s="13" t="s">
        <v>31</v>
      </c>
      <c r="AX259" s="13" t="s">
        <v>70</v>
      </c>
      <c r="AY259" s="204" t="s">
        <v>146</v>
      </c>
    </row>
    <row r="260" spans="1:65" s="14" customFormat="1" ht="10.199999999999999">
      <c r="B260" s="205"/>
      <c r="C260" s="206"/>
      <c r="D260" s="189" t="s">
        <v>161</v>
      </c>
      <c r="E260" s="207" t="s">
        <v>17</v>
      </c>
      <c r="F260" s="208" t="s">
        <v>1373</v>
      </c>
      <c r="G260" s="206"/>
      <c r="H260" s="209">
        <v>12.9</v>
      </c>
      <c r="I260" s="206"/>
      <c r="J260" s="206"/>
      <c r="K260" s="206"/>
      <c r="L260" s="210"/>
      <c r="M260" s="211"/>
      <c r="N260" s="212"/>
      <c r="O260" s="212"/>
      <c r="P260" s="212"/>
      <c r="Q260" s="212"/>
      <c r="R260" s="212"/>
      <c r="S260" s="212"/>
      <c r="T260" s="213"/>
      <c r="AT260" s="214" t="s">
        <v>161</v>
      </c>
      <c r="AU260" s="214" t="s">
        <v>79</v>
      </c>
      <c r="AV260" s="14" t="s">
        <v>79</v>
      </c>
      <c r="AW260" s="14" t="s">
        <v>31</v>
      </c>
      <c r="AX260" s="14" t="s">
        <v>70</v>
      </c>
      <c r="AY260" s="214" t="s">
        <v>146</v>
      </c>
    </row>
    <row r="261" spans="1:65" s="14" customFormat="1" ht="10.199999999999999">
      <c r="B261" s="205"/>
      <c r="C261" s="206"/>
      <c r="D261" s="189" t="s">
        <v>161</v>
      </c>
      <c r="E261" s="207" t="s">
        <v>17</v>
      </c>
      <c r="F261" s="208" t="s">
        <v>1374</v>
      </c>
      <c r="G261" s="206"/>
      <c r="H261" s="209">
        <v>0.38700000000000001</v>
      </c>
      <c r="I261" s="206"/>
      <c r="J261" s="206"/>
      <c r="K261" s="206"/>
      <c r="L261" s="210"/>
      <c r="M261" s="211"/>
      <c r="N261" s="212"/>
      <c r="O261" s="212"/>
      <c r="P261" s="212"/>
      <c r="Q261" s="212"/>
      <c r="R261" s="212"/>
      <c r="S261" s="212"/>
      <c r="T261" s="213"/>
      <c r="AT261" s="214" t="s">
        <v>161</v>
      </c>
      <c r="AU261" s="214" t="s">
        <v>79</v>
      </c>
      <c r="AV261" s="14" t="s">
        <v>79</v>
      </c>
      <c r="AW261" s="14" t="s">
        <v>31</v>
      </c>
      <c r="AX261" s="14" t="s">
        <v>70</v>
      </c>
      <c r="AY261" s="214" t="s">
        <v>146</v>
      </c>
    </row>
    <row r="262" spans="1:65" s="15" customFormat="1" ht="10.199999999999999">
      <c r="B262" s="215"/>
      <c r="C262" s="216"/>
      <c r="D262" s="189" t="s">
        <v>161</v>
      </c>
      <c r="E262" s="217" t="s">
        <v>17</v>
      </c>
      <c r="F262" s="218" t="s">
        <v>170</v>
      </c>
      <c r="G262" s="216"/>
      <c r="H262" s="219">
        <v>13.287000000000001</v>
      </c>
      <c r="I262" s="216"/>
      <c r="J262" s="216"/>
      <c r="K262" s="216"/>
      <c r="L262" s="220"/>
      <c r="M262" s="221"/>
      <c r="N262" s="222"/>
      <c r="O262" s="222"/>
      <c r="P262" s="222"/>
      <c r="Q262" s="222"/>
      <c r="R262" s="222"/>
      <c r="S262" s="222"/>
      <c r="T262" s="223"/>
      <c r="AT262" s="224" t="s">
        <v>161</v>
      </c>
      <c r="AU262" s="224" t="s">
        <v>79</v>
      </c>
      <c r="AV262" s="15" t="s">
        <v>153</v>
      </c>
      <c r="AW262" s="15" t="s">
        <v>31</v>
      </c>
      <c r="AX262" s="15" t="s">
        <v>77</v>
      </c>
      <c r="AY262" s="224" t="s">
        <v>146</v>
      </c>
    </row>
    <row r="263" spans="1:65" s="2" customFormat="1" ht="33" customHeight="1">
      <c r="A263" s="34"/>
      <c r="B263" s="35"/>
      <c r="C263" s="177" t="s">
        <v>351</v>
      </c>
      <c r="D263" s="177" t="s">
        <v>148</v>
      </c>
      <c r="E263" s="178" t="s">
        <v>1375</v>
      </c>
      <c r="F263" s="179" t="s">
        <v>1376</v>
      </c>
      <c r="G263" s="180" t="s">
        <v>151</v>
      </c>
      <c r="H263" s="181">
        <v>123</v>
      </c>
      <c r="I263" s="182">
        <v>314</v>
      </c>
      <c r="J263" s="182">
        <f>ROUND(I263*H263,2)</f>
        <v>38622</v>
      </c>
      <c r="K263" s="179" t="s">
        <v>152</v>
      </c>
      <c r="L263" s="39"/>
      <c r="M263" s="183" t="s">
        <v>17</v>
      </c>
      <c r="N263" s="184" t="s">
        <v>41</v>
      </c>
      <c r="O263" s="185">
        <v>0.56000000000000005</v>
      </c>
      <c r="P263" s="185">
        <f>O263*H263</f>
        <v>68.88000000000001</v>
      </c>
      <c r="Q263" s="185">
        <v>0.20219999999999999</v>
      </c>
      <c r="R263" s="185">
        <f>Q263*H263</f>
        <v>24.8706</v>
      </c>
      <c r="S263" s="185">
        <v>0</v>
      </c>
      <c r="T263" s="186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7" t="s">
        <v>153</v>
      </c>
      <c r="AT263" s="187" t="s">
        <v>148</v>
      </c>
      <c r="AU263" s="187" t="s">
        <v>79</v>
      </c>
      <c r="AY263" s="20" t="s">
        <v>146</v>
      </c>
      <c r="BE263" s="188">
        <f>IF(N263="základní",J263,0)</f>
        <v>38622</v>
      </c>
      <c r="BF263" s="188">
        <f>IF(N263="snížená",J263,0)</f>
        <v>0</v>
      </c>
      <c r="BG263" s="188">
        <f>IF(N263="zákl. přenesená",J263,0)</f>
        <v>0</v>
      </c>
      <c r="BH263" s="188">
        <f>IF(N263="sníž. přenesená",J263,0)</f>
        <v>0</v>
      </c>
      <c r="BI263" s="188">
        <f>IF(N263="nulová",J263,0)</f>
        <v>0</v>
      </c>
      <c r="BJ263" s="20" t="s">
        <v>77</v>
      </c>
      <c r="BK263" s="188">
        <f>ROUND(I263*H263,2)</f>
        <v>38622</v>
      </c>
      <c r="BL263" s="20" t="s">
        <v>153</v>
      </c>
      <c r="BM263" s="187" t="s">
        <v>1377</v>
      </c>
    </row>
    <row r="264" spans="1:65" s="2" customFormat="1" ht="48">
      <c r="A264" s="34"/>
      <c r="B264" s="35"/>
      <c r="C264" s="36"/>
      <c r="D264" s="189" t="s">
        <v>155</v>
      </c>
      <c r="E264" s="36"/>
      <c r="F264" s="190" t="s">
        <v>1378</v>
      </c>
      <c r="G264" s="36"/>
      <c r="H264" s="36"/>
      <c r="I264" s="36"/>
      <c r="J264" s="36"/>
      <c r="K264" s="36"/>
      <c r="L264" s="39"/>
      <c r="M264" s="191"/>
      <c r="N264" s="192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20" t="s">
        <v>155</v>
      </c>
      <c r="AU264" s="20" t="s">
        <v>79</v>
      </c>
    </row>
    <row r="265" spans="1:65" s="2" customFormat="1" ht="10.199999999999999">
      <c r="A265" s="34"/>
      <c r="B265" s="35"/>
      <c r="C265" s="36"/>
      <c r="D265" s="193" t="s">
        <v>157</v>
      </c>
      <c r="E265" s="36"/>
      <c r="F265" s="194" t="s">
        <v>1379</v>
      </c>
      <c r="G265" s="36"/>
      <c r="H265" s="36"/>
      <c r="I265" s="36"/>
      <c r="J265" s="36"/>
      <c r="K265" s="36"/>
      <c r="L265" s="39"/>
      <c r="M265" s="191"/>
      <c r="N265" s="192"/>
      <c r="O265" s="64"/>
      <c r="P265" s="64"/>
      <c r="Q265" s="64"/>
      <c r="R265" s="64"/>
      <c r="S265" s="64"/>
      <c r="T265" s="65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20" t="s">
        <v>157</v>
      </c>
      <c r="AU265" s="20" t="s">
        <v>79</v>
      </c>
    </row>
    <row r="266" spans="1:65" s="14" customFormat="1" ht="10.199999999999999">
      <c r="B266" s="205"/>
      <c r="C266" s="206"/>
      <c r="D266" s="189" t="s">
        <v>161</v>
      </c>
      <c r="E266" s="207" t="s">
        <v>17</v>
      </c>
      <c r="F266" s="208" t="s">
        <v>1262</v>
      </c>
      <c r="G266" s="206"/>
      <c r="H266" s="209">
        <v>123</v>
      </c>
      <c r="I266" s="206"/>
      <c r="J266" s="206"/>
      <c r="K266" s="206"/>
      <c r="L266" s="210"/>
      <c r="M266" s="211"/>
      <c r="N266" s="212"/>
      <c r="O266" s="212"/>
      <c r="P266" s="212"/>
      <c r="Q266" s="212"/>
      <c r="R266" s="212"/>
      <c r="S266" s="212"/>
      <c r="T266" s="213"/>
      <c r="AT266" s="214" t="s">
        <v>161</v>
      </c>
      <c r="AU266" s="214" t="s">
        <v>79</v>
      </c>
      <c r="AV266" s="14" t="s">
        <v>79</v>
      </c>
      <c r="AW266" s="14" t="s">
        <v>31</v>
      </c>
      <c r="AX266" s="14" t="s">
        <v>77</v>
      </c>
      <c r="AY266" s="214" t="s">
        <v>146</v>
      </c>
    </row>
    <row r="267" spans="1:65" s="2" customFormat="1" ht="24.15" customHeight="1">
      <c r="A267" s="34"/>
      <c r="B267" s="35"/>
      <c r="C267" s="177" t="s">
        <v>356</v>
      </c>
      <c r="D267" s="177" t="s">
        <v>148</v>
      </c>
      <c r="E267" s="178" t="s">
        <v>1380</v>
      </c>
      <c r="F267" s="179" t="s">
        <v>1381</v>
      </c>
      <c r="G267" s="180" t="s">
        <v>151</v>
      </c>
      <c r="H267" s="181">
        <v>53.3</v>
      </c>
      <c r="I267" s="182">
        <v>408</v>
      </c>
      <c r="J267" s="182">
        <f>ROUND(I267*H267,2)</f>
        <v>21746.400000000001</v>
      </c>
      <c r="K267" s="179" t="s">
        <v>152</v>
      </c>
      <c r="L267" s="39"/>
      <c r="M267" s="183" t="s">
        <v>17</v>
      </c>
      <c r="N267" s="184" t="s">
        <v>41</v>
      </c>
      <c r="O267" s="185">
        <v>0.75700000000000001</v>
      </c>
      <c r="P267" s="185">
        <f>O267*H267</f>
        <v>40.348099999999995</v>
      </c>
      <c r="Q267" s="185">
        <v>0.11162</v>
      </c>
      <c r="R267" s="185">
        <f>Q267*H267</f>
        <v>5.9493459999999994</v>
      </c>
      <c r="S267" s="185">
        <v>0</v>
      </c>
      <c r="T267" s="186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7" t="s">
        <v>153</v>
      </c>
      <c r="AT267" s="187" t="s">
        <v>148</v>
      </c>
      <c r="AU267" s="187" t="s">
        <v>79</v>
      </c>
      <c r="AY267" s="20" t="s">
        <v>146</v>
      </c>
      <c r="BE267" s="188">
        <f>IF(N267="základní",J267,0)</f>
        <v>21746.400000000001</v>
      </c>
      <c r="BF267" s="188">
        <f>IF(N267="snížená",J267,0)</f>
        <v>0</v>
      </c>
      <c r="BG267" s="188">
        <f>IF(N267="zákl. přenesená",J267,0)</f>
        <v>0</v>
      </c>
      <c r="BH267" s="188">
        <f>IF(N267="sníž. přenesená",J267,0)</f>
        <v>0</v>
      </c>
      <c r="BI267" s="188">
        <f>IF(N267="nulová",J267,0)</f>
        <v>0</v>
      </c>
      <c r="BJ267" s="20" t="s">
        <v>77</v>
      </c>
      <c r="BK267" s="188">
        <f>ROUND(I267*H267,2)</f>
        <v>21746.400000000001</v>
      </c>
      <c r="BL267" s="20" t="s">
        <v>153</v>
      </c>
      <c r="BM267" s="187" t="s">
        <v>1382</v>
      </c>
    </row>
    <row r="268" spans="1:65" s="2" customFormat="1" ht="48">
      <c r="A268" s="34"/>
      <c r="B268" s="35"/>
      <c r="C268" s="36"/>
      <c r="D268" s="189" t="s">
        <v>155</v>
      </c>
      <c r="E268" s="36"/>
      <c r="F268" s="190" t="s">
        <v>1383</v>
      </c>
      <c r="G268" s="36"/>
      <c r="H268" s="36"/>
      <c r="I268" s="36"/>
      <c r="J268" s="36"/>
      <c r="K268" s="36"/>
      <c r="L268" s="39"/>
      <c r="M268" s="191"/>
      <c r="N268" s="192"/>
      <c r="O268" s="64"/>
      <c r="P268" s="64"/>
      <c r="Q268" s="64"/>
      <c r="R268" s="64"/>
      <c r="S268" s="64"/>
      <c r="T268" s="65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20" t="s">
        <v>155</v>
      </c>
      <c r="AU268" s="20" t="s">
        <v>79</v>
      </c>
    </row>
    <row r="269" spans="1:65" s="2" customFormat="1" ht="10.199999999999999">
      <c r="A269" s="34"/>
      <c r="B269" s="35"/>
      <c r="C269" s="36"/>
      <c r="D269" s="193" t="s">
        <v>157</v>
      </c>
      <c r="E269" s="36"/>
      <c r="F269" s="194" t="s">
        <v>1384</v>
      </c>
      <c r="G269" s="36"/>
      <c r="H269" s="36"/>
      <c r="I269" s="36"/>
      <c r="J269" s="36"/>
      <c r="K269" s="36"/>
      <c r="L269" s="39"/>
      <c r="M269" s="191"/>
      <c r="N269" s="192"/>
      <c r="O269" s="64"/>
      <c r="P269" s="64"/>
      <c r="Q269" s="64"/>
      <c r="R269" s="64"/>
      <c r="S269" s="64"/>
      <c r="T269" s="65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20" t="s">
        <v>157</v>
      </c>
      <c r="AU269" s="20" t="s">
        <v>79</v>
      </c>
    </row>
    <row r="270" spans="1:65" s="13" customFormat="1" ht="10.199999999999999">
      <c r="B270" s="196"/>
      <c r="C270" s="197"/>
      <c r="D270" s="189" t="s">
        <v>161</v>
      </c>
      <c r="E270" s="198" t="s">
        <v>17</v>
      </c>
      <c r="F270" s="199" t="s">
        <v>436</v>
      </c>
      <c r="G270" s="197"/>
      <c r="H270" s="198" t="s">
        <v>17</v>
      </c>
      <c r="I270" s="197"/>
      <c r="J270" s="197"/>
      <c r="K270" s="197"/>
      <c r="L270" s="200"/>
      <c r="M270" s="201"/>
      <c r="N270" s="202"/>
      <c r="O270" s="202"/>
      <c r="P270" s="202"/>
      <c r="Q270" s="202"/>
      <c r="R270" s="202"/>
      <c r="S270" s="202"/>
      <c r="T270" s="203"/>
      <c r="AT270" s="204" t="s">
        <v>161</v>
      </c>
      <c r="AU270" s="204" t="s">
        <v>79</v>
      </c>
      <c r="AV270" s="13" t="s">
        <v>77</v>
      </c>
      <c r="AW270" s="13" t="s">
        <v>31</v>
      </c>
      <c r="AX270" s="13" t="s">
        <v>70</v>
      </c>
      <c r="AY270" s="204" t="s">
        <v>146</v>
      </c>
    </row>
    <row r="271" spans="1:65" s="14" customFormat="1" ht="10.199999999999999">
      <c r="B271" s="205"/>
      <c r="C271" s="206"/>
      <c r="D271" s="189" t="s">
        <v>161</v>
      </c>
      <c r="E271" s="207" t="s">
        <v>17</v>
      </c>
      <c r="F271" s="208" t="s">
        <v>1385</v>
      </c>
      <c r="G271" s="206"/>
      <c r="H271" s="209">
        <v>42</v>
      </c>
      <c r="I271" s="206"/>
      <c r="J271" s="206"/>
      <c r="K271" s="206"/>
      <c r="L271" s="210"/>
      <c r="M271" s="211"/>
      <c r="N271" s="212"/>
      <c r="O271" s="212"/>
      <c r="P271" s="212"/>
      <c r="Q271" s="212"/>
      <c r="R271" s="212"/>
      <c r="S271" s="212"/>
      <c r="T271" s="213"/>
      <c r="AT271" s="214" t="s">
        <v>161</v>
      </c>
      <c r="AU271" s="214" t="s">
        <v>79</v>
      </c>
      <c r="AV271" s="14" t="s">
        <v>79</v>
      </c>
      <c r="AW271" s="14" t="s">
        <v>31</v>
      </c>
      <c r="AX271" s="14" t="s">
        <v>70</v>
      </c>
      <c r="AY271" s="214" t="s">
        <v>146</v>
      </c>
    </row>
    <row r="272" spans="1:65" s="14" customFormat="1" ht="10.199999999999999">
      <c r="B272" s="205"/>
      <c r="C272" s="206"/>
      <c r="D272" s="189" t="s">
        <v>161</v>
      </c>
      <c r="E272" s="207" t="s">
        <v>17</v>
      </c>
      <c r="F272" s="208" t="s">
        <v>1386</v>
      </c>
      <c r="G272" s="206"/>
      <c r="H272" s="209">
        <v>2.2000000000000002</v>
      </c>
      <c r="I272" s="206"/>
      <c r="J272" s="206"/>
      <c r="K272" s="206"/>
      <c r="L272" s="210"/>
      <c r="M272" s="211"/>
      <c r="N272" s="212"/>
      <c r="O272" s="212"/>
      <c r="P272" s="212"/>
      <c r="Q272" s="212"/>
      <c r="R272" s="212"/>
      <c r="S272" s="212"/>
      <c r="T272" s="213"/>
      <c r="AT272" s="214" t="s">
        <v>161</v>
      </c>
      <c r="AU272" s="214" t="s">
        <v>79</v>
      </c>
      <c r="AV272" s="14" t="s">
        <v>79</v>
      </c>
      <c r="AW272" s="14" t="s">
        <v>31</v>
      </c>
      <c r="AX272" s="14" t="s">
        <v>70</v>
      </c>
      <c r="AY272" s="214" t="s">
        <v>146</v>
      </c>
    </row>
    <row r="273" spans="1:65" s="14" customFormat="1" ht="10.199999999999999">
      <c r="B273" s="205"/>
      <c r="C273" s="206"/>
      <c r="D273" s="189" t="s">
        <v>161</v>
      </c>
      <c r="E273" s="207" t="s">
        <v>17</v>
      </c>
      <c r="F273" s="208" t="s">
        <v>1387</v>
      </c>
      <c r="G273" s="206"/>
      <c r="H273" s="209">
        <v>9.1</v>
      </c>
      <c r="I273" s="206"/>
      <c r="J273" s="206"/>
      <c r="K273" s="206"/>
      <c r="L273" s="210"/>
      <c r="M273" s="211"/>
      <c r="N273" s="212"/>
      <c r="O273" s="212"/>
      <c r="P273" s="212"/>
      <c r="Q273" s="212"/>
      <c r="R273" s="212"/>
      <c r="S273" s="212"/>
      <c r="T273" s="213"/>
      <c r="AT273" s="214" t="s">
        <v>161</v>
      </c>
      <c r="AU273" s="214" t="s">
        <v>79</v>
      </c>
      <c r="AV273" s="14" t="s">
        <v>79</v>
      </c>
      <c r="AW273" s="14" t="s">
        <v>31</v>
      </c>
      <c r="AX273" s="14" t="s">
        <v>70</v>
      </c>
      <c r="AY273" s="214" t="s">
        <v>146</v>
      </c>
    </row>
    <row r="274" spans="1:65" s="15" customFormat="1" ht="10.199999999999999">
      <c r="B274" s="215"/>
      <c r="C274" s="216"/>
      <c r="D274" s="189" t="s">
        <v>161</v>
      </c>
      <c r="E274" s="217" t="s">
        <v>17</v>
      </c>
      <c r="F274" s="218" t="s">
        <v>170</v>
      </c>
      <c r="G274" s="216"/>
      <c r="H274" s="219">
        <v>53.300000000000004</v>
      </c>
      <c r="I274" s="216"/>
      <c r="J274" s="216"/>
      <c r="K274" s="216"/>
      <c r="L274" s="220"/>
      <c r="M274" s="221"/>
      <c r="N274" s="222"/>
      <c r="O274" s="222"/>
      <c r="P274" s="222"/>
      <c r="Q274" s="222"/>
      <c r="R274" s="222"/>
      <c r="S274" s="222"/>
      <c r="T274" s="223"/>
      <c r="AT274" s="224" t="s">
        <v>161</v>
      </c>
      <c r="AU274" s="224" t="s">
        <v>79</v>
      </c>
      <c r="AV274" s="15" t="s">
        <v>153</v>
      </c>
      <c r="AW274" s="15" t="s">
        <v>31</v>
      </c>
      <c r="AX274" s="15" t="s">
        <v>77</v>
      </c>
      <c r="AY274" s="224" t="s">
        <v>146</v>
      </c>
    </row>
    <row r="275" spans="1:65" s="2" customFormat="1" ht="21.75" customHeight="1">
      <c r="A275" s="34"/>
      <c r="B275" s="35"/>
      <c r="C275" s="235" t="s">
        <v>366</v>
      </c>
      <c r="D275" s="235" t="s">
        <v>328</v>
      </c>
      <c r="E275" s="236" t="s">
        <v>1388</v>
      </c>
      <c r="F275" s="237" t="s">
        <v>1389</v>
      </c>
      <c r="G275" s="238" t="s">
        <v>151</v>
      </c>
      <c r="H275" s="239">
        <v>43.26</v>
      </c>
      <c r="I275" s="240">
        <v>496</v>
      </c>
      <c r="J275" s="240">
        <f>ROUND(I275*H275,2)</f>
        <v>21456.959999999999</v>
      </c>
      <c r="K275" s="237" t="s">
        <v>17</v>
      </c>
      <c r="L275" s="241"/>
      <c r="M275" s="242" t="s">
        <v>17</v>
      </c>
      <c r="N275" s="243" t="s">
        <v>41</v>
      </c>
      <c r="O275" s="185">
        <v>0</v>
      </c>
      <c r="P275" s="185">
        <f>O275*H275</f>
        <v>0</v>
      </c>
      <c r="Q275" s="185">
        <v>0.152</v>
      </c>
      <c r="R275" s="185">
        <f>Q275*H275</f>
        <v>6.5755199999999991</v>
      </c>
      <c r="S275" s="185">
        <v>0</v>
      </c>
      <c r="T275" s="186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87" t="s">
        <v>222</v>
      </c>
      <c r="AT275" s="187" t="s">
        <v>328</v>
      </c>
      <c r="AU275" s="187" t="s">
        <v>79</v>
      </c>
      <c r="AY275" s="20" t="s">
        <v>146</v>
      </c>
      <c r="BE275" s="188">
        <f>IF(N275="základní",J275,0)</f>
        <v>21456.959999999999</v>
      </c>
      <c r="BF275" s="188">
        <f>IF(N275="snížená",J275,0)</f>
        <v>0</v>
      </c>
      <c r="BG275" s="188">
        <f>IF(N275="zákl. přenesená",J275,0)</f>
        <v>0</v>
      </c>
      <c r="BH275" s="188">
        <f>IF(N275="sníž. přenesená",J275,0)</f>
        <v>0</v>
      </c>
      <c r="BI275" s="188">
        <f>IF(N275="nulová",J275,0)</f>
        <v>0</v>
      </c>
      <c r="BJ275" s="20" t="s">
        <v>77</v>
      </c>
      <c r="BK275" s="188">
        <f>ROUND(I275*H275,2)</f>
        <v>21456.959999999999</v>
      </c>
      <c r="BL275" s="20" t="s">
        <v>153</v>
      </c>
      <c r="BM275" s="187" t="s">
        <v>1390</v>
      </c>
    </row>
    <row r="276" spans="1:65" s="2" customFormat="1" ht="10.199999999999999">
      <c r="A276" s="34"/>
      <c r="B276" s="35"/>
      <c r="C276" s="36"/>
      <c r="D276" s="189" t="s">
        <v>155</v>
      </c>
      <c r="E276" s="36"/>
      <c r="F276" s="190" t="s">
        <v>1389</v>
      </c>
      <c r="G276" s="36"/>
      <c r="H276" s="36"/>
      <c r="I276" s="36"/>
      <c r="J276" s="36"/>
      <c r="K276" s="36"/>
      <c r="L276" s="39"/>
      <c r="M276" s="191"/>
      <c r="N276" s="192"/>
      <c r="O276" s="64"/>
      <c r="P276" s="64"/>
      <c r="Q276" s="64"/>
      <c r="R276" s="64"/>
      <c r="S276" s="64"/>
      <c r="T276" s="65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20" t="s">
        <v>155</v>
      </c>
      <c r="AU276" s="20" t="s">
        <v>79</v>
      </c>
    </row>
    <row r="277" spans="1:65" s="13" customFormat="1" ht="10.199999999999999">
      <c r="B277" s="196"/>
      <c r="C277" s="197"/>
      <c r="D277" s="189" t="s">
        <v>161</v>
      </c>
      <c r="E277" s="198" t="s">
        <v>17</v>
      </c>
      <c r="F277" s="199" t="s">
        <v>436</v>
      </c>
      <c r="G277" s="197"/>
      <c r="H277" s="198" t="s">
        <v>17</v>
      </c>
      <c r="I277" s="197"/>
      <c r="J277" s="197"/>
      <c r="K277" s="197"/>
      <c r="L277" s="200"/>
      <c r="M277" s="201"/>
      <c r="N277" s="202"/>
      <c r="O277" s="202"/>
      <c r="P277" s="202"/>
      <c r="Q277" s="202"/>
      <c r="R277" s="202"/>
      <c r="S277" s="202"/>
      <c r="T277" s="203"/>
      <c r="AT277" s="204" t="s">
        <v>161</v>
      </c>
      <c r="AU277" s="204" t="s">
        <v>79</v>
      </c>
      <c r="AV277" s="13" t="s">
        <v>77</v>
      </c>
      <c r="AW277" s="13" t="s">
        <v>31</v>
      </c>
      <c r="AX277" s="13" t="s">
        <v>70</v>
      </c>
      <c r="AY277" s="204" t="s">
        <v>146</v>
      </c>
    </row>
    <row r="278" spans="1:65" s="14" customFormat="1" ht="10.199999999999999">
      <c r="B278" s="205"/>
      <c r="C278" s="206"/>
      <c r="D278" s="189" t="s">
        <v>161</v>
      </c>
      <c r="E278" s="207" t="s">
        <v>17</v>
      </c>
      <c r="F278" s="208" t="s">
        <v>1391</v>
      </c>
      <c r="G278" s="206"/>
      <c r="H278" s="209">
        <v>42</v>
      </c>
      <c r="I278" s="206"/>
      <c r="J278" s="206"/>
      <c r="K278" s="206"/>
      <c r="L278" s="210"/>
      <c r="M278" s="211"/>
      <c r="N278" s="212"/>
      <c r="O278" s="212"/>
      <c r="P278" s="212"/>
      <c r="Q278" s="212"/>
      <c r="R278" s="212"/>
      <c r="S278" s="212"/>
      <c r="T278" s="213"/>
      <c r="AT278" s="214" t="s">
        <v>161</v>
      </c>
      <c r="AU278" s="214" t="s">
        <v>79</v>
      </c>
      <c r="AV278" s="14" t="s">
        <v>79</v>
      </c>
      <c r="AW278" s="14" t="s">
        <v>31</v>
      </c>
      <c r="AX278" s="14" t="s">
        <v>70</v>
      </c>
      <c r="AY278" s="214" t="s">
        <v>146</v>
      </c>
    </row>
    <row r="279" spans="1:65" s="14" customFormat="1" ht="10.199999999999999">
      <c r="B279" s="205"/>
      <c r="C279" s="206"/>
      <c r="D279" s="189" t="s">
        <v>161</v>
      </c>
      <c r="E279" s="207" t="s">
        <v>17</v>
      </c>
      <c r="F279" s="208" t="s">
        <v>1392</v>
      </c>
      <c r="G279" s="206"/>
      <c r="H279" s="209">
        <v>1.26</v>
      </c>
      <c r="I279" s="206"/>
      <c r="J279" s="206"/>
      <c r="K279" s="206"/>
      <c r="L279" s="210"/>
      <c r="M279" s="211"/>
      <c r="N279" s="212"/>
      <c r="O279" s="212"/>
      <c r="P279" s="212"/>
      <c r="Q279" s="212"/>
      <c r="R279" s="212"/>
      <c r="S279" s="212"/>
      <c r="T279" s="213"/>
      <c r="AT279" s="214" t="s">
        <v>161</v>
      </c>
      <c r="AU279" s="214" t="s">
        <v>79</v>
      </c>
      <c r="AV279" s="14" t="s">
        <v>79</v>
      </c>
      <c r="AW279" s="14" t="s">
        <v>31</v>
      </c>
      <c r="AX279" s="14" t="s">
        <v>70</v>
      </c>
      <c r="AY279" s="214" t="s">
        <v>146</v>
      </c>
    </row>
    <row r="280" spans="1:65" s="15" customFormat="1" ht="10.199999999999999">
      <c r="B280" s="215"/>
      <c r="C280" s="216"/>
      <c r="D280" s="189" t="s">
        <v>161</v>
      </c>
      <c r="E280" s="217" t="s">
        <v>17</v>
      </c>
      <c r="F280" s="218" t="s">
        <v>170</v>
      </c>
      <c r="G280" s="216"/>
      <c r="H280" s="219">
        <v>43.26</v>
      </c>
      <c r="I280" s="216"/>
      <c r="J280" s="216"/>
      <c r="K280" s="216"/>
      <c r="L280" s="220"/>
      <c r="M280" s="221"/>
      <c r="N280" s="222"/>
      <c r="O280" s="222"/>
      <c r="P280" s="222"/>
      <c r="Q280" s="222"/>
      <c r="R280" s="222"/>
      <c r="S280" s="222"/>
      <c r="T280" s="223"/>
      <c r="AT280" s="224" t="s">
        <v>161</v>
      </c>
      <c r="AU280" s="224" t="s">
        <v>79</v>
      </c>
      <c r="AV280" s="15" t="s">
        <v>153</v>
      </c>
      <c r="AW280" s="15" t="s">
        <v>31</v>
      </c>
      <c r="AX280" s="15" t="s">
        <v>77</v>
      </c>
      <c r="AY280" s="224" t="s">
        <v>146</v>
      </c>
    </row>
    <row r="281" spans="1:65" s="2" customFormat="1" ht="21.75" customHeight="1">
      <c r="A281" s="34"/>
      <c r="B281" s="35"/>
      <c r="C281" s="235" t="s">
        <v>374</v>
      </c>
      <c r="D281" s="235" t="s">
        <v>328</v>
      </c>
      <c r="E281" s="236" t="s">
        <v>1393</v>
      </c>
      <c r="F281" s="237" t="s">
        <v>1394</v>
      </c>
      <c r="G281" s="238" t="s">
        <v>151</v>
      </c>
      <c r="H281" s="239">
        <v>11.638999999999999</v>
      </c>
      <c r="I281" s="240">
        <v>798</v>
      </c>
      <c r="J281" s="240">
        <f>ROUND(I281*H281,2)</f>
        <v>9287.92</v>
      </c>
      <c r="K281" s="237" t="s">
        <v>17</v>
      </c>
      <c r="L281" s="241"/>
      <c r="M281" s="242" t="s">
        <v>17</v>
      </c>
      <c r="N281" s="243" t="s">
        <v>41</v>
      </c>
      <c r="O281" s="185">
        <v>0</v>
      </c>
      <c r="P281" s="185">
        <f>O281*H281</f>
        <v>0</v>
      </c>
      <c r="Q281" s="185">
        <v>0.17499999999999999</v>
      </c>
      <c r="R281" s="185">
        <f>Q281*H281</f>
        <v>2.0368249999999999</v>
      </c>
      <c r="S281" s="185">
        <v>0</v>
      </c>
      <c r="T281" s="186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7" t="s">
        <v>222</v>
      </c>
      <c r="AT281" s="187" t="s">
        <v>328</v>
      </c>
      <c r="AU281" s="187" t="s">
        <v>79</v>
      </c>
      <c r="AY281" s="20" t="s">
        <v>146</v>
      </c>
      <c r="BE281" s="188">
        <f>IF(N281="základní",J281,0)</f>
        <v>9287.92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77</v>
      </c>
      <c r="BK281" s="188">
        <f>ROUND(I281*H281,2)</f>
        <v>9287.92</v>
      </c>
      <c r="BL281" s="20" t="s">
        <v>153</v>
      </c>
      <c r="BM281" s="187" t="s">
        <v>1395</v>
      </c>
    </row>
    <row r="282" spans="1:65" s="2" customFormat="1" ht="10.199999999999999">
      <c r="A282" s="34"/>
      <c r="B282" s="35"/>
      <c r="C282" s="36"/>
      <c r="D282" s="189" t="s">
        <v>155</v>
      </c>
      <c r="E282" s="36"/>
      <c r="F282" s="190" t="s">
        <v>1394</v>
      </c>
      <c r="G282" s="36"/>
      <c r="H282" s="36"/>
      <c r="I282" s="36"/>
      <c r="J282" s="36"/>
      <c r="K282" s="36"/>
      <c r="L282" s="39"/>
      <c r="M282" s="191"/>
      <c r="N282" s="192"/>
      <c r="O282" s="64"/>
      <c r="P282" s="64"/>
      <c r="Q282" s="64"/>
      <c r="R282" s="64"/>
      <c r="S282" s="64"/>
      <c r="T282" s="65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20" t="s">
        <v>155</v>
      </c>
      <c r="AU282" s="20" t="s">
        <v>79</v>
      </c>
    </row>
    <row r="283" spans="1:65" s="14" customFormat="1" ht="10.199999999999999">
      <c r="B283" s="205"/>
      <c r="C283" s="206"/>
      <c r="D283" s="189" t="s">
        <v>161</v>
      </c>
      <c r="E283" s="207" t="s">
        <v>17</v>
      </c>
      <c r="F283" s="208" t="s">
        <v>1386</v>
      </c>
      <c r="G283" s="206"/>
      <c r="H283" s="209">
        <v>2.2000000000000002</v>
      </c>
      <c r="I283" s="206"/>
      <c r="J283" s="206"/>
      <c r="K283" s="206"/>
      <c r="L283" s="210"/>
      <c r="M283" s="211"/>
      <c r="N283" s="212"/>
      <c r="O283" s="212"/>
      <c r="P283" s="212"/>
      <c r="Q283" s="212"/>
      <c r="R283" s="212"/>
      <c r="S283" s="212"/>
      <c r="T283" s="213"/>
      <c r="AT283" s="214" t="s">
        <v>161</v>
      </c>
      <c r="AU283" s="214" t="s">
        <v>79</v>
      </c>
      <c r="AV283" s="14" t="s">
        <v>79</v>
      </c>
      <c r="AW283" s="14" t="s">
        <v>31</v>
      </c>
      <c r="AX283" s="14" t="s">
        <v>70</v>
      </c>
      <c r="AY283" s="214" t="s">
        <v>146</v>
      </c>
    </row>
    <row r="284" spans="1:65" s="14" customFormat="1" ht="10.199999999999999">
      <c r="B284" s="205"/>
      <c r="C284" s="206"/>
      <c r="D284" s="189" t="s">
        <v>161</v>
      </c>
      <c r="E284" s="207" t="s">
        <v>17</v>
      </c>
      <c r="F284" s="208" t="s">
        <v>1387</v>
      </c>
      <c r="G284" s="206"/>
      <c r="H284" s="209">
        <v>9.1</v>
      </c>
      <c r="I284" s="206"/>
      <c r="J284" s="206"/>
      <c r="K284" s="206"/>
      <c r="L284" s="210"/>
      <c r="M284" s="211"/>
      <c r="N284" s="212"/>
      <c r="O284" s="212"/>
      <c r="P284" s="212"/>
      <c r="Q284" s="212"/>
      <c r="R284" s="212"/>
      <c r="S284" s="212"/>
      <c r="T284" s="213"/>
      <c r="AT284" s="214" t="s">
        <v>161</v>
      </c>
      <c r="AU284" s="214" t="s">
        <v>79</v>
      </c>
      <c r="AV284" s="14" t="s">
        <v>79</v>
      </c>
      <c r="AW284" s="14" t="s">
        <v>31</v>
      </c>
      <c r="AX284" s="14" t="s">
        <v>70</v>
      </c>
      <c r="AY284" s="214" t="s">
        <v>146</v>
      </c>
    </row>
    <row r="285" spans="1:65" s="16" customFormat="1" ht="10.199999999999999">
      <c r="B285" s="225"/>
      <c r="C285" s="226"/>
      <c r="D285" s="189" t="s">
        <v>161</v>
      </c>
      <c r="E285" s="227" t="s">
        <v>17</v>
      </c>
      <c r="F285" s="228" t="s">
        <v>246</v>
      </c>
      <c r="G285" s="226"/>
      <c r="H285" s="229">
        <v>11.3</v>
      </c>
      <c r="I285" s="226"/>
      <c r="J285" s="226"/>
      <c r="K285" s="226"/>
      <c r="L285" s="230"/>
      <c r="M285" s="231"/>
      <c r="N285" s="232"/>
      <c r="O285" s="232"/>
      <c r="P285" s="232"/>
      <c r="Q285" s="232"/>
      <c r="R285" s="232"/>
      <c r="S285" s="232"/>
      <c r="T285" s="233"/>
      <c r="AT285" s="234" t="s">
        <v>161</v>
      </c>
      <c r="AU285" s="234" t="s">
        <v>79</v>
      </c>
      <c r="AV285" s="16" t="s">
        <v>181</v>
      </c>
      <c r="AW285" s="16" t="s">
        <v>31</v>
      </c>
      <c r="AX285" s="16" t="s">
        <v>70</v>
      </c>
      <c r="AY285" s="234" t="s">
        <v>146</v>
      </c>
    </row>
    <row r="286" spans="1:65" s="14" customFormat="1" ht="10.199999999999999">
      <c r="B286" s="205"/>
      <c r="C286" s="206"/>
      <c r="D286" s="189" t="s">
        <v>161</v>
      </c>
      <c r="E286" s="207" t="s">
        <v>17</v>
      </c>
      <c r="F286" s="208" t="s">
        <v>1396</v>
      </c>
      <c r="G286" s="206"/>
      <c r="H286" s="209">
        <v>0.33900000000000002</v>
      </c>
      <c r="I286" s="206"/>
      <c r="J286" s="206"/>
      <c r="K286" s="206"/>
      <c r="L286" s="210"/>
      <c r="M286" s="211"/>
      <c r="N286" s="212"/>
      <c r="O286" s="212"/>
      <c r="P286" s="212"/>
      <c r="Q286" s="212"/>
      <c r="R286" s="212"/>
      <c r="S286" s="212"/>
      <c r="T286" s="213"/>
      <c r="AT286" s="214" t="s">
        <v>161</v>
      </c>
      <c r="AU286" s="214" t="s">
        <v>79</v>
      </c>
      <c r="AV286" s="14" t="s">
        <v>79</v>
      </c>
      <c r="AW286" s="14" t="s">
        <v>31</v>
      </c>
      <c r="AX286" s="14" t="s">
        <v>70</v>
      </c>
      <c r="AY286" s="214" t="s">
        <v>146</v>
      </c>
    </row>
    <row r="287" spans="1:65" s="15" customFormat="1" ht="10.199999999999999">
      <c r="B287" s="215"/>
      <c r="C287" s="216"/>
      <c r="D287" s="189" t="s">
        <v>161</v>
      </c>
      <c r="E287" s="217" t="s">
        <v>17</v>
      </c>
      <c r="F287" s="218" t="s">
        <v>170</v>
      </c>
      <c r="G287" s="216"/>
      <c r="H287" s="219">
        <v>11.639000000000001</v>
      </c>
      <c r="I287" s="216"/>
      <c r="J287" s="216"/>
      <c r="K287" s="216"/>
      <c r="L287" s="220"/>
      <c r="M287" s="221"/>
      <c r="N287" s="222"/>
      <c r="O287" s="222"/>
      <c r="P287" s="222"/>
      <c r="Q287" s="222"/>
      <c r="R287" s="222"/>
      <c r="S287" s="222"/>
      <c r="T287" s="223"/>
      <c r="AT287" s="224" t="s">
        <v>161</v>
      </c>
      <c r="AU287" s="224" t="s">
        <v>79</v>
      </c>
      <c r="AV287" s="15" t="s">
        <v>153</v>
      </c>
      <c r="AW287" s="15" t="s">
        <v>31</v>
      </c>
      <c r="AX287" s="15" t="s">
        <v>77</v>
      </c>
      <c r="AY287" s="224" t="s">
        <v>146</v>
      </c>
    </row>
    <row r="288" spans="1:65" s="2" customFormat="1" ht="33" customHeight="1">
      <c r="A288" s="34"/>
      <c r="B288" s="35"/>
      <c r="C288" s="177" t="s">
        <v>381</v>
      </c>
      <c r="D288" s="177" t="s">
        <v>148</v>
      </c>
      <c r="E288" s="178" t="s">
        <v>1397</v>
      </c>
      <c r="F288" s="179" t="s">
        <v>1398</v>
      </c>
      <c r="G288" s="180" t="s">
        <v>151</v>
      </c>
      <c r="H288" s="181">
        <v>107.2</v>
      </c>
      <c r="I288" s="182">
        <v>327</v>
      </c>
      <c r="J288" s="182">
        <f>ROUND(I288*H288,2)</f>
        <v>35054.400000000001</v>
      </c>
      <c r="K288" s="179" t="s">
        <v>152</v>
      </c>
      <c r="L288" s="39"/>
      <c r="M288" s="183" t="s">
        <v>17</v>
      </c>
      <c r="N288" s="184" t="s">
        <v>41</v>
      </c>
      <c r="O288" s="185">
        <v>0.56499999999999995</v>
      </c>
      <c r="P288" s="185">
        <f>O288*H288</f>
        <v>60.567999999999998</v>
      </c>
      <c r="Q288" s="185">
        <v>0.11162</v>
      </c>
      <c r="R288" s="185">
        <f>Q288*H288</f>
        <v>11.965664</v>
      </c>
      <c r="S288" s="185">
        <v>0</v>
      </c>
      <c r="T288" s="186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7" t="s">
        <v>153</v>
      </c>
      <c r="AT288" s="187" t="s">
        <v>148</v>
      </c>
      <c r="AU288" s="187" t="s">
        <v>79</v>
      </c>
      <c r="AY288" s="20" t="s">
        <v>146</v>
      </c>
      <c r="BE288" s="188">
        <f>IF(N288="základní",J288,0)</f>
        <v>35054.400000000001</v>
      </c>
      <c r="BF288" s="188">
        <f>IF(N288="snížená",J288,0)</f>
        <v>0</v>
      </c>
      <c r="BG288" s="188">
        <f>IF(N288="zákl. přenesená",J288,0)</f>
        <v>0</v>
      </c>
      <c r="BH288" s="188">
        <f>IF(N288="sníž. přenesená",J288,0)</f>
        <v>0</v>
      </c>
      <c r="BI288" s="188">
        <f>IF(N288="nulová",J288,0)</f>
        <v>0</v>
      </c>
      <c r="BJ288" s="20" t="s">
        <v>77</v>
      </c>
      <c r="BK288" s="188">
        <f>ROUND(I288*H288,2)</f>
        <v>35054.400000000001</v>
      </c>
      <c r="BL288" s="20" t="s">
        <v>153</v>
      </c>
      <c r="BM288" s="187" t="s">
        <v>1399</v>
      </c>
    </row>
    <row r="289" spans="1:65" s="2" customFormat="1" ht="48">
      <c r="A289" s="34"/>
      <c r="B289" s="35"/>
      <c r="C289" s="36"/>
      <c r="D289" s="189" t="s">
        <v>155</v>
      </c>
      <c r="E289" s="36"/>
      <c r="F289" s="190" t="s">
        <v>1400</v>
      </c>
      <c r="G289" s="36"/>
      <c r="H289" s="36"/>
      <c r="I289" s="36"/>
      <c r="J289" s="36"/>
      <c r="K289" s="36"/>
      <c r="L289" s="39"/>
      <c r="M289" s="191"/>
      <c r="N289" s="192"/>
      <c r="O289" s="64"/>
      <c r="P289" s="64"/>
      <c r="Q289" s="64"/>
      <c r="R289" s="64"/>
      <c r="S289" s="64"/>
      <c r="T289" s="65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20" t="s">
        <v>155</v>
      </c>
      <c r="AU289" s="20" t="s">
        <v>79</v>
      </c>
    </row>
    <row r="290" spans="1:65" s="2" customFormat="1" ht="10.199999999999999">
      <c r="A290" s="34"/>
      <c r="B290" s="35"/>
      <c r="C290" s="36"/>
      <c r="D290" s="193" t="s">
        <v>157</v>
      </c>
      <c r="E290" s="36"/>
      <c r="F290" s="194" t="s">
        <v>1401</v>
      </c>
      <c r="G290" s="36"/>
      <c r="H290" s="36"/>
      <c r="I290" s="36"/>
      <c r="J290" s="36"/>
      <c r="K290" s="36"/>
      <c r="L290" s="39"/>
      <c r="M290" s="191"/>
      <c r="N290" s="192"/>
      <c r="O290" s="64"/>
      <c r="P290" s="64"/>
      <c r="Q290" s="64"/>
      <c r="R290" s="64"/>
      <c r="S290" s="64"/>
      <c r="T290" s="65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20" t="s">
        <v>157</v>
      </c>
      <c r="AU290" s="20" t="s">
        <v>79</v>
      </c>
    </row>
    <row r="291" spans="1:65" s="13" customFormat="1" ht="10.199999999999999">
      <c r="B291" s="196"/>
      <c r="C291" s="197"/>
      <c r="D291" s="189" t="s">
        <v>161</v>
      </c>
      <c r="E291" s="198" t="s">
        <v>17</v>
      </c>
      <c r="F291" s="199" t="s">
        <v>436</v>
      </c>
      <c r="G291" s="197"/>
      <c r="H291" s="198" t="s">
        <v>17</v>
      </c>
      <c r="I291" s="197"/>
      <c r="J291" s="197"/>
      <c r="K291" s="197"/>
      <c r="L291" s="200"/>
      <c r="M291" s="201"/>
      <c r="N291" s="202"/>
      <c r="O291" s="202"/>
      <c r="P291" s="202"/>
      <c r="Q291" s="202"/>
      <c r="R291" s="202"/>
      <c r="S291" s="202"/>
      <c r="T291" s="203"/>
      <c r="AT291" s="204" t="s">
        <v>161</v>
      </c>
      <c r="AU291" s="204" t="s">
        <v>79</v>
      </c>
      <c r="AV291" s="13" t="s">
        <v>77</v>
      </c>
      <c r="AW291" s="13" t="s">
        <v>31</v>
      </c>
      <c r="AX291" s="13" t="s">
        <v>70</v>
      </c>
      <c r="AY291" s="204" t="s">
        <v>146</v>
      </c>
    </row>
    <row r="292" spans="1:65" s="14" customFormat="1" ht="10.199999999999999">
      <c r="B292" s="205"/>
      <c r="C292" s="206"/>
      <c r="D292" s="189" t="s">
        <v>161</v>
      </c>
      <c r="E292" s="207" t="s">
        <v>17</v>
      </c>
      <c r="F292" s="208" t="s">
        <v>1402</v>
      </c>
      <c r="G292" s="206"/>
      <c r="H292" s="209">
        <v>107.2</v>
      </c>
      <c r="I292" s="206"/>
      <c r="J292" s="206"/>
      <c r="K292" s="206"/>
      <c r="L292" s="210"/>
      <c r="M292" s="211"/>
      <c r="N292" s="212"/>
      <c r="O292" s="212"/>
      <c r="P292" s="212"/>
      <c r="Q292" s="212"/>
      <c r="R292" s="212"/>
      <c r="S292" s="212"/>
      <c r="T292" s="213"/>
      <c r="AT292" s="214" t="s">
        <v>161</v>
      </c>
      <c r="AU292" s="214" t="s">
        <v>79</v>
      </c>
      <c r="AV292" s="14" t="s">
        <v>79</v>
      </c>
      <c r="AW292" s="14" t="s">
        <v>31</v>
      </c>
      <c r="AX292" s="14" t="s">
        <v>77</v>
      </c>
      <c r="AY292" s="214" t="s">
        <v>146</v>
      </c>
    </row>
    <row r="293" spans="1:65" s="2" customFormat="1" ht="16.5" customHeight="1">
      <c r="A293" s="34"/>
      <c r="B293" s="35"/>
      <c r="C293" s="235" t="s">
        <v>387</v>
      </c>
      <c r="D293" s="235" t="s">
        <v>328</v>
      </c>
      <c r="E293" s="236" t="s">
        <v>1403</v>
      </c>
      <c r="F293" s="237" t="s">
        <v>1404</v>
      </c>
      <c r="G293" s="238" t="s">
        <v>151</v>
      </c>
      <c r="H293" s="239">
        <v>109.34399999999999</v>
      </c>
      <c r="I293" s="240">
        <v>436</v>
      </c>
      <c r="J293" s="240">
        <f>ROUND(I293*H293,2)</f>
        <v>47673.98</v>
      </c>
      <c r="K293" s="237" t="s">
        <v>17</v>
      </c>
      <c r="L293" s="241"/>
      <c r="M293" s="242" t="s">
        <v>17</v>
      </c>
      <c r="N293" s="243" t="s">
        <v>41</v>
      </c>
      <c r="O293" s="185">
        <v>0</v>
      </c>
      <c r="P293" s="185">
        <f>O293*H293</f>
        <v>0</v>
      </c>
      <c r="Q293" s="185">
        <v>0.152</v>
      </c>
      <c r="R293" s="185">
        <f>Q293*H293</f>
        <v>16.620287999999999</v>
      </c>
      <c r="S293" s="185">
        <v>0</v>
      </c>
      <c r="T293" s="186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7" t="s">
        <v>222</v>
      </c>
      <c r="AT293" s="187" t="s">
        <v>328</v>
      </c>
      <c r="AU293" s="187" t="s">
        <v>79</v>
      </c>
      <c r="AY293" s="20" t="s">
        <v>146</v>
      </c>
      <c r="BE293" s="188">
        <f>IF(N293="základní",J293,0)</f>
        <v>47673.98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77</v>
      </c>
      <c r="BK293" s="188">
        <f>ROUND(I293*H293,2)</f>
        <v>47673.98</v>
      </c>
      <c r="BL293" s="20" t="s">
        <v>153</v>
      </c>
      <c r="BM293" s="187" t="s">
        <v>1405</v>
      </c>
    </row>
    <row r="294" spans="1:65" s="2" customFormat="1" ht="10.199999999999999">
      <c r="A294" s="34"/>
      <c r="B294" s="35"/>
      <c r="C294" s="36"/>
      <c r="D294" s="189" t="s">
        <v>155</v>
      </c>
      <c r="E294" s="36"/>
      <c r="F294" s="190" t="s">
        <v>1404</v>
      </c>
      <c r="G294" s="36"/>
      <c r="H294" s="36"/>
      <c r="I294" s="36"/>
      <c r="J294" s="36"/>
      <c r="K294" s="36"/>
      <c r="L294" s="39"/>
      <c r="M294" s="191"/>
      <c r="N294" s="192"/>
      <c r="O294" s="64"/>
      <c r="P294" s="64"/>
      <c r="Q294" s="64"/>
      <c r="R294" s="64"/>
      <c r="S294" s="64"/>
      <c r="T294" s="65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20" t="s">
        <v>155</v>
      </c>
      <c r="AU294" s="20" t="s">
        <v>79</v>
      </c>
    </row>
    <row r="295" spans="1:65" s="13" customFormat="1" ht="10.199999999999999">
      <c r="B295" s="196"/>
      <c r="C295" s="197"/>
      <c r="D295" s="189" t="s">
        <v>161</v>
      </c>
      <c r="E295" s="198" t="s">
        <v>17</v>
      </c>
      <c r="F295" s="199" t="s">
        <v>436</v>
      </c>
      <c r="G295" s="197"/>
      <c r="H295" s="198" t="s">
        <v>17</v>
      </c>
      <c r="I295" s="197"/>
      <c r="J295" s="197"/>
      <c r="K295" s="197"/>
      <c r="L295" s="200"/>
      <c r="M295" s="201"/>
      <c r="N295" s="202"/>
      <c r="O295" s="202"/>
      <c r="P295" s="202"/>
      <c r="Q295" s="202"/>
      <c r="R295" s="202"/>
      <c r="S295" s="202"/>
      <c r="T295" s="203"/>
      <c r="AT295" s="204" t="s">
        <v>161</v>
      </c>
      <c r="AU295" s="204" t="s">
        <v>79</v>
      </c>
      <c r="AV295" s="13" t="s">
        <v>77</v>
      </c>
      <c r="AW295" s="13" t="s">
        <v>31</v>
      </c>
      <c r="AX295" s="13" t="s">
        <v>70</v>
      </c>
      <c r="AY295" s="204" t="s">
        <v>146</v>
      </c>
    </row>
    <row r="296" spans="1:65" s="14" customFormat="1" ht="10.199999999999999">
      <c r="B296" s="205"/>
      <c r="C296" s="206"/>
      <c r="D296" s="189" t="s">
        <v>161</v>
      </c>
      <c r="E296" s="207" t="s">
        <v>17</v>
      </c>
      <c r="F296" s="208" t="s">
        <v>1402</v>
      </c>
      <c r="G296" s="206"/>
      <c r="H296" s="209">
        <v>107.2</v>
      </c>
      <c r="I296" s="206"/>
      <c r="J296" s="206"/>
      <c r="K296" s="206"/>
      <c r="L296" s="210"/>
      <c r="M296" s="211"/>
      <c r="N296" s="212"/>
      <c r="O296" s="212"/>
      <c r="P296" s="212"/>
      <c r="Q296" s="212"/>
      <c r="R296" s="212"/>
      <c r="S296" s="212"/>
      <c r="T296" s="213"/>
      <c r="AT296" s="214" t="s">
        <v>161</v>
      </c>
      <c r="AU296" s="214" t="s">
        <v>79</v>
      </c>
      <c r="AV296" s="14" t="s">
        <v>79</v>
      </c>
      <c r="AW296" s="14" t="s">
        <v>31</v>
      </c>
      <c r="AX296" s="14" t="s">
        <v>70</v>
      </c>
      <c r="AY296" s="214" t="s">
        <v>146</v>
      </c>
    </row>
    <row r="297" spans="1:65" s="14" customFormat="1" ht="10.199999999999999">
      <c r="B297" s="205"/>
      <c r="C297" s="206"/>
      <c r="D297" s="189" t="s">
        <v>161</v>
      </c>
      <c r="E297" s="207" t="s">
        <v>17</v>
      </c>
      <c r="F297" s="208" t="s">
        <v>1406</v>
      </c>
      <c r="G297" s="206"/>
      <c r="H297" s="209">
        <v>2.1440000000000001</v>
      </c>
      <c r="I297" s="206"/>
      <c r="J297" s="206"/>
      <c r="K297" s="206"/>
      <c r="L297" s="210"/>
      <c r="M297" s="211"/>
      <c r="N297" s="212"/>
      <c r="O297" s="212"/>
      <c r="P297" s="212"/>
      <c r="Q297" s="212"/>
      <c r="R297" s="212"/>
      <c r="S297" s="212"/>
      <c r="T297" s="213"/>
      <c r="AT297" s="214" t="s">
        <v>161</v>
      </c>
      <c r="AU297" s="214" t="s">
        <v>79</v>
      </c>
      <c r="AV297" s="14" t="s">
        <v>79</v>
      </c>
      <c r="AW297" s="14" t="s">
        <v>31</v>
      </c>
      <c r="AX297" s="14" t="s">
        <v>70</v>
      </c>
      <c r="AY297" s="214" t="s">
        <v>146</v>
      </c>
    </row>
    <row r="298" spans="1:65" s="15" customFormat="1" ht="10.199999999999999">
      <c r="B298" s="215"/>
      <c r="C298" s="216"/>
      <c r="D298" s="189" t="s">
        <v>161</v>
      </c>
      <c r="E298" s="217" t="s">
        <v>17</v>
      </c>
      <c r="F298" s="218" t="s">
        <v>170</v>
      </c>
      <c r="G298" s="216"/>
      <c r="H298" s="219">
        <v>109.34400000000001</v>
      </c>
      <c r="I298" s="216"/>
      <c r="J298" s="216"/>
      <c r="K298" s="216"/>
      <c r="L298" s="220"/>
      <c r="M298" s="221"/>
      <c r="N298" s="222"/>
      <c r="O298" s="222"/>
      <c r="P298" s="222"/>
      <c r="Q298" s="222"/>
      <c r="R298" s="222"/>
      <c r="S298" s="222"/>
      <c r="T298" s="223"/>
      <c r="AT298" s="224" t="s">
        <v>161</v>
      </c>
      <c r="AU298" s="224" t="s">
        <v>79</v>
      </c>
      <c r="AV298" s="15" t="s">
        <v>153</v>
      </c>
      <c r="AW298" s="15" t="s">
        <v>31</v>
      </c>
      <c r="AX298" s="15" t="s">
        <v>77</v>
      </c>
      <c r="AY298" s="224" t="s">
        <v>146</v>
      </c>
    </row>
    <row r="299" spans="1:65" s="2" customFormat="1" ht="33" customHeight="1">
      <c r="A299" s="34"/>
      <c r="B299" s="35"/>
      <c r="C299" s="177" t="s">
        <v>394</v>
      </c>
      <c r="D299" s="177" t="s">
        <v>148</v>
      </c>
      <c r="E299" s="178" t="s">
        <v>1407</v>
      </c>
      <c r="F299" s="179" t="s">
        <v>1408</v>
      </c>
      <c r="G299" s="180" t="s">
        <v>151</v>
      </c>
      <c r="H299" s="181">
        <v>144.9</v>
      </c>
      <c r="I299" s="182">
        <v>344</v>
      </c>
      <c r="J299" s="182">
        <f>ROUND(I299*H299,2)</f>
        <v>49845.599999999999</v>
      </c>
      <c r="K299" s="179" t="s">
        <v>152</v>
      </c>
      <c r="L299" s="39"/>
      <c r="M299" s="183" t="s">
        <v>17</v>
      </c>
      <c r="N299" s="184" t="s">
        <v>41</v>
      </c>
      <c r="O299" s="185">
        <v>0.59</v>
      </c>
      <c r="P299" s="185">
        <f>O299*H299</f>
        <v>85.491</v>
      </c>
      <c r="Q299" s="185">
        <v>0.11162</v>
      </c>
      <c r="R299" s="185">
        <f>Q299*H299</f>
        <v>16.173738</v>
      </c>
      <c r="S299" s="185">
        <v>0</v>
      </c>
      <c r="T299" s="186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87" t="s">
        <v>153</v>
      </c>
      <c r="AT299" s="187" t="s">
        <v>148</v>
      </c>
      <c r="AU299" s="187" t="s">
        <v>79</v>
      </c>
      <c r="AY299" s="20" t="s">
        <v>146</v>
      </c>
      <c r="BE299" s="188">
        <f>IF(N299="základní",J299,0)</f>
        <v>49845.599999999999</v>
      </c>
      <c r="BF299" s="188">
        <f>IF(N299="snížená",J299,0)</f>
        <v>0</v>
      </c>
      <c r="BG299" s="188">
        <f>IF(N299="zákl. přenesená",J299,0)</f>
        <v>0</v>
      </c>
      <c r="BH299" s="188">
        <f>IF(N299="sníž. přenesená",J299,0)</f>
        <v>0</v>
      </c>
      <c r="BI299" s="188">
        <f>IF(N299="nulová",J299,0)</f>
        <v>0</v>
      </c>
      <c r="BJ299" s="20" t="s">
        <v>77</v>
      </c>
      <c r="BK299" s="188">
        <f>ROUND(I299*H299,2)</f>
        <v>49845.599999999999</v>
      </c>
      <c r="BL299" s="20" t="s">
        <v>153</v>
      </c>
      <c r="BM299" s="187" t="s">
        <v>1409</v>
      </c>
    </row>
    <row r="300" spans="1:65" s="2" customFormat="1" ht="48">
      <c r="A300" s="34"/>
      <c r="B300" s="35"/>
      <c r="C300" s="36"/>
      <c r="D300" s="189" t="s">
        <v>155</v>
      </c>
      <c r="E300" s="36"/>
      <c r="F300" s="190" t="s">
        <v>1410</v>
      </c>
      <c r="G300" s="36"/>
      <c r="H300" s="36"/>
      <c r="I300" s="36"/>
      <c r="J300" s="36"/>
      <c r="K300" s="36"/>
      <c r="L300" s="39"/>
      <c r="M300" s="191"/>
      <c r="N300" s="192"/>
      <c r="O300" s="64"/>
      <c r="P300" s="64"/>
      <c r="Q300" s="64"/>
      <c r="R300" s="64"/>
      <c r="S300" s="64"/>
      <c r="T300" s="65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T300" s="20" t="s">
        <v>155</v>
      </c>
      <c r="AU300" s="20" t="s">
        <v>79</v>
      </c>
    </row>
    <row r="301" spans="1:65" s="2" customFormat="1" ht="10.199999999999999">
      <c r="A301" s="34"/>
      <c r="B301" s="35"/>
      <c r="C301" s="36"/>
      <c r="D301" s="193" t="s">
        <v>157</v>
      </c>
      <c r="E301" s="36"/>
      <c r="F301" s="194" t="s">
        <v>1411</v>
      </c>
      <c r="G301" s="36"/>
      <c r="H301" s="36"/>
      <c r="I301" s="36"/>
      <c r="J301" s="36"/>
      <c r="K301" s="36"/>
      <c r="L301" s="39"/>
      <c r="M301" s="191"/>
      <c r="N301" s="192"/>
      <c r="O301" s="64"/>
      <c r="P301" s="64"/>
      <c r="Q301" s="64"/>
      <c r="R301" s="64"/>
      <c r="S301" s="64"/>
      <c r="T301" s="65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20" t="s">
        <v>157</v>
      </c>
      <c r="AU301" s="20" t="s">
        <v>79</v>
      </c>
    </row>
    <row r="302" spans="1:65" s="13" customFormat="1" ht="10.199999999999999">
      <c r="B302" s="196"/>
      <c r="C302" s="197"/>
      <c r="D302" s="189" t="s">
        <v>161</v>
      </c>
      <c r="E302" s="198" t="s">
        <v>17</v>
      </c>
      <c r="F302" s="199" t="s">
        <v>1412</v>
      </c>
      <c r="G302" s="197"/>
      <c r="H302" s="198" t="s">
        <v>17</v>
      </c>
      <c r="I302" s="197"/>
      <c r="J302" s="197"/>
      <c r="K302" s="197"/>
      <c r="L302" s="200"/>
      <c r="M302" s="201"/>
      <c r="N302" s="202"/>
      <c r="O302" s="202"/>
      <c r="P302" s="202"/>
      <c r="Q302" s="202"/>
      <c r="R302" s="202"/>
      <c r="S302" s="202"/>
      <c r="T302" s="203"/>
      <c r="AT302" s="204" t="s">
        <v>161</v>
      </c>
      <c r="AU302" s="204" t="s">
        <v>79</v>
      </c>
      <c r="AV302" s="13" t="s">
        <v>77</v>
      </c>
      <c r="AW302" s="13" t="s">
        <v>31</v>
      </c>
      <c r="AX302" s="13" t="s">
        <v>70</v>
      </c>
      <c r="AY302" s="204" t="s">
        <v>146</v>
      </c>
    </row>
    <row r="303" spans="1:65" s="14" customFormat="1" ht="10.199999999999999">
      <c r="B303" s="205"/>
      <c r="C303" s="206"/>
      <c r="D303" s="189" t="s">
        <v>161</v>
      </c>
      <c r="E303" s="207" t="s">
        <v>17</v>
      </c>
      <c r="F303" s="208" t="s">
        <v>1413</v>
      </c>
      <c r="G303" s="206"/>
      <c r="H303" s="209">
        <v>154</v>
      </c>
      <c r="I303" s="206"/>
      <c r="J303" s="206"/>
      <c r="K303" s="206"/>
      <c r="L303" s="210"/>
      <c r="M303" s="211"/>
      <c r="N303" s="212"/>
      <c r="O303" s="212"/>
      <c r="P303" s="212"/>
      <c r="Q303" s="212"/>
      <c r="R303" s="212"/>
      <c r="S303" s="212"/>
      <c r="T303" s="213"/>
      <c r="AT303" s="214" t="s">
        <v>161</v>
      </c>
      <c r="AU303" s="214" t="s">
        <v>79</v>
      </c>
      <c r="AV303" s="14" t="s">
        <v>79</v>
      </c>
      <c r="AW303" s="14" t="s">
        <v>31</v>
      </c>
      <c r="AX303" s="14" t="s">
        <v>70</v>
      </c>
      <c r="AY303" s="214" t="s">
        <v>146</v>
      </c>
    </row>
    <row r="304" spans="1:65" s="14" customFormat="1" ht="10.199999999999999">
      <c r="B304" s="205"/>
      <c r="C304" s="206"/>
      <c r="D304" s="189" t="s">
        <v>161</v>
      </c>
      <c r="E304" s="207" t="s">
        <v>17</v>
      </c>
      <c r="F304" s="208" t="s">
        <v>1414</v>
      </c>
      <c r="G304" s="206"/>
      <c r="H304" s="209">
        <v>-9.1</v>
      </c>
      <c r="I304" s="206"/>
      <c r="J304" s="206"/>
      <c r="K304" s="206"/>
      <c r="L304" s="210"/>
      <c r="M304" s="211"/>
      <c r="N304" s="212"/>
      <c r="O304" s="212"/>
      <c r="P304" s="212"/>
      <c r="Q304" s="212"/>
      <c r="R304" s="212"/>
      <c r="S304" s="212"/>
      <c r="T304" s="213"/>
      <c r="AT304" s="214" t="s">
        <v>161</v>
      </c>
      <c r="AU304" s="214" t="s">
        <v>79</v>
      </c>
      <c r="AV304" s="14" t="s">
        <v>79</v>
      </c>
      <c r="AW304" s="14" t="s">
        <v>31</v>
      </c>
      <c r="AX304" s="14" t="s">
        <v>70</v>
      </c>
      <c r="AY304" s="214" t="s">
        <v>146</v>
      </c>
    </row>
    <row r="305" spans="1:65" s="15" customFormat="1" ht="10.199999999999999">
      <c r="B305" s="215"/>
      <c r="C305" s="216"/>
      <c r="D305" s="189" t="s">
        <v>161</v>
      </c>
      <c r="E305" s="217" t="s">
        <v>17</v>
      </c>
      <c r="F305" s="218" t="s">
        <v>170</v>
      </c>
      <c r="G305" s="216"/>
      <c r="H305" s="219">
        <v>144.9</v>
      </c>
      <c r="I305" s="216"/>
      <c r="J305" s="216"/>
      <c r="K305" s="216"/>
      <c r="L305" s="220"/>
      <c r="M305" s="221"/>
      <c r="N305" s="222"/>
      <c r="O305" s="222"/>
      <c r="P305" s="222"/>
      <c r="Q305" s="222"/>
      <c r="R305" s="222"/>
      <c r="S305" s="222"/>
      <c r="T305" s="223"/>
      <c r="AT305" s="224" t="s">
        <v>161</v>
      </c>
      <c r="AU305" s="224" t="s">
        <v>79</v>
      </c>
      <c r="AV305" s="15" t="s">
        <v>153</v>
      </c>
      <c r="AW305" s="15" t="s">
        <v>31</v>
      </c>
      <c r="AX305" s="15" t="s">
        <v>77</v>
      </c>
      <c r="AY305" s="224" t="s">
        <v>146</v>
      </c>
    </row>
    <row r="306" spans="1:65" s="2" customFormat="1" ht="21.75" customHeight="1">
      <c r="A306" s="34"/>
      <c r="B306" s="35"/>
      <c r="C306" s="235" t="s">
        <v>404</v>
      </c>
      <c r="D306" s="235" t="s">
        <v>328</v>
      </c>
      <c r="E306" s="236" t="s">
        <v>1415</v>
      </c>
      <c r="F306" s="237" t="s">
        <v>1416</v>
      </c>
      <c r="G306" s="238" t="s">
        <v>151</v>
      </c>
      <c r="H306" s="239">
        <v>147.798</v>
      </c>
      <c r="I306" s="240">
        <v>460</v>
      </c>
      <c r="J306" s="240">
        <f>ROUND(I306*H306,2)</f>
        <v>67987.08</v>
      </c>
      <c r="K306" s="237" t="s">
        <v>152</v>
      </c>
      <c r="L306" s="241"/>
      <c r="M306" s="242" t="s">
        <v>17</v>
      </c>
      <c r="N306" s="243" t="s">
        <v>41</v>
      </c>
      <c r="O306" s="185">
        <v>0</v>
      </c>
      <c r="P306" s="185">
        <f>O306*H306</f>
        <v>0</v>
      </c>
      <c r="Q306" s="185">
        <v>0.15</v>
      </c>
      <c r="R306" s="185">
        <f>Q306*H306</f>
        <v>22.169699999999999</v>
      </c>
      <c r="S306" s="185">
        <v>0</v>
      </c>
      <c r="T306" s="186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7" t="s">
        <v>222</v>
      </c>
      <c r="AT306" s="187" t="s">
        <v>328</v>
      </c>
      <c r="AU306" s="187" t="s">
        <v>79</v>
      </c>
      <c r="AY306" s="20" t="s">
        <v>146</v>
      </c>
      <c r="BE306" s="188">
        <f>IF(N306="základní",J306,0)</f>
        <v>67987.08</v>
      </c>
      <c r="BF306" s="188">
        <f>IF(N306="snížená",J306,0)</f>
        <v>0</v>
      </c>
      <c r="BG306" s="188">
        <f>IF(N306="zákl. přenesená",J306,0)</f>
        <v>0</v>
      </c>
      <c r="BH306" s="188">
        <f>IF(N306="sníž. přenesená",J306,0)</f>
        <v>0</v>
      </c>
      <c r="BI306" s="188">
        <f>IF(N306="nulová",J306,0)</f>
        <v>0</v>
      </c>
      <c r="BJ306" s="20" t="s">
        <v>77</v>
      </c>
      <c r="BK306" s="188">
        <f>ROUND(I306*H306,2)</f>
        <v>67987.08</v>
      </c>
      <c r="BL306" s="20" t="s">
        <v>153</v>
      </c>
      <c r="BM306" s="187" t="s">
        <v>1417</v>
      </c>
    </row>
    <row r="307" spans="1:65" s="2" customFormat="1" ht="10.199999999999999">
      <c r="A307" s="34"/>
      <c r="B307" s="35"/>
      <c r="C307" s="36"/>
      <c r="D307" s="189" t="s">
        <v>155</v>
      </c>
      <c r="E307" s="36"/>
      <c r="F307" s="190" t="s">
        <v>1416</v>
      </c>
      <c r="G307" s="36"/>
      <c r="H307" s="36"/>
      <c r="I307" s="36"/>
      <c r="J307" s="36"/>
      <c r="K307" s="36"/>
      <c r="L307" s="39"/>
      <c r="M307" s="191"/>
      <c r="N307" s="192"/>
      <c r="O307" s="64"/>
      <c r="P307" s="64"/>
      <c r="Q307" s="64"/>
      <c r="R307" s="64"/>
      <c r="S307" s="64"/>
      <c r="T307" s="65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20" t="s">
        <v>155</v>
      </c>
      <c r="AU307" s="20" t="s">
        <v>79</v>
      </c>
    </row>
    <row r="308" spans="1:65" s="13" customFormat="1" ht="10.199999999999999">
      <c r="B308" s="196"/>
      <c r="C308" s="197"/>
      <c r="D308" s="189" t="s">
        <v>161</v>
      </c>
      <c r="E308" s="198" t="s">
        <v>17</v>
      </c>
      <c r="F308" s="199" t="s">
        <v>1412</v>
      </c>
      <c r="G308" s="197"/>
      <c r="H308" s="198" t="s">
        <v>17</v>
      </c>
      <c r="I308" s="197"/>
      <c r="J308" s="197"/>
      <c r="K308" s="197"/>
      <c r="L308" s="200"/>
      <c r="M308" s="201"/>
      <c r="N308" s="202"/>
      <c r="O308" s="202"/>
      <c r="P308" s="202"/>
      <c r="Q308" s="202"/>
      <c r="R308" s="202"/>
      <c r="S308" s="202"/>
      <c r="T308" s="203"/>
      <c r="AT308" s="204" t="s">
        <v>161</v>
      </c>
      <c r="AU308" s="204" t="s">
        <v>79</v>
      </c>
      <c r="AV308" s="13" t="s">
        <v>77</v>
      </c>
      <c r="AW308" s="13" t="s">
        <v>31</v>
      </c>
      <c r="AX308" s="13" t="s">
        <v>70</v>
      </c>
      <c r="AY308" s="204" t="s">
        <v>146</v>
      </c>
    </row>
    <row r="309" spans="1:65" s="14" customFormat="1" ht="10.199999999999999">
      <c r="B309" s="205"/>
      <c r="C309" s="206"/>
      <c r="D309" s="189" t="s">
        <v>161</v>
      </c>
      <c r="E309" s="207" t="s">
        <v>17</v>
      </c>
      <c r="F309" s="208" t="s">
        <v>1418</v>
      </c>
      <c r="G309" s="206"/>
      <c r="H309" s="209">
        <v>144.9</v>
      </c>
      <c r="I309" s="206"/>
      <c r="J309" s="206"/>
      <c r="K309" s="206"/>
      <c r="L309" s="210"/>
      <c r="M309" s="211"/>
      <c r="N309" s="212"/>
      <c r="O309" s="212"/>
      <c r="P309" s="212"/>
      <c r="Q309" s="212"/>
      <c r="R309" s="212"/>
      <c r="S309" s="212"/>
      <c r="T309" s="213"/>
      <c r="AT309" s="214" t="s">
        <v>161</v>
      </c>
      <c r="AU309" s="214" t="s">
        <v>79</v>
      </c>
      <c r="AV309" s="14" t="s">
        <v>79</v>
      </c>
      <c r="AW309" s="14" t="s">
        <v>31</v>
      </c>
      <c r="AX309" s="14" t="s">
        <v>70</v>
      </c>
      <c r="AY309" s="214" t="s">
        <v>146</v>
      </c>
    </row>
    <row r="310" spans="1:65" s="14" customFormat="1" ht="10.199999999999999">
      <c r="B310" s="205"/>
      <c r="C310" s="206"/>
      <c r="D310" s="189" t="s">
        <v>161</v>
      </c>
      <c r="E310" s="207" t="s">
        <v>17</v>
      </c>
      <c r="F310" s="208" t="s">
        <v>1419</v>
      </c>
      <c r="G310" s="206"/>
      <c r="H310" s="209">
        <v>2.8980000000000001</v>
      </c>
      <c r="I310" s="206"/>
      <c r="J310" s="206"/>
      <c r="K310" s="206"/>
      <c r="L310" s="210"/>
      <c r="M310" s="211"/>
      <c r="N310" s="212"/>
      <c r="O310" s="212"/>
      <c r="P310" s="212"/>
      <c r="Q310" s="212"/>
      <c r="R310" s="212"/>
      <c r="S310" s="212"/>
      <c r="T310" s="213"/>
      <c r="AT310" s="214" t="s">
        <v>161</v>
      </c>
      <c r="AU310" s="214" t="s">
        <v>79</v>
      </c>
      <c r="AV310" s="14" t="s">
        <v>79</v>
      </c>
      <c r="AW310" s="14" t="s">
        <v>31</v>
      </c>
      <c r="AX310" s="14" t="s">
        <v>70</v>
      </c>
      <c r="AY310" s="214" t="s">
        <v>146</v>
      </c>
    </row>
    <row r="311" spans="1:65" s="15" customFormat="1" ht="10.199999999999999">
      <c r="B311" s="215"/>
      <c r="C311" s="216"/>
      <c r="D311" s="189" t="s">
        <v>161</v>
      </c>
      <c r="E311" s="217" t="s">
        <v>17</v>
      </c>
      <c r="F311" s="218" t="s">
        <v>170</v>
      </c>
      <c r="G311" s="216"/>
      <c r="H311" s="219">
        <v>147.798</v>
      </c>
      <c r="I311" s="216"/>
      <c r="J311" s="216"/>
      <c r="K311" s="216"/>
      <c r="L311" s="220"/>
      <c r="M311" s="221"/>
      <c r="N311" s="222"/>
      <c r="O311" s="222"/>
      <c r="P311" s="222"/>
      <c r="Q311" s="222"/>
      <c r="R311" s="222"/>
      <c r="S311" s="222"/>
      <c r="T311" s="223"/>
      <c r="AT311" s="224" t="s">
        <v>161</v>
      </c>
      <c r="AU311" s="224" t="s">
        <v>79</v>
      </c>
      <c r="AV311" s="15" t="s">
        <v>153</v>
      </c>
      <c r="AW311" s="15" t="s">
        <v>31</v>
      </c>
      <c r="AX311" s="15" t="s">
        <v>77</v>
      </c>
      <c r="AY311" s="224" t="s">
        <v>146</v>
      </c>
    </row>
    <row r="312" spans="1:65" s="2" customFormat="1" ht="33" customHeight="1">
      <c r="A312" s="34"/>
      <c r="B312" s="35"/>
      <c r="C312" s="177" t="s">
        <v>413</v>
      </c>
      <c r="D312" s="177" t="s">
        <v>148</v>
      </c>
      <c r="E312" s="178" t="s">
        <v>1420</v>
      </c>
      <c r="F312" s="179" t="s">
        <v>1421</v>
      </c>
      <c r="G312" s="180" t="s">
        <v>151</v>
      </c>
      <c r="H312" s="181">
        <v>118</v>
      </c>
      <c r="I312" s="182">
        <v>549</v>
      </c>
      <c r="J312" s="182">
        <f>ROUND(I312*H312,2)</f>
        <v>64782</v>
      </c>
      <c r="K312" s="179" t="s">
        <v>152</v>
      </c>
      <c r="L312" s="39"/>
      <c r="M312" s="183" t="s">
        <v>17</v>
      </c>
      <c r="N312" s="184" t="s">
        <v>41</v>
      </c>
      <c r="O312" s="185">
        <v>0.621</v>
      </c>
      <c r="P312" s="185">
        <f>O312*H312</f>
        <v>73.278000000000006</v>
      </c>
      <c r="Q312" s="185">
        <v>8.7999999999999995E-2</v>
      </c>
      <c r="R312" s="185">
        <f>Q312*H312</f>
        <v>10.383999999999999</v>
      </c>
      <c r="S312" s="185">
        <v>0</v>
      </c>
      <c r="T312" s="186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87" t="s">
        <v>153</v>
      </c>
      <c r="AT312" s="187" t="s">
        <v>148</v>
      </c>
      <c r="AU312" s="187" t="s">
        <v>79</v>
      </c>
      <c r="AY312" s="20" t="s">
        <v>146</v>
      </c>
      <c r="BE312" s="188">
        <f>IF(N312="základní",J312,0)</f>
        <v>64782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77</v>
      </c>
      <c r="BK312" s="188">
        <f>ROUND(I312*H312,2)</f>
        <v>64782</v>
      </c>
      <c r="BL312" s="20" t="s">
        <v>153</v>
      </c>
      <c r="BM312" s="187" t="s">
        <v>1422</v>
      </c>
    </row>
    <row r="313" spans="1:65" s="2" customFormat="1" ht="48">
      <c r="A313" s="34"/>
      <c r="B313" s="35"/>
      <c r="C313" s="36"/>
      <c r="D313" s="189" t="s">
        <v>155</v>
      </c>
      <c r="E313" s="36"/>
      <c r="F313" s="190" t="s">
        <v>1423</v>
      </c>
      <c r="G313" s="36"/>
      <c r="H313" s="36"/>
      <c r="I313" s="36"/>
      <c r="J313" s="36"/>
      <c r="K313" s="36"/>
      <c r="L313" s="39"/>
      <c r="M313" s="191"/>
      <c r="N313" s="192"/>
      <c r="O313" s="64"/>
      <c r="P313" s="64"/>
      <c r="Q313" s="64"/>
      <c r="R313" s="64"/>
      <c r="S313" s="64"/>
      <c r="T313" s="65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20" t="s">
        <v>155</v>
      </c>
      <c r="AU313" s="20" t="s">
        <v>79</v>
      </c>
    </row>
    <row r="314" spans="1:65" s="2" customFormat="1" ht="10.199999999999999">
      <c r="A314" s="34"/>
      <c r="B314" s="35"/>
      <c r="C314" s="36"/>
      <c r="D314" s="193" t="s">
        <v>157</v>
      </c>
      <c r="E314" s="36"/>
      <c r="F314" s="194" t="s">
        <v>1424</v>
      </c>
      <c r="G314" s="36"/>
      <c r="H314" s="36"/>
      <c r="I314" s="36"/>
      <c r="J314" s="36"/>
      <c r="K314" s="36"/>
      <c r="L314" s="39"/>
      <c r="M314" s="191"/>
      <c r="N314" s="192"/>
      <c r="O314" s="64"/>
      <c r="P314" s="64"/>
      <c r="Q314" s="64"/>
      <c r="R314" s="64"/>
      <c r="S314" s="64"/>
      <c r="T314" s="65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20" t="s">
        <v>157</v>
      </c>
      <c r="AU314" s="20" t="s">
        <v>79</v>
      </c>
    </row>
    <row r="315" spans="1:65" s="13" customFormat="1" ht="10.199999999999999">
      <c r="B315" s="196"/>
      <c r="C315" s="197"/>
      <c r="D315" s="189" t="s">
        <v>161</v>
      </c>
      <c r="E315" s="198" t="s">
        <v>17</v>
      </c>
      <c r="F315" s="199" t="s">
        <v>1412</v>
      </c>
      <c r="G315" s="197"/>
      <c r="H315" s="198" t="s">
        <v>17</v>
      </c>
      <c r="I315" s="197"/>
      <c r="J315" s="197"/>
      <c r="K315" s="197"/>
      <c r="L315" s="200"/>
      <c r="M315" s="201"/>
      <c r="N315" s="202"/>
      <c r="O315" s="202"/>
      <c r="P315" s="202"/>
      <c r="Q315" s="202"/>
      <c r="R315" s="202"/>
      <c r="S315" s="202"/>
      <c r="T315" s="203"/>
      <c r="AT315" s="204" t="s">
        <v>161</v>
      </c>
      <c r="AU315" s="204" t="s">
        <v>79</v>
      </c>
      <c r="AV315" s="13" t="s">
        <v>77</v>
      </c>
      <c r="AW315" s="13" t="s">
        <v>31</v>
      </c>
      <c r="AX315" s="13" t="s">
        <v>70</v>
      </c>
      <c r="AY315" s="204" t="s">
        <v>146</v>
      </c>
    </row>
    <row r="316" spans="1:65" s="14" customFormat="1" ht="10.199999999999999">
      <c r="B316" s="205"/>
      <c r="C316" s="206"/>
      <c r="D316" s="189" t="s">
        <v>161</v>
      </c>
      <c r="E316" s="207" t="s">
        <v>17</v>
      </c>
      <c r="F316" s="208" t="s">
        <v>1425</v>
      </c>
      <c r="G316" s="206"/>
      <c r="H316" s="209">
        <v>48</v>
      </c>
      <c r="I316" s="206"/>
      <c r="J316" s="206"/>
      <c r="K316" s="206"/>
      <c r="L316" s="210"/>
      <c r="M316" s="211"/>
      <c r="N316" s="212"/>
      <c r="O316" s="212"/>
      <c r="P316" s="212"/>
      <c r="Q316" s="212"/>
      <c r="R316" s="212"/>
      <c r="S316" s="212"/>
      <c r="T316" s="213"/>
      <c r="AT316" s="214" t="s">
        <v>161</v>
      </c>
      <c r="AU316" s="214" t="s">
        <v>79</v>
      </c>
      <c r="AV316" s="14" t="s">
        <v>79</v>
      </c>
      <c r="AW316" s="14" t="s">
        <v>31</v>
      </c>
      <c r="AX316" s="14" t="s">
        <v>70</v>
      </c>
      <c r="AY316" s="214" t="s">
        <v>146</v>
      </c>
    </row>
    <row r="317" spans="1:65" s="14" customFormat="1" ht="10.199999999999999">
      <c r="B317" s="205"/>
      <c r="C317" s="206"/>
      <c r="D317" s="189" t="s">
        <v>161</v>
      </c>
      <c r="E317" s="207" t="s">
        <v>17</v>
      </c>
      <c r="F317" s="208" t="s">
        <v>1426</v>
      </c>
      <c r="G317" s="206"/>
      <c r="H317" s="209">
        <v>70</v>
      </c>
      <c r="I317" s="206"/>
      <c r="J317" s="206"/>
      <c r="K317" s="206"/>
      <c r="L317" s="210"/>
      <c r="M317" s="211"/>
      <c r="N317" s="212"/>
      <c r="O317" s="212"/>
      <c r="P317" s="212"/>
      <c r="Q317" s="212"/>
      <c r="R317" s="212"/>
      <c r="S317" s="212"/>
      <c r="T317" s="213"/>
      <c r="AT317" s="214" t="s">
        <v>161</v>
      </c>
      <c r="AU317" s="214" t="s">
        <v>79</v>
      </c>
      <c r="AV317" s="14" t="s">
        <v>79</v>
      </c>
      <c r="AW317" s="14" t="s">
        <v>31</v>
      </c>
      <c r="AX317" s="14" t="s">
        <v>70</v>
      </c>
      <c r="AY317" s="214" t="s">
        <v>146</v>
      </c>
    </row>
    <row r="318" spans="1:65" s="15" customFormat="1" ht="10.199999999999999">
      <c r="B318" s="215"/>
      <c r="C318" s="216"/>
      <c r="D318" s="189" t="s">
        <v>161</v>
      </c>
      <c r="E318" s="217" t="s">
        <v>17</v>
      </c>
      <c r="F318" s="218" t="s">
        <v>170</v>
      </c>
      <c r="G318" s="216"/>
      <c r="H318" s="219">
        <v>118</v>
      </c>
      <c r="I318" s="216"/>
      <c r="J318" s="216"/>
      <c r="K318" s="216"/>
      <c r="L318" s="220"/>
      <c r="M318" s="221"/>
      <c r="N318" s="222"/>
      <c r="O318" s="222"/>
      <c r="P318" s="222"/>
      <c r="Q318" s="222"/>
      <c r="R318" s="222"/>
      <c r="S318" s="222"/>
      <c r="T318" s="223"/>
      <c r="AT318" s="224" t="s">
        <v>161</v>
      </c>
      <c r="AU318" s="224" t="s">
        <v>79</v>
      </c>
      <c r="AV318" s="15" t="s">
        <v>153</v>
      </c>
      <c r="AW318" s="15" t="s">
        <v>31</v>
      </c>
      <c r="AX318" s="15" t="s">
        <v>77</v>
      </c>
      <c r="AY318" s="224" t="s">
        <v>146</v>
      </c>
    </row>
    <row r="319" spans="1:65" s="2" customFormat="1" ht="24.15" customHeight="1">
      <c r="A319" s="34"/>
      <c r="B319" s="35"/>
      <c r="C319" s="235" t="s">
        <v>419</v>
      </c>
      <c r="D319" s="235" t="s">
        <v>328</v>
      </c>
      <c r="E319" s="236" t="s">
        <v>1427</v>
      </c>
      <c r="F319" s="237" t="s">
        <v>1428</v>
      </c>
      <c r="G319" s="238" t="s">
        <v>151</v>
      </c>
      <c r="H319" s="239">
        <v>121.54</v>
      </c>
      <c r="I319" s="240">
        <v>1650</v>
      </c>
      <c r="J319" s="240">
        <f>ROUND(I319*H319,2)</f>
        <v>200541</v>
      </c>
      <c r="K319" s="237" t="s">
        <v>17</v>
      </c>
      <c r="L319" s="241"/>
      <c r="M319" s="242" t="s">
        <v>17</v>
      </c>
      <c r="N319" s="243" t="s">
        <v>41</v>
      </c>
      <c r="O319" s="185">
        <v>0</v>
      </c>
      <c r="P319" s="185">
        <f>O319*H319</f>
        <v>0</v>
      </c>
      <c r="Q319" s="185">
        <v>0.315</v>
      </c>
      <c r="R319" s="185">
        <f>Q319*H319</f>
        <v>38.2851</v>
      </c>
      <c r="S319" s="185">
        <v>0</v>
      </c>
      <c r="T319" s="186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87" t="s">
        <v>222</v>
      </c>
      <c r="AT319" s="187" t="s">
        <v>328</v>
      </c>
      <c r="AU319" s="187" t="s">
        <v>79</v>
      </c>
      <c r="AY319" s="20" t="s">
        <v>146</v>
      </c>
      <c r="BE319" s="188">
        <f>IF(N319="základní",J319,0)</f>
        <v>200541</v>
      </c>
      <c r="BF319" s="188">
        <f>IF(N319="snížená",J319,0)</f>
        <v>0</v>
      </c>
      <c r="BG319" s="188">
        <f>IF(N319="zákl. přenesená",J319,0)</f>
        <v>0</v>
      </c>
      <c r="BH319" s="188">
        <f>IF(N319="sníž. přenesená",J319,0)</f>
        <v>0</v>
      </c>
      <c r="BI319" s="188">
        <f>IF(N319="nulová",J319,0)</f>
        <v>0</v>
      </c>
      <c r="BJ319" s="20" t="s">
        <v>77</v>
      </c>
      <c r="BK319" s="188">
        <f>ROUND(I319*H319,2)</f>
        <v>200541</v>
      </c>
      <c r="BL319" s="20" t="s">
        <v>153</v>
      </c>
      <c r="BM319" s="187" t="s">
        <v>1429</v>
      </c>
    </row>
    <row r="320" spans="1:65" s="2" customFormat="1" ht="19.2">
      <c r="A320" s="34"/>
      <c r="B320" s="35"/>
      <c r="C320" s="36"/>
      <c r="D320" s="189" t="s">
        <v>155</v>
      </c>
      <c r="E320" s="36"/>
      <c r="F320" s="190" t="s">
        <v>1428</v>
      </c>
      <c r="G320" s="36"/>
      <c r="H320" s="36"/>
      <c r="I320" s="36"/>
      <c r="J320" s="36"/>
      <c r="K320" s="36"/>
      <c r="L320" s="39"/>
      <c r="M320" s="191"/>
      <c r="N320" s="192"/>
      <c r="O320" s="64"/>
      <c r="P320" s="64"/>
      <c r="Q320" s="64"/>
      <c r="R320" s="64"/>
      <c r="S320" s="64"/>
      <c r="T320" s="65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20" t="s">
        <v>155</v>
      </c>
      <c r="AU320" s="20" t="s">
        <v>79</v>
      </c>
    </row>
    <row r="321" spans="1:65" s="13" customFormat="1" ht="10.199999999999999">
      <c r="B321" s="196"/>
      <c r="C321" s="197"/>
      <c r="D321" s="189" t="s">
        <v>161</v>
      </c>
      <c r="E321" s="198" t="s">
        <v>17</v>
      </c>
      <c r="F321" s="199" t="s">
        <v>1412</v>
      </c>
      <c r="G321" s="197"/>
      <c r="H321" s="198" t="s">
        <v>17</v>
      </c>
      <c r="I321" s="197"/>
      <c r="J321" s="197"/>
      <c r="K321" s="197"/>
      <c r="L321" s="200"/>
      <c r="M321" s="201"/>
      <c r="N321" s="202"/>
      <c r="O321" s="202"/>
      <c r="P321" s="202"/>
      <c r="Q321" s="202"/>
      <c r="R321" s="202"/>
      <c r="S321" s="202"/>
      <c r="T321" s="203"/>
      <c r="AT321" s="204" t="s">
        <v>161</v>
      </c>
      <c r="AU321" s="204" t="s">
        <v>79</v>
      </c>
      <c r="AV321" s="13" t="s">
        <v>77</v>
      </c>
      <c r="AW321" s="13" t="s">
        <v>31</v>
      </c>
      <c r="AX321" s="13" t="s">
        <v>70</v>
      </c>
      <c r="AY321" s="204" t="s">
        <v>146</v>
      </c>
    </row>
    <row r="322" spans="1:65" s="14" customFormat="1" ht="10.199999999999999">
      <c r="B322" s="205"/>
      <c r="C322" s="206"/>
      <c r="D322" s="189" t="s">
        <v>161</v>
      </c>
      <c r="E322" s="207" t="s">
        <v>17</v>
      </c>
      <c r="F322" s="208" t="s">
        <v>1425</v>
      </c>
      <c r="G322" s="206"/>
      <c r="H322" s="209">
        <v>48</v>
      </c>
      <c r="I322" s="206"/>
      <c r="J322" s="206"/>
      <c r="K322" s="206"/>
      <c r="L322" s="210"/>
      <c r="M322" s="211"/>
      <c r="N322" s="212"/>
      <c r="O322" s="212"/>
      <c r="P322" s="212"/>
      <c r="Q322" s="212"/>
      <c r="R322" s="212"/>
      <c r="S322" s="212"/>
      <c r="T322" s="213"/>
      <c r="AT322" s="214" t="s">
        <v>161</v>
      </c>
      <c r="AU322" s="214" t="s">
        <v>79</v>
      </c>
      <c r="AV322" s="14" t="s">
        <v>79</v>
      </c>
      <c r="AW322" s="14" t="s">
        <v>31</v>
      </c>
      <c r="AX322" s="14" t="s">
        <v>70</v>
      </c>
      <c r="AY322" s="214" t="s">
        <v>146</v>
      </c>
    </row>
    <row r="323" spans="1:65" s="14" customFormat="1" ht="10.199999999999999">
      <c r="B323" s="205"/>
      <c r="C323" s="206"/>
      <c r="D323" s="189" t="s">
        <v>161</v>
      </c>
      <c r="E323" s="207" t="s">
        <v>17</v>
      </c>
      <c r="F323" s="208" t="s">
        <v>1426</v>
      </c>
      <c r="G323" s="206"/>
      <c r="H323" s="209">
        <v>70</v>
      </c>
      <c r="I323" s="206"/>
      <c r="J323" s="206"/>
      <c r="K323" s="206"/>
      <c r="L323" s="210"/>
      <c r="M323" s="211"/>
      <c r="N323" s="212"/>
      <c r="O323" s="212"/>
      <c r="P323" s="212"/>
      <c r="Q323" s="212"/>
      <c r="R323" s="212"/>
      <c r="S323" s="212"/>
      <c r="T323" s="213"/>
      <c r="AT323" s="214" t="s">
        <v>161</v>
      </c>
      <c r="AU323" s="214" t="s">
        <v>79</v>
      </c>
      <c r="AV323" s="14" t="s">
        <v>79</v>
      </c>
      <c r="AW323" s="14" t="s">
        <v>31</v>
      </c>
      <c r="AX323" s="14" t="s">
        <v>70</v>
      </c>
      <c r="AY323" s="214" t="s">
        <v>146</v>
      </c>
    </row>
    <row r="324" spans="1:65" s="16" customFormat="1" ht="10.199999999999999">
      <c r="B324" s="225"/>
      <c r="C324" s="226"/>
      <c r="D324" s="189" t="s">
        <v>161</v>
      </c>
      <c r="E324" s="227" t="s">
        <v>17</v>
      </c>
      <c r="F324" s="228" t="s">
        <v>246</v>
      </c>
      <c r="G324" s="226"/>
      <c r="H324" s="229">
        <v>118</v>
      </c>
      <c r="I324" s="226"/>
      <c r="J324" s="226"/>
      <c r="K324" s="226"/>
      <c r="L324" s="230"/>
      <c r="M324" s="231"/>
      <c r="N324" s="232"/>
      <c r="O324" s="232"/>
      <c r="P324" s="232"/>
      <c r="Q324" s="232"/>
      <c r="R324" s="232"/>
      <c r="S324" s="232"/>
      <c r="T324" s="233"/>
      <c r="AT324" s="234" t="s">
        <v>161</v>
      </c>
      <c r="AU324" s="234" t="s">
        <v>79</v>
      </c>
      <c r="AV324" s="16" t="s">
        <v>181</v>
      </c>
      <c r="AW324" s="16" t="s">
        <v>31</v>
      </c>
      <c r="AX324" s="16" t="s">
        <v>70</v>
      </c>
      <c r="AY324" s="234" t="s">
        <v>146</v>
      </c>
    </row>
    <row r="325" spans="1:65" s="14" customFormat="1" ht="10.199999999999999">
      <c r="B325" s="205"/>
      <c r="C325" s="206"/>
      <c r="D325" s="189" t="s">
        <v>161</v>
      </c>
      <c r="E325" s="207" t="s">
        <v>17</v>
      </c>
      <c r="F325" s="208" t="s">
        <v>1430</v>
      </c>
      <c r="G325" s="206"/>
      <c r="H325" s="209">
        <v>3.54</v>
      </c>
      <c r="I325" s="206"/>
      <c r="J325" s="206"/>
      <c r="K325" s="206"/>
      <c r="L325" s="210"/>
      <c r="M325" s="211"/>
      <c r="N325" s="212"/>
      <c r="O325" s="212"/>
      <c r="P325" s="212"/>
      <c r="Q325" s="212"/>
      <c r="R325" s="212"/>
      <c r="S325" s="212"/>
      <c r="T325" s="213"/>
      <c r="AT325" s="214" t="s">
        <v>161</v>
      </c>
      <c r="AU325" s="214" t="s">
        <v>79</v>
      </c>
      <c r="AV325" s="14" t="s">
        <v>79</v>
      </c>
      <c r="AW325" s="14" t="s">
        <v>31</v>
      </c>
      <c r="AX325" s="14" t="s">
        <v>70</v>
      </c>
      <c r="AY325" s="214" t="s">
        <v>146</v>
      </c>
    </row>
    <row r="326" spans="1:65" s="15" customFormat="1" ht="10.199999999999999">
      <c r="B326" s="215"/>
      <c r="C326" s="216"/>
      <c r="D326" s="189" t="s">
        <v>161</v>
      </c>
      <c r="E326" s="217" t="s">
        <v>17</v>
      </c>
      <c r="F326" s="218" t="s">
        <v>170</v>
      </c>
      <c r="G326" s="216"/>
      <c r="H326" s="219">
        <v>121.54</v>
      </c>
      <c r="I326" s="216"/>
      <c r="J326" s="216"/>
      <c r="K326" s="216"/>
      <c r="L326" s="220"/>
      <c r="M326" s="221"/>
      <c r="N326" s="222"/>
      <c r="O326" s="222"/>
      <c r="P326" s="222"/>
      <c r="Q326" s="222"/>
      <c r="R326" s="222"/>
      <c r="S326" s="222"/>
      <c r="T326" s="223"/>
      <c r="AT326" s="224" t="s">
        <v>161</v>
      </c>
      <c r="AU326" s="224" t="s">
        <v>79</v>
      </c>
      <c r="AV326" s="15" t="s">
        <v>153</v>
      </c>
      <c r="AW326" s="15" t="s">
        <v>31</v>
      </c>
      <c r="AX326" s="15" t="s">
        <v>77</v>
      </c>
      <c r="AY326" s="224" t="s">
        <v>146</v>
      </c>
    </row>
    <row r="327" spans="1:65" s="2" customFormat="1" ht="24.15" customHeight="1">
      <c r="A327" s="34"/>
      <c r="B327" s="35"/>
      <c r="C327" s="177" t="s">
        <v>427</v>
      </c>
      <c r="D327" s="177" t="s">
        <v>148</v>
      </c>
      <c r="E327" s="178" t="s">
        <v>1431</v>
      </c>
      <c r="F327" s="179" t="s">
        <v>1432</v>
      </c>
      <c r="G327" s="180" t="s">
        <v>325</v>
      </c>
      <c r="H327" s="181">
        <v>40.299999999999997</v>
      </c>
      <c r="I327" s="182">
        <v>305</v>
      </c>
      <c r="J327" s="182">
        <f>ROUND(I327*H327,2)</f>
        <v>12291.5</v>
      </c>
      <c r="K327" s="179" t="s">
        <v>152</v>
      </c>
      <c r="L327" s="39"/>
      <c r="M327" s="183" t="s">
        <v>17</v>
      </c>
      <c r="N327" s="184" t="s">
        <v>41</v>
      </c>
      <c r="O327" s="185">
        <v>0.51800000000000002</v>
      </c>
      <c r="P327" s="185">
        <f>O327*H327</f>
        <v>20.875399999999999</v>
      </c>
      <c r="Q327" s="185">
        <v>1.0000000000000001E-5</v>
      </c>
      <c r="R327" s="185">
        <f>Q327*H327</f>
        <v>4.0299999999999998E-4</v>
      </c>
      <c r="S327" s="185">
        <v>0</v>
      </c>
      <c r="T327" s="186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87" t="s">
        <v>153</v>
      </c>
      <c r="AT327" s="187" t="s">
        <v>148</v>
      </c>
      <c r="AU327" s="187" t="s">
        <v>79</v>
      </c>
      <c r="AY327" s="20" t="s">
        <v>146</v>
      </c>
      <c r="BE327" s="188">
        <f>IF(N327="základní",J327,0)</f>
        <v>12291.5</v>
      </c>
      <c r="BF327" s="188">
        <f>IF(N327="snížená",J327,0)</f>
        <v>0</v>
      </c>
      <c r="BG327" s="188">
        <f>IF(N327="zákl. přenesená",J327,0)</f>
        <v>0</v>
      </c>
      <c r="BH327" s="188">
        <f>IF(N327="sníž. přenesená",J327,0)</f>
        <v>0</v>
      </c>
      <c r="BI327" s="188">
        <f>IF(N327="nulová",J327,0)</f>
        <v>0</v>
      </c>
      <c r="BJ327" s="20" t="s">
        <v>77</v>
      </c>
      <c r="BK327" s="188">
        <f>ROUND(I327*H327,2)</f>
        <v>12291.5</v>
      </c>
      <c r="BL327" s="20" t="s">
        <v>153</v>
      </c>
      <c r="BM327" s="187" t="s">
        <v>1433</v>
      </c>
    </row>
    <row r="328" spans="1:65" s="2" customFormat="1" ht="19.2">
      <c r="A328" s="34"/>
      <c r="B328" s="35"/>
      <c r="C328" s="36"/>
      <c r="D328" s="189" t="s">
        <v>155</v>
      </c>
      <c r="E328" s="36"/>
      <c r="F328" s="190" t="s">
        <v>1434</v>
      </c>
      <c r="G328" s="36"/>
      <c r="H328" s="36"/>
      <c r="I328" s="36"/>
      <c r="J328" s="36"/>
      <c r="K328" s="36"/>
      <c r="L328" s="39"/>
      <c r="M328" s="191"/>
      <c r="N328" s="192"/>
      <c r="O328" s="64"/>
      <c r="P328" s="64"/>
      <c r="Q328" s="64"/>
      <c r="R328" s="64"/>
      <c r="S328" s="64"/>
      <c r="T328" s="65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T328" s="20" t="s">
        <v>155</v>
      </c>
      <c r="AU328" s="20" t="s">
        <v>79</v>
      </c>
    </row>
    <row r="329" spans="1:65" s="2" customFormat="1" ht="10.199999999999999">
      <c r="A329" s="34"/>
      <c r="B329" s="35"/>
      <c r="C329" s="36"/>
      <c r="D329" s="193" t="s">
        <v>157</v>
      </c>
      <c r="E329" s="36"/>
      <c r="F329" s="194" t="s">
        <v>1435</v>
      </c>
      <c r="G329" s="36"/>
      <c r="H329" s="36"/>
      <c r="I329" s="36"/>
      <c r="J329" s="36"/>
      <c r="K329" s="36"/>
      <c r="L329" s="39"/>
      <c r="M329" s="191"/>
      <c r="N329" s="192"/>
      <c r="O329" s="64"/>
      <c r="P329" s="64"/>
      <c r="Q329" s="64"/>
      <c r="R329" s="64"/>
      <c r="S329" s="64"/>
      <c r="T329" s="65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20" t="s">
        <v>157</v>
      </c>
      <c r="AU329" s="20" t="s">
        <v>79</v>
      </c>
    </row>
    <row r="330" spans="1:65" s="13" customFormat="1" ht="10.199999999999999">
      <c r="B330" s="196"/>
      <c r="C330" s="197"/>
      <c r="D330" s="189" t="s">
        <v>161</v>
      </c>
      <c r="E330" s="198" t="s">
        <v>17</v>
      </c>
      <c r="F330" s="199" t="s">
        <v>1436</v>
      </c>
      <c r="G330" s="197"/>
      <c r="H330" s="198" t="s">
        <v>17</v>
      </c>
      <c r="I330" s="197"/>
      <c r="J330" s="197"/>
      <c r="K330" s="197"/>
      <c r="L330" s="200"/>
      <c r="M330" s="201"/>
      <c r="N330" s="202"/>
      <c r="O330" s="202"/>
      <c r="P330" s="202"/>
      <c r="Q330" s="202"/>
      <c r="R330" s="202"/>
      <c r="S330" s="202"/>
      <c r="T330" s="203"/>
      <c r="AT330" s="204" t="s">
        <v>161</v>
      </c>
      <c r="AU330" s="204" t="s">
        <v>79</v>
      </c>
      <c r="AV330" s="13" t="s">
        <v>77</v>
      </c>
      <c r="AW330" s="13" t="s">
        <v>31</v>
      </c>
      <c r="AX330" s="13" t="s">
        <v>70</v>
      </c>
      <c r="AY330" s="204" t="s">
        <v>146</v>
      </c>
    </row>
    <row r="331" spans="1:65" s="14" customFormat="1" ht="10.199999999999999">
      <c r="B331" s="205"/>
      <c r="C331" s="206"/>
      <c r="D331" s="189" t="s">
        <v>161</v>
      </c>
      <c r="E331" s="207" t="s">
        <v>17</v>
      </c>
      <c r="F331" s="208" t="s">
        <v>1437</v>
      </c>
      <c r="G331" s="206"/>
      <c r="H331" s="209">
        <v>24.1</v>
      </c>
      <c r="I331" s="206"/>
      <c r="J331" s="206"/>
      <c r="K331" s="206"/>
      <c r="L331" s="210"/>
      <c r="M331" s="211"/>
      <c r="N331" s="212"/>
      <c r="O331" s="212"/>
      <c r="P331" s="212"/>
      <c r="Q331" s="212"/>
      <c r="R331" s="212"/>
      <c r="S331" s="212"/>
      <c r="T331" s="213"/>
      <c r="AT331" s="214" t="s">
        <v>161</v>
      </c>
      <c r="AU331" s="214" t="s">
        <v>79</v>
      </c>
      <c r="AV331" s="14" t="s">
        <v>79</v>
      </c>
      <c r="AW331" s="14" t="s">
        <v>31</v>
      </c>
      <c r="AX331" s="14" t="s">
        <v>70</v>
      </c>
      <c r="AY331" s="214" t="s">
        <v>146</v>
      </c>
    </row>
    <row r="332" spans="1:65" s="14" customFormat="1" ht="10.199999999999999">
      <c r="B332" s="205"/>
      <c r="C332" s="206"/>
      <c r="D332" s="189" t="s">
        <v>161</v>
      </c>
      <c r="E332" s="207" t="s">
        <v>17</v>
      </c>
      <c r="F332" s="208" t="s">
        <v>1438</v>
      </c>
      <c r="G332" s="206"/>
      <c r="H332" s="209">
        <v>11.4</v>
      </c>
      <c r="I332" s="206"/>
      <c r="J332" s="206"/>
      <c r="K332" s="206"/>
      <c r="L332" s="210"/>
      <c r="M332" s="211"/>
      <c r="N332" s="212"/>
      <c r="O332" s="212"/>
      <c r="P332" s="212"/>
      <c r="Q332" s="212"/>
      <c r="R332" s="212"/>
      <c r="S332" s="212"/>
      <c r="T332" s="213"/>
      <c r="AT332" s="214" t="s">
        <v>161</v>
      </c>
      <c r="AU332" s="214" t="s">
        <v>79</v>
      </c>
      <c r="AV332" s="14" t="s">
        <v>79</v>
      </c>
      <c r="AW332" s="14" t="s">
        <v>31</v>
      </c>
      <c r="AX332" s="14" t="s">
        <v>70</v>
      </c>
      <c r="AY332" s="214" t="s">
        <v>146</v>
      </c>
    </row>
    <row r="333" spans="1:65" s="13" customFormat="1" ht="10.199999999999999">
      <c r="B333" s="196"/>
      <c r="C333" s="197"/>
      <c r="D333" s="189" t="s">
        <v>161</v>
      </c>
      <c r="E333" s="198" t="s">
        <v>17</v>
      </c>
      <c r="F333" s="199" t="s">
        <v>1439</v>
      </c>
      <c r="G333" s="197"/>
      <c r="H333" s="198" t="s">
        <v>17</v>
      </c>
      <c r="I333" s="197"/>
      <c r="J333" s="197"/>
      <c r="K333" s="197"/>
      <c r="L333" s="200"/>
      <c r="M333" s="201"/>
      <c r="N333" s="202"/>
      <c r="O333" s="202"/>
      <c r="P333" s="202"/>
      <c r="Q333" s="202"/>
      <c r="R333" s="202"/>
      <c r="S333" s="202"/>
      <c r="T333" s="203"/>
      <c r="AT333" s="204" t="s">
        <v>161</v>
      </c>
      <c r="AU333" s="204" t="s">
        <v>79</v>
      </c>
      <c r="AV333" s="13" t="s">
        <v>77</v>
      </c>
      <c r="AW333" s="13" t="s">
        <v>31</v>
      </c>
      <c r="AX333" s="13" t="s">
        <v>70</v>
      </c>
      <c r="AY333" s="204" t="s">
        <v>146</v>
      </c>
    </row>
    <row r="334" spans="1:65" s="14" customFormat="1" ht="10.199999999999999">
      <c r="B334" s="205"/>
      <c r="C334" s="206"/>
      <c r="D334" s="189" t="s">
        <v>161</v>
      </c>
      <c r="E334" s="207" t="s">
        <v>17</v>
      </c>
      <c r="F334" s="208" t="s">
        <v>1440</v>
      </c>
      <c r="G334" s="206"/>
      <c r="H334" s="209">
        <v>4.8</v>
      </c>
      <c r="I334" s="206"/>
      <c r="J334" s="206"/>
      <c r="K334" s="206"/>
      <c r="L334" s="210"/>
      <c r="M334" s="211"/>
      <c r="N334" s="212"/>
      <c r="O334" s="212"/>
      <c r="P334" s="212"/>
      <c r="Q334" s="212"/>
      <c r="R334" s="212"/>
      <c r="S334" s="212"/>
      <c r="T334" s="213"/>
      <c r="AT334" s="214" t="s">
        <v>161</v>
      </c>
      <c r="AU334" s="214" t="s">
        <v>79</v>
      </c>
      <c r="AV334" s="14" t="s">
        <v>79</v>
      </c>
      <c r="AW334" s="14" t="s">
        <v>31</v>
      </c>
      <c r="AX334" s="14" t="s">
        <v>70</v>
      </c>
      <c r="AY334" s="214" t="s">
        <v>146</v>
      </c>
    </row>
    <row r="335" spans="1:65" s="15" customFormat="1" ht="10.199999999999999">
      <c r="B335" s="215"/>
      <c r="C335" s="216"/>
      <c r="D335" s="189" t="s">
        <v>161</v>
      </c>
      <c r="E335" s="217" t="s">
        <v>17</v>
      </c>
      <c r="F335" s="218" t="s">
        <v>170</v>
      </c>
      <c r="G335" s="216"/>
      <c r="H335" s="219">
        <v>40.299999999999997</v>
      </c>
      <c r="I335" s="216"/>
      <c r="J335" s="216"/>
      <c r="K335" s="216"/>
      <c r="L335" s="220"/>
      <c r="M335" s="221"/>
      <c r="N335" s="222"/>
      <c r="O335" s="222"/>
      <c r="P335" s="222"/>
      <c r="Q335" s="222"/>
      <c r="R335" s="222"/>
      <c r="S335" s="222"/>
      <c r="T335" s="223"/>
      <c r="AT335" s="224" t="s">
        <v>161</v>
      </c>
      <c r="AU335" s="224" t="s">
        <v>79</v>
      </c>
      <c r="AV335" s="15" t="s">
        <v>153</v>
      </c>
      <c r="AW335" s="15" t="s">
        <v>31</v>
      </c>
      <c r="AX335" s="15" t="s">
        <v>77</v>
      </c>
      <c r="AY335" s="224" t="s">
        <v>146</v>
      </c>
    </row>
    <row r="336" spans="1:65" s="12" customFormat="1" ht="22.8" customHeight="1">
      <c r="B336" s="162"/>
      <c r="C336" s="163"/>
      <c r="D336" s="164" t="s">
        <v>69</v>
      </c>
      <c r="E336" s="175" t="s">
        <v>222</v>
      </c>
      <c r="F336" s="175" t="s">
        <v>1441</v>
      </c>
      <c r="G336" s="163"/>
      <c r="H336" s="163"/>
      <c r="I336" s="163"/>
      <c r="J336" s="176">
        <f>BK336</f>
        <v>4390</v>
      </c>
      <c r="K336" s="163"/>
      <c r="L336" s="167"/>
      <c r="M336" s="168"/>
      <c r="N336" s="169"/>
      <c r="O336" s="169"/>
      <c r="P336" s="170">
        <f>SUM(P337:P340)</f>
        <v>18.984000000000002</v>
      </c>
      <c r="Q336" s="169"/>
      <c r="R336" s="170">
        <f>SUM(R337:R340)</f>
        <v>0</v>
      </c>
      <c r="S336" s="169"/>
      <c r="T336" s="171">
        <f>SUM(T337:T340)</f>
        <v>1.92</v>
      </c>
      <c r="AR336" s="172" t="s">
        <v>77</v>
      </c>
      <c r="AT336" s="173" t="s">
        <v>69</v>
      </c>
      <c r="AU336" s="173" t="s">
        <v>77</v>
      </c>
      <c r="AY336" s="172" t="s">
        <v>146</v>
      </c>
      <c r="BK336" s="174">
        <f>SUM(BK337:BK340)</f>
        <v>4390</v>
      </c>
    </row>
    <row r="337" spans="1:65" s="2" customFormat="1" ht="21.75" customHeight="1">
      <c r="A337" s="34"/>
      <c r="B337" s="35"/>
      <c r="C337" s="177" t="s">
        <v>432</v>
      </c>
      <c r="D337" s="177" t="s">
        <v>148</v>
      </c>
      <c r="E337" s="178" t="s">
        <v>1442</v>
      </c>
      <c r="F337" s="179" t="s">
        <v>1443</v>
      </c>
      <c r="G337" s="180" t="s">
        <v>485</v>
      </c>
      <c r="H337" s="181">
        <v>1</v>
      </c>
      <c r="I337" s="182">
        <v>4390</v>
      </c>
      <c r="J337" s="182">
        <f>ROUND(I337*H337,2)</f>
        <v>4390</v>
      </c>
      <c r="K337" s="179" t="s">
        <v>17</v>
      </c>
      <c r="L337" s="39"/>
      <c r="M337" s="183" t="s">
        <v>17</v>
      </c>
      <c r="N337" s="184" t="s">
        <v>41</v>
      </c>
      <c r="O337" s="185">
        <v>18.984000000000002</v>
      </c>
      <c r="P337" s="185">
        <f>O337*H337</f>
        <v>18.984000000000002</v>
      </c>
      <c r="Q337" s="185">
        <v>0</v>
      </c>
      <c r="R337" s="185">
        <f>Q337*H337</f>
        <v>0</v>
      </c>
      <c r="S337" s="185">
        <v>1.92</v>
      </c>
      <c r="T337" s="186">
        <f>S337*H337</f>
        <v>1.92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87" t="s">
        <v>153</v>
      </c>
      <c r="AT337" s="187" t="s">
        <v>148</v>
      </c>
      <c r="AU337" s="187" t="s">
        <v>79</v>
      </c>
      <c r="AY337" s="20" t="s">
        <v>146</v>
      </c>
      <c r="BE337" s="188">
        <f>IF(N337="základní",J337,0)</f>
        <v>4390</v>
      </c>
      <c r="BF337" s="188">
        <f>IF(N337="snížená",J337,0)</f>
        <v>0</v>
      </c>
      <c r="BG337" s="188">
        <f>IF(N337="zákl. přenesená",J337,0)</f>
        <v>0</v>
      </c>
      <c r="BH337" s="188">
        <f>IF(N337="sníž. přenesená",J337,0)</f>
        <v>0</v>
      </c>
      <c r="BI337" s="188">
        <f>IF(N337="nulová",J337,0)</f>
        <v>0</v>
      </c>
      <c r="BJ337" s="20" t="s">
        <v>77</v>
      </c>
      <c r="BK337" s="188">
        <f>ROUND(I337*H337,2)</f>
        <v>4390</v>
      </c>
      <c r="BL337" s="20" t="s">
        <v>153</v>
      </c>
      <c r="BM337" s="187" t="s">
        <v>1444</v>
      </c>
    </row>
    <row r="338" spans="1:65" s="2" customFormat="1" ht="10.199999999999999">
      <c r="A338" s="34"/>
      <c r="B338" s="35"/>
      <c r="C338" s="36"/>
      <c r="D338" s="189" t="s">
        <v>155</v>
      </c>
      <c r="E338" s="36"/>
      <c r="F338" s="190" t="s">
        <v>1443</v>
      </c>
      <c r="G338" s="36"/>
      <c r="H338" s="36"/>
      <c r="I338" s="36"/>
      <c r="J338" s="36"/>
      <c r="K338" s="36"/>
      <c r="L338" s="39"/>
      <c r="M338" s="191"/>
      <c r="N338" s="192"/>
      <c r="O338" s="64"/>
      <c r="P338" s="64"/>
      <c r="Q338" s="64"/>
      <c r="R338" s="64"/>
      <c r="S338" s="64"/>
      <c r="T338" s="65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20" t="s">
        <v>155</v>
      </c>
      <c r="AU338" s="20" t="s">
        <v>79</v>
      </c>
    </row>
    <row r="339" spans="1:65" s="13" customFormat="1" ht="10.199999999999999">
      <c r="B339" s="196"/>
      <c r="C339" s="197"/>
      <c r="D339" s="189" t="s">
        <v>161</v>
      </c>
      <c r="E339" s="198" t="s">
        <v>17</v>
      </c>
      <c r="F339" s="199" t="s">
        <v>1249</v>
      </c>
      <c r="G339" s="197"/>
      <c r="H339" s="198" t="s">
        <v>17</v>
      </c>
      <c r="I339" s="197"/>
      <c r="J339" s="197"/>
      <c r="K339" s="197"/>
      <c r="L339" s="200"/>
      <c r="M339" s="201"/>
      <c r="N339" s="202"/>
      <c r="O339" s="202"/>
      <c r="P339" s="202"/>
      <c r="Q339" s="202"/>
      <c r="R339" s="202"/>
      <c r="S339" s="202"/>
      <c r="T339" s="203"/>
      <c r="AT339" s="204" t="s">
        <v>161</v>
      </c>
      <c r="AU339" s="204" t="s">
        <v>79</v>
      </c>
      <c r="AV339" s="13" t="s">
        <v>77</v>
      </c>
      <c r="AW339" s="13" t="s">
        <v>31</v>
      </c>
      <c r="AX339" s="13" t="s">
        <v>70</v>
      </c>
      <c r="AY339" s="204" t="s">
        <v>146</v>
      </c>
    </row>
    <row r="340" spans="1:65" s="14" customFormat="1" ht="10.199999999999999">
      <c r="B340" s="205"/>
      <c r="C340" s="206"/>
      <c r="D340" s="189" t="s">
        <v>161</v>
      </c>
      <c r="E340" s="207" t="s">
        <v>17</v>
      </c>
      <c r="F340" s="208" t="s">
        <v>77</v>
      </c>
      <c r="G340" s="206"/>
      <c r="H340" s="209">
        <v>1</v>
      </c>
      <c r="I340" s="206"/>
      <c r="J340" s="206"/>
      <c r="K340" s="206"/>
      <c r="L340" s="210"/>
      <c r="M340" s="211"/>
      <c r="N340" s="212"/>
      <c r="O340" s="212"/>
      <c r="P340" s="212"/>
      <c r="Q340" s="212"/>
      <c r="R340" s="212"/>
      <c r="S340" s="212"/>
      <c r="T340" s="213"/>
      <c r="AT340" s="214" t="s">
        <v>161</v>
      </c>
      <c r="AU340" s="214" t="s">
        <v>79</v>
      </c>
      <c r="AV340" s="14" t="s">
        <v>79</v>
      </c>
      <c r="AW340" s="14" t="s">
        <v>31</v>
      </c>
      <c r="AX340" s="14" t="s">
        <v>77</v>
      </c>
      <c r="AY340" s="214" t="s">
        <v>146</v>
      </c>
    </row>
    <row r="341" spans="1:65" s="12" customFormat="1" ht="22.8" customHeight="1">
      <c r="B341" s="162"/>
      <c r="C341" s="163"/>
      <c r="D341" s="164" t="s">
        <v>69</v>
      </c>
      <c r="E341" s="175" t="s">
        <v>230</v>
      </c>
      <c r="F341" s="175" t="s">
        <v>418</v>
      </c>
      <c r="G341" s="163"/>
      <c r="H341" s="163"/>
      <c r="I341" s="163"/>
      <c r="J341" s="176">
        <f>BK341</f>
        <v>526798.54999999993</v>
      </c>
      <c r="K341" s="163"/>
      <c r="L341" s="167"/>
      <c r="M341" s="168"/>
      <c r="N341" s="169"/>
      <c r="O341" s="169"/>
      <c r="P341" s="170">
        <f>SUM(P342:P414)</f>
        <v>146.31329000000002</v>
      </c>
      <c r="Q341" s="169"/>
      <c r="R341" s="170">
        <f>SUM(R342:R414)</f>
        <v>49.7883329</v>
      </c>
      <c r="S341" s="169"/>
      <c r="T341" s="171">
        <f>SUM(T342:T414)</f>
        <v>35.735000000000007</v>
      </c>
      <c r="AR341" s="172" t="s">
        <v>77</v>
      </c>
      <c r="AT341" s="173" t="s">
        <v>69</v>
      </c>
      <c r="AU341" s="173" t="s">
        <v>77</v>
      </c>
      <c r="AY341" s="172" t="s">
        <v>146</v>
      </c>
      <c r="BK341" s="174">
        <f>SUM(BK342:BK414)</f>
        <v>526798.54999999993</v>
      </c>
    </row>
    <row r="342" spans="1:65" s="2" customFormat="1" ht="33" customHeight="1">
      <c r="A342" s="34"/>
      <c r="B342" s="35"/>
      <c r="C342" s="177" t="s">
        <v>438</v>
      </c>
      <c r="D342" s="177" t="s">
        <v>148</v>
      </c>
      <c r="E342" s="178" t="s">
        <v>420</v>
      </c>
      <c r="F342" s="179" t="s">
        <v>421</v>
      </c>
      <c r="G342" s="180" t="s">
        <v>325</v>
      </c>
      <c r="H342" s="181">
        <v>226</v>
      </c>
      <c r="I342" s="182">
        <v>237</v>
      </c>
      <c r="J342" s="182">
        <f>ROUND(I342*H342,2)</f>
        <v>53562</v>
      </c>
      <c r="K342" s="179" t="s">
        <v>152</v>
      </c>
      <c r="L342" s="39"/>
      <c r="M342" s="183" t="s">
        <v>17</v>
      </c>
      <c r="N342" s="184" t="s">
        <v>41</v>
      </c>
      <c r="O342" s="185">
        <v>0.23899999999999999</v>
      </c>
      <c r="P342" s="185">
        <f>O342*H342</f>
        <v>54.013999999999996</v>
      </c>
      <c r="Q342" s="185">
        <v>0.1295</v>
      </c>
      <c r="R342" s="185">
        <f>Q342*H342</f>
        <v>29.266999999999999</v>
      </c>
      <c r="S342" s="185">
        <v>0</v>
      </c>
      <c r="T342" s="186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87" t="s">
        <v>153</v>
      </c>
      <c r="AT342" s="187" t="s">
        <v>148</v>
      </c>
      <c r="AU342" s="187" t="s">
        <v>79</v>
      </c>
      <c r="AY342" s="20" t="s">
        <v>146</v>
      </c>
      <c r="BE342" s="188">
        <f>IF(N342="základní",J342,0)</f>
        <v>53562</v>
      </c>
      <c r="BF342" s="188">
        <f>IF(N342="snížená",J342,0)</f>
        <v>0</v>
      </c>
      <c r="BG342" s="188">
        <f>IF(N342="zákl. přenesená",J342,0)</f>
        <v>0</v>
      </c>
      <c r="BH342" s="188">
        <f>IF(N342="sníž. přenesená",J342,0)</f>
        <v>0</v>
      </c>
      <c r="BI342" s="188">
        <f>IF(N342="nulová",J342,0)</f>
        <v>0</v>
      </c>
      <c r="BJ342" s="20" t="s">
        <v>77</v>
      </c>
      <c r="BK342" s="188">
        <f>ROUND(I342*H342,2)</f>
        <v>53562</v>
      </c>
      <c r="BL342" s="20" t="s">
        <v>153</v>
      </c>
      <c r="BM342" s="187" t="s">
        <v>1445</v>
      </c>
    </row>
    <row r="343" spans="1:65" s="2" customFormat="1" ht="38.4">
      <c r="A343" s="34"/>
      <c r="B343" s="35"/>
      <c r="C343" s="36"/>
      <c r="D343" s="189" t="s">
        <v>155</v>
      </c>
      <c r="E343" s="36"/>
      <c r="F343" s="190" t="s">
        <v>423</v>
      </c>
      <c r="G343" s="36"/>
      <c r="H343" s="36"/>
      <c r="I343" s="36"/>
      <c r="J343" s="36"/>
      <c r="K343" s="36"/>
      <c r="L343" s="39"/>
      <c r="M343" s="191"/>
      <c r="N343" s="192"/>
      <c r="O343" s="64"/>
      <c r="P343" s="64"/>
      <c r="Q343" s="64"/>
      <c r="R343" s="64"/>
      <c r="S343" s="64"/>
      <c r="T343" s="65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20" t="s">
        <v>155</v>
      </c>
      <c r="AU343" s="20" t="s">
        <v>79</v>
      </c>
    </row>
    <row r="344" spans="1:65" s="2" customFormat="1" ht="10.199999999999999">
      <c r="A344" s="34"/>
      <c r="B344" s="35"/>
      <c r="C344" s="36"/>
      <c r="D344" s="193" t="s">
        <v>157</v>
      </c>
      <c r="E344" s="36"/>
      <c r="F344" s="194" t="s">
        <v>424</v>
      </c>
      <c r="G344" s="36"/>
      <c r="H344" s="36"/>
      <c r="I344" s="36"/>
      <c r="J344" s="36"/>
      <c r="K344" s="36"/>
      <c r="L344" s="39"/>
      <c r="M344" s="191"/>
      <c r="N344" s="192"/>
      <c r="O344" s="64"/>
      <c r="P344" s="64"/>
      <c r="Q344" s="64"/>
      <c r="R344" s="64"/>
      <c r="S344" s="64"/>
      <c r="T344" s="65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T344" s="20" t="s">
        <v>157</v>
      </c>
      <c r="AU344" s="20" t="s">
        <v>79</v>
      </c>
    </row>
    <row r="345" spans="1:65" s="13" customFormat="1" ht="10.199999999999999">
      <c r="B345" s="196"/>
      <c r="C345" s="197"/>
      <c r="D345" s="189" t="s">
        <v>161</v>
      </c>
      <c r="E345" s="198" t="s">
        <v>17</v>
      </c>
      <c r="F345" s="199" t="s">
        <v>436</v>
      </c>
      <c r="G345" s="197"/>
      <c r="H345" s="198" t="s">
        <v>17</v>
      </c>
      <c r="I345" s="197"/>
      <c r="J345" s="197"/>
      <c r="K345" s="197"/>
      <c r="L345" s="200"/>
      <c r="M345" s="201"/>
      <c r="N345" s="202"/>
      <c r="O345" s="202"/>
      <c r="P345" s="202"/>
      <c r="Q345" s="202"/>
      <c r="R345" s="202"/>
      <c r="S345" s="202"/>
      <c r="T345" s="203"/>
      <c r="AT345" s="204" t="s">
        <v>161</v>
      </c>
      <c r="AU345" s="204" t="s">
        <v>79</v>
      </c>
      <c r="AV345" s="13" t="s">
        <v>77</v>
      </c>
      <c r="AW345" s="13" t="s">
        <v>31</v>
      </c>
      <c r="AX345" s="13" t="s">
        <v>70</v>
      </c>
      <c r="AY345" s="204" t="s">
        <v>146</v>
      </c>
    </row>
    <row r="346" spans="1:65" s="14" customFormat="1" ht="10.199999999999999">
      <c r="B346" s="205"/>
      <c r="C346" s="206"/>
      <c r="D346" s="189" t="s">
        <v>161</v>
      </c>
      <c r="E346" s="207" t="s">
        <v>17</v>
      </c>
      <c r="F346" s="208" t="s">
        <v>1446</v>
      </c>
      <c r="G346" s="206"/>
      <c r="H346" s="209">
        <v>226</v>
      </c>
      <c r="I346" s="206"/>
      <c r="J346" s="206"/>
      <c r="K346" s="206"/>
      <c r="L346" s="210"/>
      <c r="M346" s="211"/>
      <c r="N346" s="212"/>
      <c r="O346" s="212"/>
      <c r="P346" s="212"/>
      <c r="Q346" s="212"/>
      <c r="R346" s="212"/>
      <c r="S346" s="212"/>
      <c r="T346" s="213"/>
      <c r="AT346" s="214" t="s">
        <v>161</v>
      </c>
      <c r="AU346" s="214" t="s">
        <v>79</v>
      </c>
      <c r="AV346" s="14" t="s">
        <v>79</v>
      </c>
      <c r="AW346" s="14" t="s">
        <v>31</v>
      </c>
      <c r="AX346" s="14" t="s">
        <v>77</v>
      </c>
      <c r="AY346" s="214" t="s">
        <v>146</v>
      </c>
    </row>
    <row r="347" spans="1:65" s="2" customFormat="1" ht="16.5" customHeight="1">
      <c r="A347" s="34"/>
      <c r="B347" s="35"/>
      <c r="C347" s="235" t="s">
        <v>445</v>
      </c>
      <c r="D347" s="235" t="s">
        <v>328</v>
      </c>
      <c r="E347" s="236" t="s">
        <v>428</v>
      </c>
      <c r="F347" s="237" t="s">
        <v>429</v>
      </c>
      <c r="G347" s="238" t="s">
        <v>325</v>
      </c>
      <c r="H347" s="239">
        <v>230.52</v>
      </c>
      <c r="I347" s="240">
        <v>162</v>
      </c>
      <c r="J347" s="240">
        <f>ROUND(I347*H347,2)</f>
        <v>37344.239999999998</v>
      </c>
      <c r="K347" s="237" t="s">
        <v>152</v>
      </c>
      <c r="L347" s="241"/>
      <c r="M347" s="242" t="s">
        <v>17</v>
      </c>
      <c r="N347" s="243" t="s">
        <v>41</v>
      </c>
      <c r="O347" s="185">
        <v>0</v>
      </c>
      <c r="P347" s="185">
        <f>O347*H347</f>
        <v>0</v>
      </c>
      <c r="Q347" s="185">
        <v>5.6120000000000003E-2</v>
      </c>
      <c r="R347" s="185">
        <f>Q347*H347</f>
        <v>12.936782400000002</v>
      </c>
      <c r="S347" s="185">
        <v>0</v>
      </c>
      <c r="T347" s="186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87" t="s">
        <v>222</v>
      </c>
      <c r="AT347" s="187" t="s">
        <v>328</v>
      </c>
      <c r="AU347" s="187" t="s">
        <v>79</v>
      </c>
      <c r="AY347" s="20" t="s">
        <v>146</v>
      </c>
      <c r="BE347" s="188">
        <f>IF(N347="základní",J347,0)</f>
        <v>37344.239999999998</v>
      </c>
      <c r="BF347" s="188">
        <f>IF(N347="snížená",J347,0)</f>
        <v>0</v>
      </c>
      <c r="BG347" s="188">
        <f>IF(N347="zákl. přenesená",J347,0)</f>
        <v>0</v>
      </c>
      <c r="BH347" s="188">
        <f>IF(N347="sníž. přenesená",J347,0)</f>
        <v>0</v>
      </c>
      <c r="BI347" s="188">
        <f>IF(N347="nulová",J347,0)</f>
        <v>0</v>
      </c>
      <c r="BJ347" s="20" t="s">
        <v>77</v>
      </c>
      <c r="BK347" s="188">
        <f>ROUND(I347*H347,2)</f>
        <v>37344.239999999998</v>
      </c>
      <c r="BL347" s="20" t="s">
        <v>153</v>
      </c>
      <c r="BM347" s="187" t="s">
        <v>1447</v>
      </c>
    </row>
    <row r="348" spans="1:65" s="2" customFormat="1" ht="10.199999999999999">
      <c r="A348" s="34"/>
      <c r="B348" s="35"/>
      <c r="C348" s="36"/>
      <c r="D348" s="189" t="s">
        <v>155</v>
      </c>
      <c r="E348" s="36"/>
      <c r="F348" s="190" t="s">
        <v>429</v>
      </c>
      <c r="G348" s="36"/>
      <c r="H348" s="36"/>
      <c r="I348" s="36"/>
      <c r="J348" s="36"/>
      <c r="K348" s="36"/>
      <c r="L348" s="39"/>
      <c r="M348" s="191"/>
      <c r="N348" s="192"/>
      <c r="O348" s="64"/>
      <c r="P348" s="64"/>
      <c r="Q348" s="64"/>
      <c r="R348" s="64"/>
      <c r="S348" s="64"/>
      <c r="T348" s="65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T348" s="20" t="s">
        <v>155</v>
      </c>
      <c r="AU348" s="20" t="s">
        <v>79</v>
      </c>
    </row>
    <row r="349" spans="1:65" s="14" customFormat="1" ht="10.199999999999999">
      <c r="B349" s="205"/>
      <c r="C349" s="206"/>
      <c r="D349" s="189" t="s">
        <v>161</v>
      </c>
      <c r="E349" s="207" t="s">
        <v>17</v>
      </c>
      <c r="F349" s="208" t="s">
        <v>1448</v>
      </c>
      <c r="G349" s="206"/>
      <c r="H349" s="209">
        <v>230.52</v>
      </c>
      <c r="I349" s="206"/>
      <c r="J349" s="206"/>
      <c r="K349" s="206"/>
      <c r="L349" s="210"/>
      <c r="M349" s="211"/>
      <c r="N349" s="212"/>
      <c r="O349" s="212"/>
      <c r="P349" s="212"/>
      <c r="Q349" s="212"/>
      <c r="R349" s="212"/>
      <c r="S349" s="212"/>
      <c r="T349" s="213"/>
      <c r="AT349" s="214" t="s">
        <v>161</v>
      </c>
      <c r="AU349" s="214" t="s">
        <v>79</v>
      </c>
      <c r="AV349" s="14" t="s">
        <v>79</v>
      </c>
      <c r="AW349" s="14" t="s">
        <v>31</v>
      </c>
      <c r="AX349" s="14" t="s">
        <v>77</v>
      </c>
      <c r="AY349" s="214" t="s">
        <v>146</v>
      </c>
    </row>
    <row r="350" spans="1:65" s="2" customFormat="1" ht="24.15" customHeight="1">
      <c r="A350" s="34"/>
      <c r="B350" s="35"/>
      <c r="C350" s="177" t="s">
        <v>451</v>
      </c>
      <c r="D350" s="177" t="s">
        <v>148</v>
      </c>
      <c r="E350" s="178" t="s">
        <v>1449</v>
      </c>
      <c r="F350" s="179" t="s">
        <v>1450</v>
      </c>
      <c r="G350" s="180" t="s">
        <v>325</v>
      </c>
      <c r="H350" s="181">
        <v>31.2</v>
      </c>
      <c r="I350" s="182">
        <v>51.3</v>
      </c>
      <c r="J350" s="182">
        <f>ROUND(I350*H350,2)</f>
        <v>1600.56</v>
      </c>
      <c r="K350" s="179" t="s">
        <v>152</v>
      </c>
      <c r="L350" s="39"/>
      <c r="M350" s="183" t="s">
        <v>17</v>
      </c>
      <c r="N350" s="184" t="s">
        <v>41</v>
      </c>
      <c r="O350" s="185">
        <v>0.09</v>
      </c>
      <c r="P350" s="185">
        <f>O350*H350</f>
        <v>2.8079999999999998</v>
      </c>
      <c r="Q350" s="185">
        <v>0</v>
      </c>
      <c r="R350" s="185">
        <f>Q350*H350</f>
        <v>0</v>
      </c>
      <c r="S350" s="185">
        <v>0</v>
      </c>
      <c r="T350" s="186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7" t="s">
        <v>153</v>
      </c>
      <c r="AT350" s="187" t="s">
        <v>148</v>
      </c>
      <c r="AU350" s="187" t="s">
        <v>79</v>
      </c>
      <c r="AY350" s="20" t="s">
        <v>146</v>
      </c>
      <c r="BE350" s="188">
        <f>IF(N350="základní",J350,0)</f>
        <v>1600.56</v>
      </c>
      <c r="BF350" s="188">
        <f>IF(N350="snížená",J350,0)</f>
        <v>0</v>
      </c>
      <c r="BG350" s="188">
        <f>IF(N350="zákl. přenesená",J350,0)</f>
        <v>0</v>
      </c>
      <c r="BH350" s="188">
        <f>IF(N350="sníž. přenesená",J350,0)</f>
        <v>0</v>
      </c>
      <c r="BI350" s="188">
        <f>IF(N350="nulová",J350,0)</f>
        <v>0</v>
      </c>
      <c r="BJ350" s="20" t="s">
        <v>77</v>
      </c>
      <c r="BK350" s="188">
        <f>ROUND(I350*H350,2)</f>
        <v>1600.56</v>
      </c>
      <c r="BL350" s="20" t="s">
        <v>153</v>
      </c>
      <c r="BM350" s="187" t="s">
        <v>1451</v>
      </c>
    </row>
    <row r="351" spans="1:65" s="2" customFormat="1" ht="38.4">
      <c r="A351" s="34"/>
      <c r="B351" s="35"/>
      <c r="C351" s="36"/>
      <c r="D351" s="189" t="s">
        <v>155</v>
      </c>
      <c r="E351" s="36"/>
      <c r="F351" s="190" t="s">
        <v>1452</v>
      </c>
      <c r="G351" s="36"/>
      <c r="H351" s="36"/>
      <c r="I351" s="36"/>
      <c r="J351" s="36"/>
      <c r="K351" s="36"/>
      <c r="L351" s="39"/>
      <c r="M351" s="191"/>
      <c r="N351" s="192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20" t="s">
        <v>155</v>
      </c>
      <c r="AU351" s="20" t="s">
        <v>79</v>
      </c>
    </row>
    <row r="352" spans="1:65" s="2" customFormat="1" ht="10.199999999999999">
      <c r="A352" s="34"/>
      <c r="B352" s="35"/>
      <c r="C352" s="36"/>
      <c r="D352" s="193" t="s">
        <v>157</v>
      </c>
      <c r="E352" s="36"/>
      <c r="F352" s="194" t="s">
        <v>1453</v>
      </c>
      <c r="G352" s="36"/>
      <c r="H352" s="36"/>
      <c r="I352" s="36"/>
      <c r="J352" s="36"/>
      <c r="K352" s="36"/>
      <c r="L352" s="39"/>
      <c r="M352" s="191"/>
      <c r="N352" s="192"/>
      <c r="O352" s="64"/>
      <c r="P352" s="64"/>
      <c r="Q352" s="64"/>
      <c r="R352" s="64"/>
      <c r="S352" s="64"/>
      <c r="T352" s="65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T352" s="20" t="s">
        <v>157</v>
      </c>
      <c r="AU352" s="20" t="s">
        <v>79</v>
      </c>
    </row>
    <row r="353" spans="1:65" s="13" customFormat="1" ht="10.199999999999999">
      <c r="B353" s="196"/>
      <c r="C353" s="197"/>
      <c r="D353" s="189" t="s">
        <v>161</v>
      </c>
      <c r="E353" s="198" t="s">
        <v>17</v>
      </c>
      <c r="F353" s="199" t="s">
        <v>1436</v>
      </c>
      <c r="G353" s="197"/>
      <c r="H353" s="198" t="s">
        <v>17</v>
      </c>
      <c r="I353" s="197"/>
      <c r="J353" s="197"/>
      <c r="K353" s="197"/>
      <c r="L353" s="200"/>
      <c r="M353" s="201"/>
      <c r="N353" s="202"/>
      <c r="O353" s="202"/>
      <c r="P353" s="202"/>
      <c r="Q353" s="202"/>
      <c r="R353" s="202"/>
      <c r="S353" s="202"/>
      <c r="T353" s="203"/>
      <c r="AT353" s="204" t="s">
        <v>161</v>
      </c>
      <c r="AU353" s="204" t="s">
        <v>79</v>
      </c>
      <c r="AV353" s="13" t="s">
        <v>77</v>
      </c>
      <c r="AW353" s="13" t="s">
        <v>31</v>
      </c>
      <c r="AX353" s="13" t="s">
        <v>70</v>
      </c>
      <c r="AY353" s="204" t="s">
        <v>146</v>
      </c>
    </row>
    <row r="354" spans="1:65" s="14" customFormat="1" ht="10.199999999999999">
      <c r="B354" s="205"/>
      <c r="C354" s="206"/>
      <c r="D354" s="189" t="s">
        <v>161</v>
      </c>
      <c r="E354" s="207" t="s">
        <v>17</v>
      </c>
      <c r="F354" s="208" t="s">
        <v>1454</v>
      </c>
      <c r="G354" s="206"/>
      <c r="H354" s="209">
        <v>19.8</v>
      </c>
      <c r="I354" s="206"/>
      <c r="J354" s="206"/>
      <c r="K354" s="206"/>
      <c r="L354" s="210"/>
      <c r="M354" s="211"/>
      <c r="N354" s="212"/>
      <c r="O354" s="212"/>
      <c r="P354" s="212"/>
      <c r="Q354" s="212"/>
      <c r="R354" s="212"/>
      <c r="S354" s="212"/>
      <c r="T354" s="213"/>
      <c r="AT354" s="214" t="s">
        <v>161</v>
      </c>
      <c r="AU354" s="214" t="s">
        <v>79</v>
      </c>
      <c r="AV354" s="14" t="s">
        <v>79</v>
      </c>
      <c r="AW354" s="14" t="s">
        <v>31</v>
      </c>
      <c r="AX354" s="14" t="s">
        <v>70</v>
      </c>
      <c r="AY354" s="214" t="s">
        <v>146</v>
      </c>
    </row>
    <row r="355" spans="1:65" s="14" customFormat="1" ht="10.199999999999999">
      <c r="B355" s="205"/>
      <c r="C355" s="206"/>
      <c r="D355" s="189" t="s">
        <v>161</v>
      </c>
      <c r="E355" s="207" t="s">
        <v>17</v>
      </c>
      <c r="F355" s="208" t="s">
        <v>1438</v>
      </c>
      <c r="G355" s="206"/>
      <c r="H355" s="209">
        <v>11.4</v>
      </c>
      <c r="I355" s="206"/>
      <c r="J355" s="206"/>
      <c r="K355" s="206"/>
      <c r="L355" s="210"/>
      <c r="M355" s="211"/>
      <c r="N355" s="212"/>
      <c r="O355" s="212"/>
      <c r="P355" s="212"/>
      <c r="Q355" s="212"/>
      <c r="R355" s="212"/>
      <c r="S355" s="212"/>
      <c r="T355" s="213"/>
      <c r="AT355" s="214" t="s">
        <v>161</v>
      </c>
      <c r="AU355" s="214" t="s">
        <v>79</v>
      </c>
      <c r="AV355" s="14" t="s">
        <v>79</v>
      </c>
      <c r="AW355" s="14" t="s">
        <v>31</v>
      </c>
      <c r="AX355" s="14" t="s">
        <v>70</v>
      </c>
      <c r="AY355" s="214" t="s">
        <v>146</v>
      </c>
    </row>
    <row r="356" spans="1:65" s="15" customFormat="1" ht="10.199999999999999">
      <c r="B356" s="215"/>
      <c r="C356" s="216"/>
      <c r="D356" s="189" t="s">
        <v>161</v>
      </c>
      <c r="E356" s="217" t="s">
        <v>17</v>
      </c>
      <c r="F356" s="218" t="s">
        <v>170</v>
      </c>
      <c r="G356" s="216"/>
      <c r="H356" s="219">
        <v>31.200000000000003</v>
      </c>
      <c r="I356" s="216"/>
      <c r="J356" s="216"/>
      <c r="K356" s="216"/>
      <c r="L356" s="220"/>
      <c r="M356" s="221"/>
      <c r="N356" s="222"/>
      <c r="O356" s="222"/>
      <c r="P356" s="222"/>
      <c r="Q356" s="222"/>
      <c r="R356" s="222"/>
      <c r="S356" s="222"/>
      <c r="T356" s="223"/>
      <c r="AT356" s="224" t="s">
        <v>161</v>
      </c>
      <c r="AU356" s="224" t="s">
        <v>79</v>
      </c>
      <c r="AV356" s="15" t="s">
        <v>153</v>
      </c>
      <c r="AW356" s="15" t="s">
        <v>31</v>
      </c>
      <c r="AX356" s="15" t="s">
        <v>77</v>
      </c>
      <c r="AY356" s="224" t="s">
        <v>146</v>
      </c>
    </row>
    <row r="357" spans="1:65" s="2" customFormat="1" ht="24.15" customHeight="1">
      <c r="A357" s="34"/>
      <c r="B357" s="35"/>
      <c r="C357" s="177" t="s">
        <v>458</v>
      </c>
      <c r="D357" s="177" t="s">
        <v>148</v>
      </c>
      <c r="E357" s="178" t="s">
        <v>439</v>
      </c>
      <c r="F357" s="179" t="s">
        <v>440</v>
      </c>
      <c r="G357" s="180" t="s">
        <v>173</v>
      </c>
      <c r="H357" s="181">
        <v>2.8250000000000002</v>
      </c>
      <c r="I357" s="182">
        <v>3270</v>
      </c>
      <c r="J357" s="182">
        <f>ROUND(I357*H357,2)</f>
        <v>9237.75</v>
      </c>
      <c r="K357" s="179" t="s">
        <v>152</v>
      </c>
      <c r="L357" s="39"/>
      <c r="M357" s="183" t="s">
        <v>17</v>
      </c>
      <c r="N357" s="184" t="s">
        <v>41</v>
      </c>
      <c r="O357" s="185">
        <v>1.4419999999999999</v>
      </c>
      <c r="P357" s="185">
        <f>O357*H357</f>
        <v>4.0736499999999998</v>
      </c>
      <c r="Q357" s="185">
        <v>2.2563399999999998</v>
      </c>
      <c r="R357" s="185">
        <f>Q357*H357</f>
        <v>6.3741604999999995</v>
      </c>
      <c r="S357" s="185">
        <v>0</v>
      </c>
      <c r="T357" s="186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87" t="s">
        <v>153</v>
      </c>
      <c r="AT357" s="187" t="s">
        <v>148</v>
      </c>
      <c r="AU357" s="187" t="s">
        <v>79</v>
      </c>
      <c r="AY357" s="20" t="s">
        <v>146</v>
      </c>
      <c r="BE357" s="188">
        <f>IF(N357="základní",J357,0)</f>
        <v>9237.75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77</v>
      </c>
      <c r="BK357" s="188">
        <f>ROUND(I357*H357,2)</f>
        <v>9237.75</v>
      </c>
      <c r="BL357" s="20" t="s">
        <v>153</v>
      </c>
      <c r="BM357" s="187" t="s">
        <v>1455</v>
      </c>
    </row>
    <row r="358" spans="1:65" s="2" customFormat="1" ht="19.2">
      <c r="A358" s="34"/>
      <c r="B358" s="35"/>
      <c r="C358" s="36"/>
      <c r="D358" s="189" t="s">
        <v>155</v>
      </c>
      <c r="E358" s="36"/>
      <c r="F358" s="190" t="s">
        <v>442</v>
      </c>
      <c r="G358" s="36"/>
      <c r="H358" s="36"/>
      <c r="I358" s="36"/>
      <c r="J358" s="36"/>
      <c r="K358" s="36"/>
      <c r="L358" s="39"/>
      <c r="M358" s="191"/>
      <c r="N358" s="192"/>
      <c r="O358" s="64"/>
      <c r="P358" s="64"/>
      <c r="Q358" s="64"/>
      <c r="R358" s="64"/>
      <c r="S358" s="64"/>
      <c r="T358" s="65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20" t="s">
        <v>155</v>
      </c>
      <c r="AU358" s="20" t="s">
        <v>79</v>
      </c>
    </row>
    <row r="359" spans="1:65" s="2" customFormat="1" ht="10.199999999999999">
      <c r="A359" s="34"/>
      <c r="B359" s="35"/>
      <c r="C359" s="36"/>
      <c r="D359" s="193" t="s">
        <v>157</v>
      </c>
      <c r="E359" s="36"/>
      <c r="F359" s="194" t="s">
        <v>443</v>
      </c>
      <c r="G359" s="36"/>
      <c r="H359" s="36"/>
      <c r="I359" s="36"/>
      <c r="J359" s="36"/>
      <c r="K359" s="36"/>
      <c r="L359" s="39"/>
      <c r="M359" s="191"/>
      <c r="N359" s="192"/>
      <c r="O359" s="64"/>
      <c r="P359" s="64"/>
      <c r="Q359" s="64"/>
      <c r="R359" s="64"/>
      <c r="S359" s="64"/>
      <c r="T359" s="65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20" t="s">
        <v>157</v>
      </c>
      <c r="AU359" s="20" t="s">
        <v>79</v>
      </c>
    </row>
    <row r="360" spans="1:65" s="14" customFormat="1" ht="10.199999999999999">
      <c r="B360" s="205"/>
      <c r="C360" s="206"/>
      <c r="D360" s="189" t="s">
        <v>161</v>
      </c>
      <c r="E360" s="207" t="s">
        <v>17</v>
      </c>
      <c r="F360" s="208" t="s">
        <v>1456</v>
      </c>
      <c r="G360" s="206"/>
      <c r="H360" s="209">
        <v>2.8250000000000002</v>
      </c>
      <c r="I360" s="206"/>
      <c r="J360" s="206"/>
      <c r="K360" s="206"/>
      <c r="L360" s="210"/>
      <c r="M360" s="211"/>
      <c r="N360" s="212"/>
      <c r="O360" s="212"/>
      <c r="P360" s="212"/>
      <c r="Q360" s="212"/>
      <c r="R360" s="212"/>
      <c r="S360" s="212"/>
      <c r="T360" s="213"/>
      <c r="AT360" s="214" t="s">
        <v>161</v>
      </c>
      <c r="AU360" s="214" t="s">
        <v>79</v>
      </c>
      <c r="AV360" s="14" t="s">
        <v>79</v>
      </c>
      <c r="AW360" s="14" t="s">
        <v>31</v>
      </c>
      <c r="AX360" s="14" t="s">
        <v>77</v>
      </c>
      <c r="AY360" s="214" t="s">
        <v>146</v>
      </c>
    </row>
    <row r="361" spans="1:65" s="2" customFormat="1" ht="24.15" customHeight="1">
      <c r="A361" s="34"/>
      <c r="B361" s="35"/>
      <c r="C361" s="177" t="s">
        <v>464</v>
      </c>
      <c r="D361" s="177" t="s">
        <v>148</v>
      </c>
      <c r="E361" s="178" t="s">
        <v>495</v>
      </c>
      <c r="F361" s="179" t="s">
        <v>496</v>
      </c>
      <c r="G361" s="180" t="s">
        <v>485</v>
      </c>
      <c r="H361" s="181">
        <v>4</v>
      </c>
      <c r="I361" s="182">
        <v>412</v>
      </c>
      <c r="J361" s="182">
        <f>ROUND(I361*H361,2)</f>
        <v>1648</v>
      </c>
      <c r="K361" s="179" t="s">
        <v>152</v>
      </c>
      <c r="L361" s="39"/>
      <c r="M361" s="183" t="s">
        <v>17</v>
      </c>
      <c r="N361" s="184" t="s">
        <v>41</v>
      </c>
      <c r="O361" s="185">
        <v>0.65</v>
      </c>
      <c r="P361" s="185">
        <f>O361*H361</f>
        <v>2.6</v>
      </c>
      <c r="Q361" s="185">
        <v>8.0000000000000004E-4</v>
      </c>
      <c r="R361" s="185">
        <f>Q361*H361</f>
        <v>3.2000000000000002E-3</v>
      </c>
      <c r="S361" s="185">
        <v>0</v>
      </c>
      <c r="T361" s="186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187" t="s">
        <v>153</v>
      </c>
      <c r="AT361" s="187" t="s">
        <v>148</v>
      </c>
      <c r="AU361" s="187" t="s">
        <v>79</v>
      </c>
      <c r="AY361" s="20" t="s">
        <v>146</v>
      </c>
      <c r="BE361" s="188">
        <f>IF(N361="základní",J361,0)</f>
        <v>1648</v>
      </c>
      <c r="BF361" s="188">
        <f>IF(N361="snížená",J361,0)</f>
        <v>0</v>
      </c>
      <c r="BG361" s="188">
        <f>IF(N361="zákl. přenesená",J361,0)</f>
        <v>0</v>
      </c>
      <c r="BH361" s="188">
        <f>IF(N361="sníž. přenesená",J361,0)</f>
        <v>0</v>
      </c>
      <c r="BI361" s="188">
        <f>IF(N361="nulová",J361,0)</f>
        <v>0</v>
      </c>
      <c r="BJ361" s="20" t="s">
        <v>77</v>
      </c>
      <c r="BK361" s="188">
        <f>ROUND(I361*H361,2)</f>
        <v>1648</v>
      </c>
      <c r="BL361" s="20" t="s">
        <v>153</v>
      </c>
      <c r="BM361" s="187" t="s">
        <v>1457</v>
      </c>
    </row>
    <row r="362" spans="1:65" s="2" customFormat="1" ht="10.199999999999999">
      <c r="A362" s="34"/>
      <c r="B362" s="35"/>
      <c r="C362" s="36"/>
      <c r="D362" s="189" t="s">
        <v>155</v>
      </c>
      <c r="E362" s="36"/>
      <c r="F362" s="190" t="s">
        <v>498</v>
      </c>
      <c r="G362" s="36"/>
      <c r="H362" s="36"/>
      <c r="I362" s="36"/>
      <c r="J362" s="36"/>
      <c r="K362" s="36"/>
      <c r="L362" s="39"/>
      <c r="M362" s="191"/>
      <c r="N362" s="192"/>
      <c r="O362" s="64"/>
      <c r="P362" s="64"/>
      <c r="Q362" s="64"/>
      <c r="R362" s="64"/>
      <c r="S362" s="64"/>
      <c r="T362" s="65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T362" s="20" t="s">
        <v>155</v>
      </c>
      <c r="AU362" s="20" t="s">
        <v>79</v>
      </c>
    </row>
    <row r="363" spans="1:65" s="2" customFormat="1" ht="10.199999999999999">
      <c r="A363" s="34"/>
      <c r="B363" s="35"/>
      <c r="C363" s="36"/>
      <c r="D363" s="193" t="s">
        <v>157</v>
      </c>
      <c r="E363" s="36"/>
      <c r="F363" s="194" t="s">
        <v>499</v>
      </c>
      <c r="G363" s="36"/>
      <c r="H363" s="36"/>
      <c r="I363" s="36"/>
      <c r="J363" s="36"/>
      <c r="K363" s="36"/>
      <c r="L363" s="39"/>
      <c r="M363" s="191"/>
      <c r="N363" s="192"/>
      <c r="O363" s="64"/>
      <c r="P363" s="64"/>
      <c r="Q363" s="64"/>
      <c r="R363" s="64"/>
      <c r="S363" s="64"/>
      <c r="T363" s="65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20" t="s">
        <v>157</v>
      </c>
      <c r="AU363" s="20" t="s">
        <v>79</v>
      </c>
    </row>
    <row r="364" spans="1:65" s="14" customFormat="1" ht="10.199999999999999">
      <c r="B364" s="205"/>
      <c r="C364" s="206"/>
      <c r="D364" s="189" t="s">
        <v>161</v>
      </c>
      <c r="E364" s="207" t="s">
        <v>17</v>
      </c>
      <c r="F364" s="208" t="s">
        <v>1458</v>
      </c>
      <c r="G364" s="206"/>
      <c r="H364" s="209">
        <v>4</v>
      </c>
      <c r="I364" s="206"/>
      <c r="J364" s="206"/>
      <c r="K364" s="206"/>
      <c r="L364" s="210"/>
      <c r="M364" s="211"/>
      <c r="N364" s="212"/>
      <c r="O364" s="212"/>
      <c r="P364" s="212"/>
      <c r="Q364" s="212"/>
      <c r="R364" s="212"/>
      <c r="S364" s="212"/>
      <c r="T364" s="213"/>
      <c r="AT364" s="214" t="s">
        <v>161</v>
      </c>
      <c r="AU364" s="214" t="s">
        <v>79</v>
      </c>
      <c r="AV364" s="14" t="s">
        <v>79</v>
      </c>
      <c r="AW364" s="14" t="s">
        <v>31</v>
      </c>
      <c r="AX364" s="14" t="s">
        <v>77</v>
      </c>
      <c r="AY364" s="214" t="s">
        <v>146</v>
      </c>
    </row>
    <row r="365" spans="1:65" s="2" customFormat="1" ht="24.15" customHeight="1">
      <c r="A365" s="34"/>
      <c r="B365" s="35"/>
      <c r="C365" s="235" t="s">
        <v>469</v>
      </c>
      <c r="D365" s="235" t="s">
        <v>328</v>
      </c>
      <c r="E365" s="236" t="s">
        <v>502</v>
      </c>
      <c r="F365" s="237" t="s">
        <v>503</v>
      </c>
      <c r="G365" s="238" t="s">
        <v>485</v>
      </c>
      <c r="H365" s="239">
        <v>4</v>
      </c>
      <c r="I365" s="240">
        <v>8870</v>
      </c>
      <c r="J365" s="240">
        <f>ROUND(I365*H365,2)</f>
        <v>35480</v>
      </c>
      <c r="K365" s="237" t="s">
        <v>17</v>
      </c>
      <c r="L365" s="241"/>
      <c r="M365" s="242" t="s">
        <v>17</v>
      </c>
      <c r="N365" s="243" t="s">
        <v>41</v>
      </c>
      <c r="O365" s="185">
        <v>0</v>
      </c>
      <c r="P365" s="185">
        <f>O365*H365</f>
        <v>0</v>
      </c>
      <c r="Q365" s="185">
        <v>1.4500000000000001E-2</v>
      </c>
      <c r="R365" s="185">
        <f>Q365*H365</f>
        <v>5.8000000000000003E-2</v>
      </c>
      <c r="S365" s="185">
        <v>0</v>
      </c>
      <c r="T365" s="186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87" t="s">
        <v>222</v>
      </c>
      <c r="AT365" s="187" t="s">
        <v>328</v>
      </c>
      <c r="AU365" s="187" t="s">
        <v>79</v>
      </c>
      <c r="AY365" s="20" t="s">
        <v>146</v>
      </c>
      <c r="BE365" s="188">
        <f>IF(N365="základní",J365,0)</f>
        <v>35480</v>
      </c>
      <c r="BF365" s="188">
        <f>IF(N365="snížená",J365,0)</f>
        <v>0</v>
      </c>
      <c r="BG365" s="188">
        <f>IF(N365="zákl. přenesená",J365,0)</f>
        <v>0</v>
      </c>
      <c r="BH365" s="188">
        <f>IF(N365="sníž. přenesená",J365,0)</f>
        <v>0</v>
      </c>
      <c r="BI365" s="188">
        <f>IF(N365="nulová",J365,0)</f>
        <v>0</v>
      </c>
      <c r="BJ365" s="20" t="s">
        <v>77</v>
      </c>
      <c r="BK365" s="188">
        <f>ROUND(I365*H365,2)</f>
        <v>35480</v>
      </c>
      <c r="BL365" s="20" t="s">
        <v>153</v>
      </c>
      <c r="BM365" s="187" t="s">
        <v>1459</v>
      </c>
    </row>
    <row r="366" spans="1:65" s="2" customFormat="1" ht="19.2">
      <c r="A366" s="34"/>
      <c r="B366" s="35"/>
      <c r="C366" s="36"/>
      <c r="D366" s="189" t="s">
        <v>155</v>
      </c>
      <c r="E366" s="36"/>
      <c r="F366" s="190" t="s">
        <v>505</v>
      </c>
      <c r="G366" s="36"/>
      <c r="H366" s="36"/>
      <c r="I366" s="36"/>
      <c r="J366" s="36"/>
      <c r="K366" s="36"/>
      <c r="L366" s="39"/>
      <c r="M366" s="191"/>
      <c r="N366" s="192"/>
      <c r="O366" s="64"/>
      <c r="P366" s="64"/>
      <c r="Q366" s="64"/>
      <c r="R366" s="64"/>
      <c r="S366" s="64"/>
      <c r="T366" s="65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20" t="s">
        <v>155</v>
      </c>
      <c r="AU366" s="20" t="s">
        <v>79</v>
      </c>
    </row>
    <row r="367" spans="1:65" s="2" customFormat="1" ht="38.4">
      <c r="A367" s="34"/>
      <c r="B367" s="35"/>
      <c r="C367" s="36"/>
      <c r="D367" s="189" t="s">
        <v>159</v>
      </c>
      <c r="E367" s="36"/>
      <c r="F367" s="195" t="s">
        <v>506</v>
      </c>
      <c r="G367" s="36"/>
      <c r="H367" s="36"/>
      <c r="I367" s="36"/>
      <c r="J367" s="36"/>
      <c r="K367" s="36"/>
      <c r="L367" s="39"/>
      <c r="M367" s="191"/>
      <c r="N367" s="192"/>
      <c r="O367" s="64"/>
      <c r="P367" s="64"/>
      <c r="Q367" s="64"/>
      <c r="R367" s="64"/>
      <c r="S367" s="64"/>
      <c r="T367" s="65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20" t="s">
        <v>159</v>
      </c>
      <c r="AU367" s="20" t="s">
        <v>79</v>
      </c>
    </row>
    <row r="368" spans="1:65" s="14" customFormat="1" ht="10.199999999999999">
      <c r="B368" s="205"/>
      <c r="C368" s="206"/>
      <c r="D368" s="189" t="s">
        <v>161</v>
      </c>
      <c r="E368" s="207" t="s">
        <v>17</v>
      </c>
      <c r="F368" s="208" t="s">
        <v>153</v>
      </c>
      <c r="G368" s="206"/>
      <c r="H368" s="209">
        <v>4</v>
      </c>
      <c r="I368" s="206"/>
      <c r="J368" s="206"/>
      <c r="K368" s="206"/>
      <c r="L368" s="210"/>
      <c r="M368" s="211"/>
      <c r="N368" s="212"/>
      <c r="O368" s="212"/>
      <c r="P368" s="212"/>
      <c r="Q368" s="212"/>
      <c r="R368" s="212"/>
      <c r="S368" s="212"/>
      <c r="T368" s="213"/>
      <c r="AT368" s="214" t="s">
        <v>161</v>
      </c>
      <c r="AU368" s="214" t="s">
        <v>79</v>
      </c>
      <c r="AV368" s="14" t="s">
        <v>79</v>
      </c>
      <c r="AW368" s="14" t="s">
        <v>31</v>
      </c>
      <c r="AX368" s="14" t="s">
        <v>77</v>
      </c>
      <c r="AY368" s="214" t="s">
        <v>146</v>
      </c>
    </row>
    <row r="369" spans="1:65" s="2" customFormat="1" ht="24.15" customHeight="1">
      <c r="A369" s="34"/>
      <c r="B369" s="35"/>
      <c r="C369" s="177" t="s">
        <v>477</v>
      </c>
      <c r="D369" s="177" t="s">
        <v>148</v>
      </c>
      <c r="E369" s="178" t="s">
        <v>1460</v>
      </c>
      <c r="F369" s="179" t="s">
        <v>1461</v>
      </c>
      <c r="G369" s="180" t="s">
        <v>485</v>
      </c>
      <c r="H369" s="181">
        <v>1</v>
      </c>
      <c r="I369" s="182">
        <v>299000</v>
      </c>
      <c r="J369" s="182">
        <f>ROUND(I369*H369,2)</f>
        <v>299000</v>
      </c>
      <c r="K369" s="179" t="s">
        <v>17</v>
      </c>
      <c r="L369" s="39"/>
      <c r="M369" s="183" t="s">
        <v>17</v>
      </c>
      <c r="N369" s="184" t="s">
        <v>41</v>
      </c>
      <c r="O369" s="185">
        <v>0.41599999999999998</v>
      </c>
      <c r="P369" s="185">
        <f>O369*H369</f>
        <v>0.41599999999999998</v>
      </c>
      <c r="Q369" s="185">
        <v>7.2870000000000004E-2</v>
      </c>
      <c r="R369" s="185">
        <f>Q369*H369</f>
        <v>7.2870000000000004E-2</v>
      </c>
      <c r="S369" s="185">
        <v>0</v>
      </c>
      <c r="T369" s="186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87" t="s">
        <v>153</v>
      </c>
      <c r="AT369" s="187" t="s">
        <v>148</v>
      </c>
      <c r="AU369" s="187" t="s">
        <v>79</v>
      </c>
      <c r="AY369" s="20" t="s">
        <v>146</v>
      </c>
      <c r="BE369" s="188">
        <f>IF(N369="základní",J369,0)</f>
        <v>299000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77</v>
      </c>
      <c r="BK369" s="188">
        <f>ROUND(I369*H369,2)</f>
        <v>299000</v>
      </c>
      <c r="BL369" s="20" t="s">
        <v>153</v>
      </c>
      <c r="BM369" s="187" t="s">
        <v>1462</v>
      </c>
    </row>
    <row r="370" spans="1:65" s="2" customFormat="1" ht="19.2">
      <c r="A370" s="34"/>
      <c r="B370" s="35"/>
      <c r="C370" s="36"/>
      <c r="D370" s="189" t="s">
        <v>155</v>
      </c>
      <c r="E370" s="36"/>
      <c r="F370" s="190" t="s">
        <v>1461</v>
      </c>
      <c r="G370" s="36"/>
      <c r="H370" s="36"/>
      <c r="I370" s="36"/>
      <c r="J370" s="36"/>
      <c r="K370" s="36"/>
      <c r="L370" s="39"/>
      <c r="M370" s="191"/>
      <c r="N370" s="192"/>
      <c r="O370" s="64"/>
      <c r="P370" s="64"/>
      <c r="Q370" s="64"/>
      <c r="R370" s="64"/>
      <c r="S370" s="64"/>
      <c r="T370" s="65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20" t="s">
        <v>155</v>
      </c>
      <c r="AU370" s="20" t="s">
        <v>79</v>
      </c>
    </row>
    <row r="371" spans="1:65" s="14" customFormat="1" ht="10.199999999999999">
      <c r="B371" s="205"/>
      <c r="C371" s="206"/>
      <c r="D371" s="189" t="s">
        <v>161</v>
      </c>
      <c r="E371" s="207" t="s">
        <v>17</v>
      </c>
      <c r="F371" s="208" t="s">
        <v>1463</v>
      </c>
      <c r="G371" s="206"/>
      <c r="H371" s="209">
        <v>1</v>
      </c>
      <c r="I371" s="206"/>
      <c r="J371" s="206"/>
      <c r="K371" s="206"/>
      <c r="L371" s="210"/>
      <c r="M371" s="211"/>
      <c r="N371" s="212"/>
      <c r="O371" s="212"/>
      <c r="P371" s="212"/>
      <c r="Q371" s="212"/>
      <c r="R371" s="212"/>
      <c r="S371" s="212"/>
      <c r="T371" s="213"/>
      <c r="AT371" s="214" t="s">
        <v>161</v>
      </c>
      <c r="AU371" s="214" t="s">
        <v>79</v>
      </c>
      <c r="AV371" s="14" t="s">
        <v>79</v>
      </c>
      <c r="AW371" s="14" t="s">
        <v>31</v>
      </c>
      <c r="AX371" s="14" t="s">
        <v>77</v>
      </c>
      <c r="AY371" s="214" t="s">
        <v>146</v>
      </c>
    </row>
    <row r="372" spans="1:65" s="2" customFormat="1" ht="24.15" customHeight="1">
      <c r="A372" s="34"/>
      <c r="B372" s="35"/>
      <c r="C372" s="177" t="s">
        <v>482</v>
      </c>
      <c r="D372" s="177" t="s">
        <v>148</v>
      </c>
      <c r="E372" s="178" t="s">
        <v>508</v>
      </c>
      <c r="F372" s="179" t="s">
        <v>509</v>
      </c>
      <c r="G372" s="180" t="s">
        <v>485</v>
      </c>
      <c r="H372" s="181">
        <v>4</v>
      </c>
      <c r="I372" s="182">
        <v>510</v>
      </c>
      <c r="J372" s="182">
        <f>ROUND(I372*H372,2)</f>
        <v>2040</v>
      </c>
      <c r="K372" s="179" t="s">
        <v>152</v>
      </c>
      <c r="L372" s="39"/>
      <c r="M372" s="183" t="s">
        <v>17</v>
      </c>
      <c r="N372" s="184" t="s">
        <v>41</v>
      </c>
      <c r="O372" s="185">
        <v>0.85</v>
      </c>
      <c r="P372" s="185">
        <f>O372*H372</f>
        <v>3.4</v>
      </c>
      <c r="Q372" s="185">
        <v>1E-3</v>
      </c>
      <c r="R372" s="185">
        <f>Q372*H372</f>
        <v>4.0000000000000001E-3</v>
      </c>
      <c r="S372" s="185">
        <v>0</v>
      </c>
      <c r="T372" s="186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87" t="s">
        <v>153</v>
      </c>
      <c r="AT372" s="187" t="s">
        <v>148</v>
      </c>
      <c r="AU372" s="187" t="s">
        <v>79</v>
      </c>
      <c r="AY372" s="20" t="s">
        <v>146</v>
      </c>
      <c r="BE372" s="188">
        <f>IF(N372="základní",J372,0)</f>
        <v>2040</v>
      </c>
      <c r="BF372" s="188">
        <f>IF(N372="snížená",J372,0)</f>
        <v>0</v>
      </c>
      <c r="BG372" s="188">
        <f>IF(N372="zákl. přenesená",J372,0)</f>
        <v>0</v>
      </c>
      <c r="BH372" s="188">
        <f>IF(N372="sníž. přenesená",J372,0)</f>
        <v>0</v>
      </c>
      <c r="BI372" s="188">
        <f>IF(N372="nulová",J372,0)</f>
        <v>0</v>
      </c>
      <c r="BJ372" s="20" t="s">
        <v>77</v>
      </c>
      <c r="BK372" s="188">
        <f>ROUND(I372*H372,2)</f>
        <v>2040</v>
      </c>
      <c r="BL372" s="20" t="s">
        <v>153</v>
      </c>
      <c r="BM372" s="187" t="s">
        <v>1464</v>
      </c>
    </row>
    <row r="373" spans="1:65" s="2" customFormat="1" ht="10.199999999999999">
      <c r="A373" s="34"/>
      <c r="B373" s="35"/>
      <c r="C373" s="36"/>
      <c r="D373" s="189" t="s">
        <v>155</v>
      </c>
      <c r="E373" s="36"/>
      <c r="F373" s="190" t="s">
        <v>511</v>
      </c>
      <c r="G373" s="36"/>
      <c r="H373" s="36"/>
      <c r="I373" s="36"/>
      <c r="J373" s="36"/>
      <c r="K373" s="36"/>
      <c r="L373" s="39"/>
      <c r="M373" s="191"/>
      <c r="N373" s="192"/>
      <c r="O373" s="64"/>
      <c r="P373" s="64"/>
      <c r="Q373" s="64"/>
      <c r="R373" s="64"/>
      <c r="S373" s="64"/>
      <c r="T373" s="65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20" t="s">
        <v>155</v>
      </c>
      <c r="AU373" s="20" t="s">
        <v>79</v>
      </c>
    </row>
    <row r="374" spans="1:65" s="2" customFormat="1" ht="10.199999999999999">
      <c r="A374" s="34"/>
      <c r="B374" s="35"/>
      <c r="C374" s="36"/>
      <c r="D374" s="193" t="s">
        <v>157</v>
      </c>
      <c r="E374" s="36"/>
      <c r="F374" s="194" t="s">
        <v>512</v>
      </c>
      <c r="G374" s="36"/>
      <c r="H374" s="36"/>
      <c r="I374" s="36"/>
      <c r="J374" s="36"/>
      <c r="K374" s="36"/>
      <c r="L374" s="39"/>
      <c r="M374" s="191"/>
      <c r="N374" s="192"/>
      <c r="O374" s="64"/>
      <c r="P374" s="64"/>
      <c r="Q374" s="64"/>
      <c r="R374" s="64"/>
      <c r="S374" s="64"/>
      <c r="T374" s="65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20" t="s">
        <v>157</v>
      </c>
      <c r="AU374" s="20" t="s">
        <v>79</v>
      </c>
    </row>
    <row r="375" spans="1:65" s="14" customFormat="1" ht="10.199999999999999">
      <c r="B375" s="205"/>
      <c r="C375" s="206"/>
      <c r="D375" s="189" t="s">
        <v>161</v>
      </c>
      <c r="E375" s="207" t="s">
        <v>17</v>
      </c>
      <c r="F375" s="208" t="s">
        <v>1458</v>
      </c>
      <c r="G375" s="206"/>
      <c r="H375" s="209">
        <v>4</v>
      </c>
      <c r="I375" s="206"/>
      <c r="J375" s="206"/>
      <c r="K375" s="206"/>
      <c r="L375" s="210"/>
      <c r="M375" s="211"/>
      <c r="N375" s="212"/>
      <c r="O375" s="212"/>
      <c r="P375" s="212"/>
      <c r="Q375" s="212"/>
      <c r="R375" s="212"/>
      <c r="S375" s="212"/>
      <c r="T375" s="213"/>
      <c r="AT375" s="214" t="s">
        <v>161</v>
      </c>
      <c r="AU375" s="214" t="s">
        <v>79</v>
      </c>
      <c r="AV375" s="14" t="s">
        <v>79</v>
      </c>
      <c r="AW375" s="14" t="s">
        <v>31</v>
      </c>
      <c r="AX375" s="14" t="s">
        <v>77</v>
      </c>
      <c r="AY375" s="214" t="s">
        <v>146</v>
      </c>
    </row>
    <row r="376" spans="1:65" s="2" customFormat="1" ht="37.799999999999997" customHeight="1">
      <c r="A376" s="34"/>
      <c r="B376" s="35"/>
      <c r="C376" s="235" t="s">
        <v>489</v>
      </c>
      <c r="D376" s="235" t="s">
        <v>328</v>
      </c>
      <c r="E376" s="236" t="s">
        <v>515</v>
      </c>
      <c r="F376" s="237" t="s">
        <v>516</v>
      </c>
      <c r="G376" s="238" t="s">
        <v>485</v>
      </c>
      <c r="H376" s="239">
        <v>4</v>
      </c>
      <c r="I376" s="240">
        <v>6800</v>
      </c>
      <c r="J376" s="240">
        <f>ROUND(I376*H376,2)</f>
        <v>27200</v>
      </c>
      <c r="K376" s="237" t="s">
        <v>17</v>
      </c>
      <c r="L376" s="241"/>
      <c r="M376" s="242" t="s">
        <v>17</v>
      </c>
      <c r="N376" s="243" t="s">
        <v>41</v>
      </c>
      <c r="O376" s="185">
        <v>0</v>
      </c>
      <c r="P376" s="185">
        <f>O376*H376</f>
        <v>0</v>
      </c>
      <c r="Q376" s="185">
        <v>0</v>
      </c>
      <c r="R376" s="185">
        <f>Q376*H376</f>
        <v>0</v>
      </c>
      <c r="S376" s="185">
        <v>0</v>
      </c>
      <c r="T376" s="186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87" t="s">
        <v>222</v>
      </c>
      <c r="AT376" s="187" t="s">
        <v>328</v>
      </c>
      <c r="AU376" s="187" t="s">
        <v>79</v>
      </c>
      <c r="AY376" s="20" t="s">
        <v>146</v>
      </c>
      <c r="BE376" s="188">
        <f>IF(N376="základní",J376,0)</f>
        <v>27200</v>
      </c>
      <c r="BF376" s="188">
        <f>IF(N376="snížená",J376,0)</f>
        <v>0</v>
      </c>
      <c r="BG376" s="188">
        <f>IF(N376="zákl. přenesená",J376,0)</f>
        <v>0</v>
      </c>
      <c r="BH376" s="188">
        <f>IF(N376="sníž. přenesená",J376,0)</f>
        <v>0</v>
      </c>
      <c r="BI376" s="188">
        <f>IF(N376="nulová",J376,0)</f>
        <v>0</v>
      </c>
      <c r="BJ376" s="20" t="s">
        <v>77</v>
      </c>
      <c r="BK376" s="188">
        <f>ROUND(I376*H376,2)</f>
        <v>27200</v>
      </c>
      <c r="BL376" s="20" t="s">
        <v>153</v>
      </c>
      <c r="BM376" s="187" t="s">
        <v>1465</v>
      </c>
    </row>
    <row r="377" spans="1:65" s="2" customFormat="1" ht="28.8">
      <c r="A377" s="34"/>
      <c r="B377" s="35"/>
      <c r="C377" s="36"/>
      <c r="D377" s="189" t="s">
        <v>155</v>
      </c>
      <c r="E377" s="36"/>
      <c r="F377" s="190" t="s">
        <v>516</v>
      </c>
      <c r="G377" s="36"/>
      <c r="H377" s="36"/>
      <c r="I377" s="36"/>
      <c r="J377" s="36"/>
      <c r="K377" s="36"/>
      <c r="L377" s="39"/>
      <c r="M377" s="191"/>
      <c r="N377" s="192"/>
      <c r="O377" s="64"/>
      <c r="P377" s="64"/>
      <c r="Q377" s="64"/>
      <c r="R377" s="64"/>
      <c r="S377" s="64"/>
      <c r="T377" s="65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T377" s="20" t="s">
        <v>155</v>
      </c>
      <c r="AU377" s="20" t="s">
        <v>79</v>
      </c>
    </row>
    <row r="378" spans="1:65" s="2" customFormat="1" ht="19.2">
      <c r="A378" s="34"/>
      <c r="B378" s="35"/>
      <c r="C378" s="36"/>
      <c r="D378" s="189" t="s">
        <v>159</v>
      </c>
      <c r="E378" s="36"/>
      <c r="F378" s="195" t="s">
        <v>518</v>
      </c>
      <c r="G378" s="36"/>
      <c r="H378" s="36"/>
      <c r="I378" s="36"/>
      <c r="J378" s="36"/>
      <c r="K378" s="36"/>
      <c r="L378" s="39"/>
      <c r="M378" s="191"/>
      <c r="N378" s="192"/>
      <c r="O378" s="64"/>
      <c r="P378" s="64"/>
      <c r="Q378" s="64"/>
      <c r="R378" s="64"/>
      <c r="S378" s="64"/>
      <c r="T378" s="65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T378" s="20" t="s">
        <v>159</v>
      </c>
      <c r="AU378" s="20" t="s">
        <v>79</v>
      </c>
    </row>
    <row r="379" spans="1:65" s="14" customFormat="1" ht="10.199999999999999">
      <c r="B379" s="205"/>
      <c r="C379" s="206"/>
      <c r="D379" s="189" t="s">
        <v>161</v>
      </c>
      <c r="E379" s="207" t="s">
        <v>17</v>
      </c>
      <c r="F379" s="208" t="s">
        <v>1458</v>
      </c>
      <c r="G379" s="206"/>
      <c r="H379" s="209">
        <v>4</v>
      </c>
      <c r="I379" s="206"/>
      <c r="J379" s="206"/>
      <c r="K379" s="206"/>
      <c r="L379" s="210"/>
      <c r="M379" s="211"/>
      <c r="N379" s="212"/>
      <c r="O379" s="212"/>
      <c r="P379" s="212"/>
      <c r="Q379" s="212"/>
      <c r="R379" s="212"/>
      <c r="S379" s="212"/>
      <c r="T379" s="213"/>
      <c r="AT379" s="214" t="s">
        <v>161</v>
      </c>
      <c r="AU379" s="214" t="s">
        <v>79</v>
      </c>
      <c r="AV379" s="14" t="s">
        <v>79</v>
      </c>
      <c r="AW379" s="14" t="s">
        <v>31</v>
      </c>
      <c r="AX379" s="14" t="s">
        <v>77</v>
      </c>
      <c r="AY379" s="214" t="s">
        <v>146</v>
      </c>
    </row>
    <row r="380" spans="1:65" s="2" customFormat="1" ht="24.15" customHeight="1">
      <c r="A380" s="34"/>
      <c r="B380" s="35"/>
      <c r="C380" s="177" t="s">
        <v>494</v>
      </c>
      <c r="D380" s="177" t="s">
        <v>148</v>
      </c>
      <c r="E380" s="178" t="s">
        <v>1466</v>
      </c>
      <c r="F380" s="179" t="s">
        <v>1467</v>
      </c>
      <c r="G380" s="180" t="s">
        <v>485</v>
      </c>
      <c r="H380" s="181">
        <v>2</v>
      </c>
      <c r="I380" s="182">
        <v>1390</v>
      </c>
      <c r="J380" s="182">
        <f>ROUND(I380*H380,2)</f>
        <v>2780</v>
      </c>
      <c r="K380" s="179" t="s">
        <v>17</v>
      </c>
      <c r="L380" s="39"/>
      <c r="M380" s="183" t="s">
        <v>17</v>
      </c>
      <c r="N380" s="184" t="s">
        <v>41</v>
      </c>
      <c r="O380" s="185">
        <v>2.5750000000000002</v>
      </c>
      <c r="P380" s="185">
        <f>O380*H380</f>
        <v>5.15</v>
      </c>
      <c r="Q380" s="185">
        <v>0.35743999999999998</v>
      </c>
      <c r="R380" s="185">
        <f>Q380*H380</f>
        <v>0.71487999999999996</v>
      </c>
      <c r="S380" s="185">
        <v>0</v>
      </c>
      <c r="T380" s="186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187" t="s">
        <v>153</v>
      </c>
      <c r="AT380" s="187" t="s">
        <v>148</v>
      </c>
      <c r="AU380" s="187" t="s">
        <v>79</v>
      </c>
      <c r="AY380" s="20" t="s">
        <v>146</v>
      </c>
      <c r="BE380" s="188">
        <f>IF(N380="základní",J380,0)</f>
        <v>2780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77</v>
      </c>
      <c r="BK380" s="188">
        <f>ROUND(I380*H380,2)</f>
        <v>2780</v>
      </c>
      <c r="BL380" s="20" t="s">
        <v>153</v>
      </c>
      <c r="BM380" s="187" t="s">
        <v>1468</v>
      </c>
    </row>
    <row r="381" spans="1:65" s="2" customFormat="1" ht="19.2">
      <c r="A381" s="34"/>
      <c r="B381" s="35"/>
      <c r="C381" s="36"/>
      <c r="D381" s="189" t="s">
        <v>155</v>
      </c>
      <c r="E381" s="36"/>
      <c r="F381" s="190" t="s">
        <v>1467</v>
      </c>
      <c r="G381" s="36"/>
      <c r="H381" s="36"/>
      <c r="I381" s="36"/>
      <c r="J381" s="36"/>
      <c r="K381" s="36"/>
      <c r="L381" s="39"/>
      <c r="M381" s="191"/>
      <c r="N381" s="192"/>
      <c r="O381" s="64"/>
      <c r="P381" s="64"/>
      <c r="Q381" s="64"/>
      <c r="R381" s="64"/>
      <c r="S381" s="64"/>
      <c r="T381" s="65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20" t="s">
        <v>155</v>
      </c>
      <c r="AU381" s="20" t="s">
        <v>79</v>
      </c>
    </row>
    <row r="382" spans="1:65" s="13" customFormat="1" ht="10.199999999999999">
      <c r="B382" s="196"/>
      <c r="C382" s="197"/>
      <c r="D382" s="189" t="s">
        <v>161</v>
      </c>
      <c r="E382" s="198" t="s">
        <v>17</v>
      </c>
      <c r="F382" s="199" t="s">
        <v>1469</v>
      </c>
      <c r="G382" s="197"/>
      <c r="H382" s="198" t="s">
        <v>17</v>
      </c>
      <c r="I382" s="197"/>
      <c r="J382" s="197"/>
      <c r="K382" s="197"/>
      <c r="L382" s="200"/>
      <c r="M382" s="201"/>
      <c r="N382" s="202"/>
      <c r="O382" s="202"/>
      <c r="P382" s="202"/>
      <c r="Q382" s="202"/>
      <c r="R382" s="202"/>
      <c r="S382" s="202"/>
      <c r="T382" s="203"/>
      <c r="AT382" s="204" t="s">
        <v>161</v>
      </c>
      <c r="AU382" s="204" t="s">
        <v>79</v>
      </c>
      <c r="AV382" s="13" t="s">
        <v>77</v>
      </c>
      <c r="AW382" s="13" t="s">
        <v>31</v>
      </c>
      <c r="AX382" s="13" t="s">
        <v>70</v>
      </c>
      <c r="AY382" s="204" t="s">
        <v>146</v>
      </c>
    </row>
    <row r="383" spans="1:65" s="14" customFormat="1" ht="10.199999999999999">
      <c r="B383" s="205"/>
      <c r="C383" s="206"/>
      <c r="D383" s="189" t="s">
        <v>161</v>
      </c>
      <c r="E383" s="207" t="s">
        <v>17</v>
      </c>
      <c r="F383" s="208" t="s">
        <v>79</v>
      </c>
      <c r="G383" s="206"/>
      <c r="H383" s="209">
        <v>2</v>
      </c>
      <c r="I383" s="206"/>
      <c r="J383" s="206"/>
      <c r="K383" s="206"/>
      <c r="L383" s="210"/>
      <c r="M383" s="211"/>
      <c r="N383" s="212"/>
      <c r="O383" s="212"/>
      <c r="P383" s="212"/>
      <c r="Q383" s="212"/>
      <c r="R383" s="212"/>
      <c r="S383" s="212"/>
      <c r="T383" s="213"/>
      <c r="AT383" s="214" t="s">
        <v>161</v>
      </c>
      <c r="AU383" s="214" t="s">
        <v>79</v>
      </c>
      <c r="AV383" s="14" t="s">
        <v>79</v>
      </c>
      <c r="AW383" s="14" t="s">
        <v>31</v>
      </c>
      <c r="AX383" s="14" t="s">
        <v>77</v>
      </c>
      <c r="AY383" s="214" t="s">
        <v>146</v>
      </c>
    </row>
    <row r="384" spans="1:65" s="2" customFormat="1" ht="16.5" customHeight="1">
      <c r="A384" s="34"/>
      <c r="B384" s="35"/>
      <c r="C384" s="177" t="s">
        <v>501</v>
      </c>
      <c r="D384" s="177" t="s">
        <v>148</v>
      </c>
      <c r="E384" s="178" t="s">
        <v>1470</v>
      </c>
      <c r="F384" s="179" t="s">
        <v>1471</v>
      </c>
      <c r="G384" s="180" t="s">
        <v>485</v>
      </c>
      <c r="H384" s="181">
        <v>1</v>
      </c>
      <c r="I384" s="182">
        <v>6800</v>
      </c>
      <c r="J384" s="182">
        <f>ROUND(I384*H384,2)</f>
        <v>6800</v>
      </c>
      <c r="K384" s="179" t="s">
        <v>17</v>
      </c>
      <c r="L384" s="39"/>
      <c r="M384" s="183" t="s">
        <v>17</v>
      </c>
      <c r="N384" s="184" t="s">
        <v>41</v>
      </c>
      <c r="O384" s="185">
        <v>2.5750000000000002</v>
      </c>
      <c r="P384" s="185">
        <f>O384*H384</f>
        <v>2.5750000000000002</v>
      </c>
      <c r="Q384" s="185">
        <v>0.35743999999999998</v>
      </c>
      <c r="R384" s="185">
        <f>Q384*H384</f>
        <v>0.35743999999999998</v>
      </c>
      <c r="S384" s="185">
        <v>0</v>
      </c>
      <c r="T384" s="186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187" t="s">
        <v>153</v>
      </c>
      <c r="AT384" s="187" t="s">
        <v>148</v>
      </c>
      <c r="AU384" s="187" t="s">
        <v>79</v>
      </c>
      <c r="AY384" s="20" t="s">
        <v>146</v>
      </c>
      <c r="BE384" s="188">
        <f>IF(N384="základní",J384,0)</f>
        <v>6800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77</v>
      </c>
      <c r="BK384" s="188">
        <f>ROUND(I384*H384,2)</f>
        <v>6800</v>
      </c>
      <c r="BL384" s="20" t="s">
        <v>153</v>
      </c>
      <c r="BM384" s="187" t="s">
        <v>1472</v>
      </c>
    </row>
    <row r="385" spans="1:65" s="2" customFormat="1" ht="10.199999999999999">
      <c r="A385" s="34"/>
      <c r="B385" s="35"/>
      <c r="C385" s="36"/>
      <c r="D385" s="189" t="s">
        <v>155</v>
      </c>
      <c r="E385" s="36"/>
      <c r="F385" s="190" t="s">
        <v>1471</v>
      </c>
      <c r="G385" s="36"/>
      <c r="H385" s="36"/>
      <c r="I385" s="36"/>
      <c r="J385" s="36"/>
      <c r="K385" s="36"/>
      <c r="L385" s="39"/>
      <c r="M385" s="191"/>
      <c r="N385" s="192"/>
      <c r="O385" s="64"/>
      <c r="P385" s="64"/>
      <c r="Q385" s="64"/>
      <c r="R385" s="64"/>
      <c r="S385" s="64"/>
      <c r="T385" s="65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20" t="s">
        <v>155</v>
      </c>
      <c r="AU385" s="20" t="s">
        <v>79</v>
      </c>
    </row>
    <row r="386" spans="1:65" s="13" customFormat="1" ht="10.199999999999999">
      <c r="B386" s="196"/>
      <c r="C386" s="197"/>
      <c r="D386" s="189" t="s">
        <v>161</v>
      </c>
      <c r="E386" s="198" t="s">
        <v>17</v>
      </c>
      <c r="F386" s="199" t="s">
        <v>1249</v>
      </c>
      <c r="G386" s="197"/>
      <c r="H386" s="198" t="s">
        <v>17</v>
      </c>
      <c r="I386" s="197"/>
      <c r="J386" s="197"/>
      <c r="K386" s="197"/>
      <c r="L386" s="200"/>
      <c r="M386" s="201"/>
      <c r="N386" s="202"/>
      <c r="O386" s="202"/>
      <c r="P386" s="202"/>
      <c r="Q386" s="202"/>
      <c r="R386" s="202"/>
      <c r="S386" s="202"/>
      <c r="T386" s="203"/>
      <c r="AT386" s="204" t="s">
        <v>161</v>
      </c>
      <c r="AU386" s="204" t="s">
        <v>79</v>
      </c>
      <c r="AV386" s="13" t="s">
        <v>77</v>
      </c>
      <c r="AW386" s="13" t="s">
        <v>31</v>
      </c>
      <c r="AX386" s="13" t="s">
        <v>70</v>
      </c>
      <c r="AY386" s="204" t="s">
        <v>146</v>
      </c>
    </row>
    <row r="387" spans="1:65" s="14" customFormat="1" ht="10.199999999999999">
      <c r="B387" s="205"/>
      <c r="C387" s="206"/>
      <c r="D387" s="189" t="s">
        <v>161</v>
      </c>
      <c r="E387" s="207" t="s">
        <v>17</v>
      </c>
      <c r="F387" s="208" t="s">
        <v>77</v>
      </c>
      <c r="G387" s="206"/>
      <c r="H387" s="209">
        <v>1</v>
      </c>
      <c r="I387" s="206"/>
      <c r="J387" s="206"/>
      <c r="K387" s="206"/>
      <c r="L387" s="210"/>
      <c r="M387" s="211"/>
      <c r="N387" s="212"/>
      <c r="O387" s="212"/>
      <c r="P387" s="212"/>
      <c r="Q387" s="212"/>
      <c r="R387" s="212"/>
      <c r="S387" s="212"/>
      <c r="T387" s="213"/>
      <c r="AT387" s="214" t="s">
        <v>161</v>
      </c>
      <c r="AU387" s="214" t="s">
        <v>79</v>
      </c>
      <c r="AV387" s="14" t="s">
        <v>79</v>
      </c>
      <c r="AW387" s="14" t="s">
        <v>31</v>
      </c>
      <c r="AX387" s="14" t="s">
        <v>77</v>
      </c>
      <c r="AY387" s="214" t="s">
        <v>146</v>
      </c>
    </row>
    <row r="388" spans="1:65" s="2" customFormat="1" ht="16.5" customHeight="1">
      <c r="A388" s="34"/>
      <c r="B388" s="35"/>
      <c r="C388" s="177" t="s">
        <v>507</v>
      </c>
      <c r="D388" s="177" t="s">
        <v>148</v>
      </c>
      <c r="E388" s="178" t="s">
        <v>520</v>
      </c>
      <c r="F388" s="179" t="s">
        <v>17</v>
      </c>
      <c r="G388" s="180" t="s">
        <v>485</v>
      </c>
      <c r="H388" s="181">
        <v>6</v>
      </c>
      <c r="I388" s="182">
        <v>2500</v>
      </c>
      <c r="J388" s="182">
        <f>ROUND(I388*H388,2)</f>
        <v>15000</v>
      </c>
      <c r="K388" s="179" t="s">
        <v>17</v>
      </c>
      <c r="L388" s="39"/>
      <c r="M388" s="183" t="s">
        <v>17</v>
      </c>
      <c r="N388" s="184" t="s">
        <v>41</v>
      </c>
      <c r="O388" s="185">
        <v>0</v>
      </c>
      <c r="P388" s="185">
        <f>O388*H388</f>
        <v>0</v>
      </c>
      <c r="Q388" s="185">
        <v>0</v>
      </c>
      <c r="R388" s="185">
        <f>Q388*H388</f>
        <v>0</v>
      </c>
      <c r="S388" s="185">
        <v>0</v>
      </c>
      <c r="T388" s="186">
        <f>S388*H388</f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187" t="s">
        <v>153</v>
      </c>
      <c r="AT388" s="187" t="s">
        <v>148</v>
      </c>
      <c r="AU388" s="187" t="s">
        <v>79</v>
      </c>
      <c r="AY388" s="20" t="s">
        <v>146</v>
      </c>
      <c r="BE388" s="188">
        <f>IF(N388="základní",J388,0)</f>
        <v>15000</v>
      </c>
      <c r="BF388" s="188">
        <f>IF(N388="snížená",J388,0)</f>
        <v>0</v>
      </c>
      <c r="BG388" s="188">
        <f>IF(N388="zákl. přenesená",J388,0)</f>
        <v>0</v>
      </c>
      <c r="BH388" s="188">
        <f>IF(N388="sníž. přenesená",J388,0)</f>
        <v>0</v>
      </c>
      <c r="BI388" s="188">
        <f>IF(N388="nulová",J388,0)</f>
        <v>0</v>
      </c>
      <c r="BJ388" s="20" t="s">
        <v>77</v>
      </c>
      <c r="BK388" s="188">
        <f>ROUND(I388*H388,2)</f>
        <v>15000</v>
      </c>
      <c r="BL388" s="20" t="s">
        <v>153</v>
      </c>
      <c r="BM388" s="187" t="s">
        <v>1473</v>
      </c>
    </row>
    <row r="389" spans="1:65" s="2" customFormat="1" ht="10.199999999999999">
      <c r="A389" s="34"/>
      <c r="B389" s="35"/>
      <c r="C389" s="36"/>
      <c r="D389" s="189" t="s">
        <v>155</v>
      </c>
      <c r="E389" s="36"/>
      <c r="F389" s="190" t="s">
        <v>522</v>
      </c>
      <c r="G389" s="36"/>
      <c r="H389" s="36"/>
      <c r="I389" s="36"/>
      <c r="J389" s="36"/>
      <c r="K389" s="36"/>
      <c r="L389" s="39"/>
      <c r="M389" s="191"/>
      <c r="N389" s="192"/>
      <c r="O389" s="64"/>
      <c r="P389" s="64"/>
      <c r="Q389" s="64"/>
      <c r="R389" s="64"/>
      <c r="S389" s="64"/>
      <c r="T389" s="65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T389" s="20" t="s">
        <v>155</v>
      </c>
      <c r="AU389" s="20" t="s">
        <v>79</v>
      </c>
    </row>
    <row r="390" spans="1:65" s="13" customFormat="1" ht="10.199999999999999">
      <c r="B390" s="196"/>
      <c r="C390" s="197"/>
      <c r="D390" s="189" t="s">
        <v>161</v>
      </c>
      <c r="E390" s="198" t="s">
        <v>17</v>
      </c>
      <c r="F390" s="199" t="s">
        <v>1249</v>
      </c>
      <c r="G390" s="197"/>
      <c r="H390" s="198" t="s">
        <v>17</v>
      </c>
      <c r="I390" s="197"/>
      <c r="J390" s="197"/>
      <c r="K390" s="197"/>
      <c r="L390" s="200"/>
      <c r="M390" s="201"/>
      <c r="N390" s="202"/>
      <c r="O390" s="202"/>
      <c r="P390" s="202"/>
      <c r="Q390" s="202"/>
      <c r="R390" s="202"/>
      <c r="S390" s="202"/>
      <c r="T390" s="203"/>
      <c r="AT390" s="204" t="s">
        <v>161</v>
      </c>
      <c r="AU390" s="204" t="s">
        <v>79</v>
      </c>
      <c r="AV390" s="13" t="s">
        <v>77</v>
      </c>
      <c r="AW390" s="13" t="s">
        <v>31</v>
      </c>
      <c r="AX390" s="13" t="s">
        <v>70</v>
      </c>
      <c r="AY390" s="204" t="s">
        <v>146</v>
      </c>
    </row>
    <row r="391" spans="1:65" s="14" customFormat="1" ht="10.199999999999999">
      <c r="B391" s="205"/>
      <c r="C391" s="206"/>
      <c r="D391" s="189" t="s">
        <v>161</v>
      </c>
      <c r="E391" s="207" t="s">
        <v>17</v>
      </c>
      <c r="F391" s="208" t="s">
        <v>207</v>
      </c>
      <c r="G391" s="206"/>
      <c r="H391" s="209">
        <v>6</v>
      </c>
      <c r="I391" s="206"/>
      <c r="J391" s="206"/>
      <c r="K391" s="206"/>
      <c r="L391" s="210"/>
      <c r="M391" s="211"/>
      <c r="N391" s="212"/>
      <c r="O391" s="212"/>
      <c r="P391" s="212"/>
      <c r="Q391" s="212"/>
      <c r="R391" s="212"/>
      <c r="S391" s="212"/>
      <c r="T391" s="213"/>
      <c r="AT391" s="214" t="s">
        <v>161</v>
      </c>
      <c r="AU391" s="214" t="s">
        <v>79</v>
      </c>
      <c r="AV391" s="14" t="s">
        <v>79</v>
      </c>
      <c r="AW391" s="14" t="s">
        <v>31</v>
      </c>
      <c r="AX391" s="14" t="s">
        <v>77</v>
      </c>
      <c r="AY391" s="214" t="s">
        <v>146</v>
      </c>
    </row>
    <row r="392" spans="1:65" s="2" customFormat="1" ht="16.5" customHeight="1">
      <c r="A392" s="34"/>
      <c r="B392" s="35"/>
      <c r="C392" s="177" t="s">
        <v>514</v>
      </c>
      <c r="D392" s="177" t="s">
        <v>148</v>
      </c>
      <c r="E392" s="178" t="s">
        <v>1474</v>
      </c>
      <c r="F392" s="179" t="s">
        <v>1475</v>
      </c>
      <c r="G392" s="180" t="s">
        <v>485</v>
      </c>
      <c r="H392" s="181">
        <v>2</v>
      </c>
      <c r="I392" s="182">
        <v>1500</v>
      </c>
      <c r="J392" s="182">
        <f>ROUND(I392*H392,2)</f>
        <v>3000</v>
      </c>
      <c r="K392" s="179" t="s">
        <v>17</v>
      </c>
      <c r="L392" s="39"/>
      <c r="M392" s="183" t="s">
        <v>17</v>
      </c>
      <c r="N392" s="184" t="s">
        <v>41</v>
      </c>
      <c r="O392" s="185">
        <v>0</v>
      </c>
      <c r="P392" s="185">
        <f>O392*H392</f>
        <v>0</v>
      </c>
      <c r="Q392" s="185">
        <v>0</v>
      </c>
      <c r="R392" s="185">
        <f>Q392*H392</f>
        <v>0</v>
      </c>
      <c r="S392" s="185">
        <v>0</v>
      </c>
      <c r="T392" s="186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87" t="s">
        <v>153</v>
      </c>
      <c r="AT392" s="187" t="s">
        <v>148</v>
      </c>
      <c r="AU392" s="187" t="s">
        <v>79</v>
      </c>
      <c r="AY392" s="20" t="s">
        <v>146</v>
      </c>
      <c r="BE392" s="188">
        <f>IF(N392="základní",J392,0)</f>
        <v>3000</v>
      </c>
      <c r="BF392" s="188">
        <f>IF(N392="snížená",J392,0)</f>
        <v>0</v>
      </c>
      <c r="BG392" s="188">
        <f>IF(N392="zákl. přenesená",J392,0)</f>
        <v>0</v>
      </c>
      <c r="BH392" s="188">
        <f>IF(N392="sníž. přenesená",J392,0)</f>
        <v>0</v>
      </c>
      <c r="BI392" s="188">
        <f>IF(N392="nulová",J392,0)</f>
        <v>0</v>
      </c>
      <c r="BJ392" s="20" t="s">
        <v>77</v>
      </c>
      <c r="BK392" s="188">
        <f>ROUND(I392*H392,2)</f>
        <v>3000</v>
      </c>
      <c r="BL392" s="20" t="s">
        <v>153</v>
      </c>
      <c r="BM392" s="187" t="s">
        <v>1476</v>
      </c>
    </row>
    <row r="393" spans="1:65" s="2" customFormat="1" ht="10.199999999999999">
      <c r="A393" s="34"/>
      <c r="B393" s="35"/>
      <c r="C393" s="36"/>
      <c r="D393" s="189" t="s">
        <v>155</v>
      </c>
      <c r="E393" s="36"/>
      <c r="F393" s="190" t="s">
        <v>1475</v>
      </c>
      <c r="G393" s="36"/>
      <c r="H393" s="36"/>
      <c r="I393" s="36"/>
      <c r="J393" s="36"/>
      <c r="K393" s="36"/>
      <c r="L393" s="39"/>
      <c r="M393" s="191"/>
      <c r="N393" s="192"/>
      <c r="O393" s="64"/>
      <c r="P393" s="64"/>
      <c r="Q393" s="64"/>
      <c r="R393" s="64"/>
      <c r="S393" s="64"/>
      <c r="T393" s="65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T393" s="20" t="s">
        <v>155</v>
      </c>
      <c r="AU393" s="20" t="s">
        <v>79</v>
      </c>
    </row>
    <row r="394" spans="1:65" s="13" customFormat="1" ht="10.199999999999999">
      <c r="B394" s="196"/>
      <c r="C394" s="197"/>
      <c r="D394" s="189" t="s">
        <v>161</v>
      </c>
      <c r="E394" s="198" t="s">
        <v>17</v>
      </c>
      <c r="F394" s="199" t="s">
        <v>1249</v>
      </c>
      <c r="G394" s="197"/>
      <c r="H394" s="198" t="s">
        <v>17</v>
      </c>
      <c r="I394" s="197"/>
      <c r="J394" s="197"/>
      <c r="K394" s="197"/>
      <c r="L394" s="200"/>
      <c r="M394" s="201"/>
      <c r="N394" s="202"/>
      <c r="O394" s="202"/>
      <c r="P394" s="202"/>
      <c r="Q394" s="202"/>
      <c r="R394" s="202"/>
      <c r="S394" s="202"/>
      <c r="T394" s="203"/>
      <c r="AT394" s="204" t="s">
        <v>161</v>
      </c>
      <c r="AU394" s="204" t="s">
        <v>79</v>
      </c>
      <c r="AV394" s="13" t="s">
        <v>77</v>
      </c>
      <c r="AW394" s="13" t="s">
        <v>31</v>
      </c>
      <c r="AX394" s="13" t="s">
        <v>70</v>
      </c>
      <c r="AY394" s="204" t="s">
        <v>146</v>
      </c>
    </row>
    <row r="395" spans="1:65" s="14" customFormat="1" ht="10.199999999999999">
      <c r="B395" s="205"/>
      <c r="C395" s="206"/>
      <c r="D395" s="189" t="s">
        <v>161</v>
      </c>
      <c r="E395" s="207" t="s">
        <v>17</v>
      </c>
      <c r="F395" s="208" t="s">
        <v>79</v>
      </c>
      <c r="G395" s="206"/>
      <c r="H395" s="209">
        <v>2</v>
      </c>
      <c r="I395" s="206"/>
      <c r="J395" s="206"/>
      <c r="K395" s="206"/>
      <c r="L395" s="210"/>
      <c r="M395" s="211"/>
      <c r="N395" s="212"/>
      <c r="O395" s="212"/>
      <c r="P395" s="212"/>
      <c r="Q395" s="212"/>
      <c r="R395" s="212"/>
      <c r="S395" s="212"/>
      <c r="T395" s="213"/>
      <c r="AT395" s="214" t="s">
        <v>161</v>
      </c>
      <c r="AU395" s="214" t="s">
        <v>79</v>
      </c>
      <c r="AV395" s="14" t="s">
        <v>79</v>
      </c>
      <c r="AW395" s="14" t="s">
        <v>31</v>
      </c>
      <c r="AX395" s="14" t="s">
        <v>77</v>
      </c>
      <c r="AY395" s="214" t="s">
        <v>146</v>
      </c>
    </row>
    <row r="396" spans="1:65" s="2" customFormat="1" ht="24.15" customHeight="1">
      <c r="A396" s="34"/>
      <c r="B396" s="35"/>
      <c r="C396" s="177" t="s">
        <v>519</v>
      </c>
      <c r="D396" s="177" t="s">
        <v>148</v>
      </c>
      <c r="E396" s="178" t="s">
        <v>1477</v>
      </c>
      <c r="F396" s="179" t="s">
        <v>1478</v>
      </c>
      <c r="G396" s="180" t="s">
        <v>173</v>
      </c>
      <c r="H396" s="181">
        <v>0.84</v>
      </c>
      <c r="I396" s="182">
        <v>2870</v>
      </c>
      <c r="J396" s="182">
        <f>ROUND(I396*H396,2)</f>
        <v>2410.8000000000002</v>
      </c>
      <c r="K396" s="179" t="s">
        <v>152</v>
      </c>
      <c r="L396" s="39"/>
      <c r="M396" s="183" t="s">
        <v>17</v>
      </c>
      <c r="N396" s="184" t="s">
        <v>41</v>
      </c>
      <c r="O396" s="185">
        <v>4.9960000000000004</v>
      </c>
      <c r="P396" s="185">
        <f>O396*H396</f>
        <v>4.1966400000000004</v>
      </c>
      <c r="Q396" s="185">
        <v>0</v>
      </c>
      <c r="R396" s="185">
        <f>Q396*H396</f>
        <v>0</v>
      </c>
      <c r="S396" s="185">
        <v>2.2000000000000002</v>
      </c>
      <c r="T396" s="186">
        <f>S396*H396</f>
        <v>1.8480000000000001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187" t="s">
        <v>153</v>
      </c>
      <c r="AT396" s="187" t="s">
        <v>148</v>
      </c>
      <c r="AU396" s="187" t="s">
        <v>79</v>
      </c>
      <c r="AY396" s="20" t="s">
        <v>146</v>
      </c>
      <c r="BE396" s="188">
        <f>IF(N396="základní",J396,0)</f>
        <v>2410.8000000000002</v>
      </c>
      <c r="BF396" s="188">
        <f>IF(N396="snížená",J396,0)</f>
        <v>0</v>
      </c>
      <c r="BG396" s="188">
        <f>IF(N396="zákl. přenesená",J396,0)</f>
        <v>0</v>
      </c>
      <c r="BH396" s="188">
        <f>IF(N396="sníž. přenesená",J396,0)</f>
        <v>0</v>
      </c>
      <c r="BI396" s="188">
        <f>IF(N396="nulová",J396,0)</f>
        <v>0</v>
      </c>
      <c r="BJ396" s="20" t="s">
        <v>77</v>
      </c>
      <c r="BK396" s="188">
        <f>ROUND(I396*H396,2)</f>
        <v>2410.8000000000002</v>
      </c>
      <c r="BL396" s="20" t="s">
        <v>153</v>
      </c>
      <c r="BM396" s="187" t="s">
        <v>1479</v>
      </c>
    </row>
    <row r="397" spans="1:65" s="2" customFormat="1" ht="19.2">
      <c r="A397" s="34"/>
      <c r="B397" s="35"/>
      <c r="C397" s="36"/>
      <c r="D397" s="189" t="s">
        <v>155</v>
      </c>
      <c r="E397" s="36"/>
      <c r="F397" s="190" t="s">
        <v>1480</v>
      </c>
      <c r="G397" s="36"/>
      <c r="H397" s="36"/>
      <c r="I397" s="36"/>
      <c r="J397" s="36"/>
      <c r="K397" s="36"/>
      <c r="L397" s="39"/>
      <c r="M397" s="191"/>
      <c r="N397" s="192"/>
      <c r="O397" s="64"/>
      <c r="P397" s="64"/>
      <c r="Q397" s="64"/>
      <c r="R397" s="64"/>
      <c r="S397" s="64"/>
      <c r="T397" s="65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T397" s="20" t="s">
        <v>155</v>
      </c>
      <c r="AU397" s="20" t="s">
        <v>79</v>
      </c>
    </row>
    <row r="398" spans="1:65" s="2" customFormat="1" ht="10.199999999999999">
      <c r="A398" s="34"/>
      <c r="B398" s="35"/>
      <c r="C398" s="36"/>
      <c r="D398" s="193" t="s">
        <v>157</v>
      </c>
      <c r="E398" s="36"/>
      <c r="F398" s="194" t="s">
        <v>1481</v>
      </c>
      <c r="G398" s="36"/>
      <c r="H398" s="36"/>
      <c r="I398" s="36"/>
      <c r="J398" s="36"/>
      <c r="K398" s="36"/>
      <c r="L398" s="39"/>
      <c r="M398" s="191"/>
      <c r="N398" s="192"/>
      <c r="O398" s="64"/>
      <c r="P398" s="64"/>
      <c r="Q398" s="64"/>
      <c r="R398" s="64"/>
      <c r="S398" s="64"/>
      <c r="T398" s="65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20" t="s">
        <v>157</v>
      </c>
      <c r="AU398" s="20" t="s">
        <v>79</v>
      </c>
    </row>
    <row r="399" spans="1:65" s="13" customFormat="1" ht="10.199999999999999">
      <c r="B399" s="196"/>
      <c r="C399" s="197"/>
      <c r="D399" s="189" t="s">
        <v>161</v>
      </c>
      <c r="E399" s="198" t="s">
        <v>17</v>
      </c>
      <c r="F399" s="199" t="s">
        <v>1249</v>
      </c>
      <c r="G399" s="197"/>
      <c r="H399" s="198" t="s">
        <v>17</v>
      </c>
      <c r="I399" s="197"/>
      <c r="J399" s="197"/>
      <c r="K399" s="197"/>
      <c r="L399" s="200"/>
      <c r="M399" s="201"/>
      <c r="N399" s="202"/>
      <c r="O399" s="202"/>
      <c r="P399" s="202"/>
      <c r="Q399" s="202"/>
      <c r="R399" s="202"/>
      <c r="S399" s="202"/>
      <c r="T399" s="203"/>
      <c r="AT399" s="204" t="s">
        <v>161</v>
      </c>
      <c r="AU399" s="204" t="s">
        <v>79</v>
      </c>
      <c r="AV399" s="13" t="s">
        <v>77</v>
      </c>
      <c r="AW399" s="13" t="s">
        <v>31</v>
      </c>
      <c r="AX399" s="13" t="s">
        <v>70</v>
      </c>
      <c r="AY399" s="204" t="s">
        <v>146</v>
      </c>
    </row>
    <row r="400" spans="1:65" s="14" customFormat="1" ht="10.199999999999999">
      <c r="B400" s="205"/>
      <c r="C400" s="206"/>
      <c r="D400" s="189" t="s">
        <v>161</v>
      </c>
      <c r="E400" s="207" t="s">
        <v>17</v>
      </c>
      <c r="F400" s="208" t="s">
        <v>1482</v>
      </c>
      <c r="G400" s="206"/>
      <c r="H400" s="209">
        <v>0.84</v>
      </c>
      <c r="I400" s="206"/>
      <c r="J400" s="206"/>
      <c r="K400" s="206"/>
      <c r="L400" s="210"/>
      <c r="M400" s="211"/>
      <c r="N400" s="212"/>
      <c r="O400" s="212"/>
      <c r="P400" s="212"/>
      <c r="Q400" s="212"/>
      <c r="R400" s="212"/>
      <c r="S400" s="212"/>
      <c r="T400" s="213"/>
      <c r="AT400" s="214" t="s">
        <v>161</v>
      </c>
      <c r="AU400" s="214" t="s">
        <v>79</v>
      </c>
      <c r="AV400" s="14" t="s">
        <v>79</v>
      </c>
      <c r="AW400" s="14" t="s">
        <v>31</v>
      </c>
      <c r="AX400" s="14" t="s">
        <v>77</v>
      </c>
      <c r="AY400" s="214" t="s">
        <v>146</v>
      </c>
    </row>
    <row r="401" spans="1:65" s="2" customFormat="1" ht="21.75" customHeight="1">
      <c r="A401" s="34"/>
      <c r="B401" s="35"/>
      <c r="C401" s="177" t="s">
        <v>526</v>
      </c>
      <c r="D401" s="177" t="s">
        <v>148</v>
      </c>
      <c r="E401" s="178" t="s">
        <v>1483</v>
      </c>
      <c r="F401" s="179" t="s">
        <v>1484</v>
      </c>
      <c r="G401" s="180" t="s">
        <v>485</v>
      </c>
      <c r="H401" s="181">
        <v>1</v>
      </c>
      <c r="I401" s="182">
        <v>387</v>
      </c>
      <c r="J401" s="182">
        <f>ROUND(I401*H401,2)</f>
        <v>387</v>
      </c>
      <c r="K401" s="179" t="s">
        <v>152</v>
      </c>
      <c r="L401" s="39"/>
      <c r="M401" s="183" t="s">
        <v>17</v>
      </c>
      <c r="N401" s="184" t="s">
        <v>41</v>
      </c>
      <c r="O401" s="185">
        <v>0.5</v>
      </c>
      <c r="P401" s="185">
        <f>O401*H401</f>
        <v>0.5</v>
      </c>
      <c r="Q401" s="185">
        <v>0</v>
      </c>
      <c r="R401" s="185">
        <f>Q401*H401</f>
        <v>0</v>
      </c>
      <c r="S401" s="185">
        <v>8.6999999999999994E-2</v>
      </c>
      <c r="T401" s="186">
        <f>S401*H401</f>
        <v>8.6999999999999994E-2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87" t="s">
        <v>153</v>
      </c>
      <c r="AT401" s="187" t="s">
        <v>148</v>
      </c>
      <c r="AU401" s="187" t="s">
        <v>79</v>
      </c>
      <c r="AY401" s="20" t="s">
        <v>146</v>
      </c>
      <c r="BE401" s="188">
        <f>IF(N401="základní",J401,0)</f>
        <v>387</v>
      </c>
      <c r="BF401" s="188">
        <f>IF(N401="snížená",J401,0)</f>
        <v>0</v>
      </c>
      <c r="BG401" s="188">
        <f>IF(N401="zákl. přenesená",J401,0)</f>
        <v>0</v>
      </c>
      <c r="BH401" s="188">
        <f>IF(N401="sníž. přenesená",J401,0)</f>
        <v>0</v>
      </c>
      <c r="BI401" s="188">
        <f>IF(N401="nulová",J401,0)</f>
        <v>0</v>
      </c>
      <c r="BJ401" s="20" t="s">
        <v>77</v>
      </c>
      <c r="BK401" s="188">
        <f>ROUND(I401*H401,2)</f>
        <v>387</v>
      </c>
      <c r="BL401" s="20" t="s">
        <v>153</v>
      </c>
      <c r="BM401" s="187" t="s">
        <v>1485</v>
      </c>
    </row>
    <row r="402" spans="1:65" s="2" customFormat="1" ht="10.199999999999999">
      <c r="A402" s="34"/>
      <c r="B402" s="35"/>
      <c r="C402" s="36"/>
      <c r="D402" s="189" t="s">
        <v>155</v>
      </c>
      <c r="E402" s="36"/>
      <c r="F402" s="190" t="s">
        <v>1486</v>
      </c>
      <c r="G402" s="36"/>
      <c r="H402" s="36"/>
      <c r="I402" s="36"/>
      <c r="J402" s="36"/>
      <c r="K402" s="36"/>
      <c r="L402" s="39"/>
      <c r="M402" s="191"/>
      <c r="N402" s="192"/>
      <c r="O402" s="64"/>
      <c r="P402" s="64"/>
      <c r="Q402" s="64"/>
      <c r="R402" s="64"/>
      <c r="S402" s="64"/>
      <c r="T402" s="65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20" t="s">
        <v>155</v>
      </c>
      <c r="AU402" s="20" t="s">
        <v>79</v>
      </c>
    </row>
    <row r="403" spans="1:65" s="2" customFormat="1" ht="10.199999999999999">
      <c r="A403" s="34"/>
      <c r="B403" s="35"/>
      <c r="C403" s="36"/>
      <c r="D403" s="193" t="s">
        <v>157</v>
      </c>
      <c r="E403" s="36"/>
      <c r="F403" s="194" t="s">
        <v>1487</v>
      </c>
      <c r="G403" s="36"/>
      <c r="H403" s="36"/>
      <c r="I403" s="36"/>
      <c r="J403" s="36"/>
      <c r="K403" s="36"/>
      <c r="L403" s="39"/>
      <c r="M403" s="191"/>
      <c r="N403" s="192"/>
      <c r="O403" s="64"/>
      <c r="P403" s="64"/>
      <c r="Q403" s="64"/>
      <c r="R403" s="64"/>
      <c r="S403" s="64"/>
      <c r="T403" s="65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T403" s="20" t="s">
        <v>157</v>
      </c>
      <c r="AU403" s="20" t="s">
        <v>79</v>
      </c>
    </row>
    <row r="404" spans="1:65" s="13" customFormat="1" ht="10.199999999999999">
      <c r="B404" s="196"/>
      <c r="C404" s="197"/>
      <c r="D404" s="189" t="s">
        <v>161</v>
      </c>
      <c r="E404" s="198" t="s">
        <v>17</v>
      </c>
      <c r="F404" s="199" t="s">
        <v>1249</v>
      </c>
      <c r="G404" s="197"/>
      <c r="H404" s="198" t="s">
        <v>17</v>
      </c>
      <c r="I404" s="197"/>
      <c r="J404" s="197"/>
      <c r="K404" s="197"/>
      <c r="L404" s="200"/>
      <c r="M404" s="201"/>
      <c r="N404" s="202"/>
      <c r="O404" s="202"/>
      <c r="P404" s="202"/>
      <c r="Q404" s="202"/>
      <c r="R404" s="202"/>
      <c r="S404" s="202"/>
      <c r="T404" s="203"/>
      <c r="AT404" s="204" t="s">
        <v>161</v>
      </c>
      <c r="AU404" s="204" t="s">
        <v>79</v>
      </c>
      <c r="AV404" s="13" t="s">
        <v>77</v>
      </c>
      <c r="AW404" s="13" t="s">
        <v>31</v>
      </c>
      <c r="AX404" s="13" t="s">
        <v>70</v>
      </c>
      <c r="AY404" s="204" t="s">
        <v>146</v>
      </c>
    </row>
    <row r="405" spans="1:65" s="14" customFormat="1" ht="10.199999999999999">
      <c r="B405" s="205"/>
      <c r="C405" s="206"/>
      <c r="D405" s="189" t="s">
        <v>161</v>
      </c>
      <c r="E405" s="207" t="s">
        <v>17</v>
      </c>
      <c r="F405" s="208" t="s">
        <v>77</v>
      </c>
      <c r="G405" s="206"/>
      <c r="H405" s="209">
        <v>1</v>
      </c>
      <c r="I405" s="206"/>
      <c r="J405" s="206"/>
      <c r="K405" s="206"/>
      <c r="L405" s="210"/>
      <c r="M405" s="211"/>
      <c r="N405" s="212"/>
      <c r="O405" s="212"/>
      <c r="P405" s="212"/>
      <c r="Q405" s="212"/>
      <c r="R405" s="212"/>
      <c r="S405" s="212"/>
      <c r="T405" s="213"/>
      <c r="AT405" s="214" t="s">
        <v>161</v>
      </c>
      <c r="AU405" s="214" t="s">
        <v>79</v>
      </c>
      <c r="AV405" s="14" t="s">
        <v>79</v>
      </c>
      <c r="AW405" s="14" t="s">
        <v>31</v>
      </c>
      <c r="AX405" s="14" t="s">
        <v>77</v>
      </c>
      <c r="AY405" s="214" t="s">
        <v>146</v>
      </c>
    </row>
    <row r="406" spans="1:65" s="2" customFormat="1" ht="16.5" customHeight="1">
      <c r="A406" s="34"/>
      <c r="B406" s="35"/>
      <c r="C406" s="177" t="s">
        <v>536</v>
      </c>
      <c r="D406" s="177" t="s">
        <v>148</v>
      </c>
      <c r="E406" s="178" t="s">
        <v>1488</v>
      </c>
      <c r="F406" s="179" t="s">
        <v>1489</v>
      </c>
      <c r="G406" s="180" t="s">
        <v>173</v>
      </c>
      <c r="H406" s="181">
        <v>13</v>
      </c>
      <c r="I406" s="182">
        <v>1560</v>
      </c>
      <c r="J406" s="182">
        <f>ROUND(I406*H406,2)</f>
        <v>20280</v>
      </c>
      <c r="K406" s="179" t="s">
        <v>152</v>
      </c>
      <c r="L406" s="39"/>
      <c r="M406" s="183" t="s">
        <v>17</v>
      </c>
      <c r="N406" s="184" t="s">
        <v>41</v>
      </c>
      <c r="O406" s="185">
        <v>3.04</v>
      </c>
      <c r="P406" s="185">
        <f>O406*H406</f>
        <v>39.520000000000003</v>
      </c>
      <c r="Q406" s="185">
        <v>0</v>
      </c>
      <c r="R406" s="185">
        <f>Q406*H406</f>
        <v>0</v>
      </c>
      <c r="S406" s="185">
        <v>2.6</v>
      </c>
      <c r="T406" s="186">
        <f>S406*H406</f>
        <v>33.800000000000004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187" t="s">
        <v>153</v>
      </c>
      <c r="AT406" s="187" t="s">
        <v>148</v>
      </c>
      <c r="AU406" s="187" t="s">
        <v>79</v>
      </c>
      <c r="AY406" s="20" t="s">
        <v>146</v>
      </c>
      <c r="BE406" s="188">
        <f>IF(N406="základní",J406,0)</f>
        <v>20280</v>
      </c>
      <c r="BF406" s="188">
        <f>IF(N406="snížená",J406,0)</f>
        <v>0</v>
      </c>
      <c r="BG406" s="188">
        <f>IF(N406="zákl. přenesená",J406,0)</f>
        <v>0</v>
      </c>
      <c r="BH406" s="188">
        <f>IF(N406="sníž. přenesená",J406,0)</f>
        <v>0</v>
      </c>
      <c r="BI406" s="188">
        <f>IF(N406="nulová",J406,0)</f>
        <v>0</v>
      </c>
      <c r="BJ406" s="20" t="s">
        <v>77</v>
      </c>
      <c r="BK406" s="188">
        <f>ROUND(I406*H406,2)</f>
        <v>20280</v>
      </c>
      <c r="BL406" s="20" t="s">
        <v>153</v>
      </c>
      <c r="BM406" s="187" t="s">
        <v>1490</v>
      </c>
    </row>
    <row r="407" spans="1:65" s="2" customFormat="1" ht="10.199999999999999">
      <c r="A407" s="34"/>
      <c r="B407" s="35"/>
      <c r="C407" s="36"/>
      <c r="D407" s="189" t="s">
        <v>155</v>
      </c>
      <c r="E407" s="36"/>
      <c r="F407" s="190" t="s">
        <v>1491</v>
      </c>
      <c r="G407" s="36"/>
      <c r="H407" s="36"/>
      <c r="I407" s="36"/>
      <c r="J407" s="36"/>
      <c r="K407" s="36"/>
      <c r="L407" s="39"/>
      <c r="M407" s="191"/>
      <c r="N407" s="192"/>
      <c r="O407" s="64"/>
      <c r="P407" s="64"/>
      <c r="Q407" s="64"/>
      <c r="R407" s="64"/>
      <c r="S407" s="64"/>
      <c r="T407" s="65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T407" s="20" t="s">
        <v>155</v>
      </c>
      <c r="AU407" s="20" t="s">
        <v>79</v>
      </c>
    </row>
    <row r="408" spans="1:65" s="2" customFormat="1" ht="10.199999999999999">
      <c r="A408" s="34"/>
      <c r="B408" s="35"/>
      <c r="C408" s="36"/>
      <c r="D408" s="193" t="s">
        <v>157</v>
      </c>
      <c r="E408" s="36"/>
      <c r="F408" s="194" t="s">
        <v>1492</v>
      </c>
      <c r="G408" s="36"/>
      <c r="H408" s="36"/>
      <c r="I408" s="36"/>
      <c r="J408" s="36"/>
      <c r="K408" s="36"/>
      <c r="L408" s="39"/>
      <c r="M408" s="191"/>
      <c r="N408" s="192"/>
      <c r="O408" s="64"/>
      <c r="P408" s="64"/>
      <c r="Q408" s="64"/>
      <c r="R408" s="64"/>
      <c r="S408" s="64"/>
      <c r="T408" s="65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20" t="s">
        <v>157</v>
      </c>
      <c r="AU408" s="20" t="s">
        <v>79</v>
      </c>
    </row>
    <row r="409" spans="1:65" s="13" customFormat="1" ht="10.199999999999999">
      <c r="B409" s="196"/>
      <c r="C409" s="197"/>
      <c r="D409" s="189" t="s">
        <v>161</v>
      </c>
      <c r="E409" s="198" t="s">
        <v>17</v>
      </c>
      <c r="F409" s="199" t="s">
        <v>1249</v>
      </c>
      <c r="G409" s="197"/>
      <c r="H409" s="198" t="s">
        <v>17</v>
      </c>
      <c r="I409" s="197"/>
      <c r="J409" s="197"/>
      <c r="K409" s="197"/>
      <c r="L409" s="200"/>
      <c r="M409" s="201"/>
      <c r="N409" s="202"/>
      <c r="O409" s="202"/>
      <c r="P409" s="202"/>
      <c r="Q409" s="202"/>
      <c r="R409" s="202"/>
      <c r="S409" s="202"/>
      <c r="T409" s="203"/>
      <c r="AT409" s="204" t="s">
        <v>161</v>
      </c>
      <c r="AU409" s="204" t="s">
        <v>79</v>
      </c>
      <c r="AV409" s="13" t="s">
        <v>77</v>
      </c>
      <c r="AW409" s="13" t="s">
        <v>31</v>
      </c>
      <c r="AX409" s="13" t="s">
        <v>70</v>
      </c>
      <c r="AY409" s="204" t="s">
        <v>146</v>
      </c>
    </row>
    <row r="410" spans="1:65" s="14" customFormat="1" ht="10.199999999999999">
      <c r="B410" s="205"/>
      <c r="C410" s="206"/>
      <c r="D410" s="189" t="s">
        <v>161</v>
      </c>
      <c r="E410" s="207" t="s">
        <v>17</v>
      </c>
      <c r="F410" s="208" t="s">
        <v>1493</v>
      </c>
      <c r="G410" s="206"/>
      <c r="H410" s="209">
        <v>13</v>
      </c>
      <c r="I410" s="206"/>
      <c r="J410" s="206"/>
      <c r="K410" s="206"/>
      <c r="L410" s="210"/>
      <c r="M410" s="211"/>
      <c r="N410" s="212"/>
      <c r="O410" s="212"/>
      <c r="P410" s="212"/>
      <c r="Q410" s="212"/>
      <c r="R410" s="212"/>
      <c r="S410" s="212"/>
      <c r="T410" s="213"/>
      <c r="AT410" s="214" t="s">
        <v>161</v>
      </c>
      <c r="AU410" s="214" t="s">
        <v>79</v>
      </c>
      <c r="AV410" s="14" t="s">
        <v>79</v>
      </c>
      <c r="AW410" s="14" t="s">
        <v>31</v>
      </c>
      <c r="AX410" s="14" t="s">
        <v>77</v>
      </c>
      <c r="AY410" s="214" t="s">
        <v>146</v>
      </c>
    </row>
    <row r="411" spans="1:65" s="2" customFormat="1" ht="24.15" customHeight="1">
      <c r="A411" s="34"/>
      <c r="B411" s="35"/>
      <c r="C411" s="177" t="s">
        <v>543</v>
      </c>
      <c r="D411" s="177" t="s">
        <v>148</v>
      </c>
      <c r="E411" s="178" t="s">
        <v>1494</v>
      </c>
      <c r="F411" s="179" t="s">
        <v>1495</v>
      </c>
      <c r="G411" s="180" t="s">
        <v>151</v>
      </c>
      <c r="H411" s="181">
        <v>123</v>
      </c>
      <c r="I411" s="182">
        <v>73.400000000000006</v>
      </c>
      <c r="J411" s="182">
        <f>ROUND(I411*H411,2)</f>
        <v>9028.2000000000007</v>
      </c>
      <c r="K411" s="179" t="s">
        <v>152</v>
      </c>
      <c r="L411" s="39"/>
      <c r="M411" s="183" t="s">
        <v>17</v>
      </c>
      <c r="N411" s="184" t="s">
        <v>41</v>
      </c>
      <c r="O411" s="185">
        <v>0.22</v>
      </c>
      <c r="P411" s="185">
        <f>O411*H411</f>
        <v>27.06</v>
      </c>
      <c r="Q411" s="185">
        <v>0</v>
      </c>
      <c r="R411" s="185">
        <f>Q411*H411</f>
        <v>0</v>
      </c>
      <c r="S411" s="185">
        <v>0</v>
      </c>
      <c r="T411" s="186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7" t="s">
        <v>153</v>
      </c>
      <c r="AT411" s="187" t="s">
        <v>148</v>
      </c>
      <c r="AU411" s="187" t="s">
        <v>79</v>
      </c>
      <c r="AY411" s="20" t="s">
        <v>146</v>
      </c>
      <c r="BE411" s="188">
        <f>IF(N411="základní",J411,0)</f>
        <v>9028.2000000000007</v>
      </c>
      <c r="BF411" s="188">
        <f>IF(N411="snížená",J411,0)</f>
        <v>0</v>
      </c>
      <c r="BG411" s="188">
        <f>IF(N411="zákl. přenesená",J411,0)</f>
        <v>0</v>
      </c>
      <c r="BH411" s="188">
        <f>IF(N411="sníž. přenesená",J411,0)</f>
        <v>0</v>
      </c>
      <c r="BI411" s="188">
        <f>IF(N411="nulová",J411,0)</f>
        <v>0</v>
      </c>
      <c r="BJ411" s="20" t="s">
        <v>77</v>
      </c>
      <c r="BK411" s="188">
        <f>ROUND(I411*H411,2)</f>
        <v>9028.2000000000007</v>
      </c>
      <c r="BL411" s="20" t="s">
        <v>153</v>
      </c>
      <c r="BM411" s="187" t="s">
        <v>1496</v>
      </c>
    </row>
    <row r="412" spans="1:65" s="2" customFormat="1" ht="38.4">
      <c r="A412" s="34"/>
      <c r="B412" s="35"/>
      <c r="C412" s="36"/>
      <c r="D412" s="189" t="s">
        <v>155</v>
      </c>
      <c r="E412" s="36"/>
      <c r="F412" s="190" t="s">
        <v>1497</v>
      </c>
      <c r="G412" s="36"/>
      <c r="H412" s="36"/>
      <c r="I412" s="36"/>
      <c r="J412" s="36"/>
      <c r="K412" s="36"/>
      <c r="L412" s="39"/>
      <c r="M412" s="191"/>
      <c r="N412" s="192"/>
      <c r="O412" s="64"/>
      <c r="P412" s="64"/>
      <c r="Q412" s="64"/>
      <c r="R412" s="64"/>
      <c r="S412" s="64"/>
      <c r="T412" s="65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20" t="s">
        <v>155</v>
      </c>
      <c r="AU412" s="20" t="s">
        <v>79</v>
      </c>
    </row>
    <row r="413" spans="1:65" s="2" customFormat="1" ht="10.199999999999999">
      <c r="A413" s="34"/>
      <c r="B413" s="35"/>
      <c r="C413" s="36"/>
      <c r="D413" s="193" t="s">
        <v>157</v>
      </c>
      <c r="E413" s="36"/>
      <c r="F413" s="194" t="s">
        <v>1498</v>
      </c>
      <c r="G413" s="36"/>
      <c r="H413" s="36"/>
      <c r="I413" s="36"/>
      <c r="J413" s="36"/>
      <c r="K413" s="36"/>
      <c r="L413" s="39"/>
      <c r="M413" s="191"/>
      <c r="N413" s="192"/>
      <c r="O413" s="64"/>
      <c r="P413" s="64"/>
      <c r="Q413" s="64"/>
      <c r="R413" s="64"/>
      <c r="S413" s="64"/>
      <c r="T413" s="65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T413" s="20" t="s">
        <v>157</v>
      </c>
      <c r="AU413" s="20" t="s">
        <v>79</v>
      </c>
    </row>
    <row r="414" spans="1:65" s="14" customFormat="1" ht="10.199999999999999">
      <c r="B414" s="205"/>
      <c r="C414" s="206"/>
      <c r="D414" s="189" t="s">
        <v>161</v>
      </c>
      <c r="E414" s="207" t="s">
        <v>17</v>
      </c>
      <c r="F414" s="208" t="s">
        <v>1262</v>
      </c>
      <c r="G414" s="206"/>
      <c r="H414" s="209">
        <v>123</v>
      </c>
      <c r="I414" s="206"/>
      <c r="J414" s="206"/>
      <c r="K414" s="206"/>
      <c r="L414" s="210"/>
      <c r="M414" s="211"/>
      <c r="N414" s="212"/>
      <c r="O414" s="212"/>
      <c r="P414" s="212"/>
      <c r="Q414" s="212"/>
      <c r="R414" s="212"/>
      <c r="S414" s="212"/>
      <c r="T414" s="213"/>
      <c r="AT414" s="214" t="s">
        <v>161</v>
      </c>
      <c r="AU414" s="214" t="s">
        <v>79</v>
      </c>
      <c r="AV414" s="14" t="s">
        <v>79</v>
      </c>
      <c r="AW414" s="14" t="s">
        <v>31</v>
      </c>
      <c r="AX414" s="14" t="s">
        <v>77</v>
      </c>
      <c r="AY414" s="214" t="s">
        <v>146</v>
      </c>
    </row>
    <row r="415" spans="1:65" s="12" customFormat="1" ht="22.8" customHeight="1">
      <c r="B415" s="162"/>
      <c r="C415" s="163"/>
      <c r="D415" s="164" t="s">
        <v>69</v>
      </c>
      <c r="E415" s="175" t="s">
        <v>1499</v>
      </c>
      <c r="F415" s="175" t="s">
        <v>1500</v>
      </c>
      <c r="G415" s="163"/>
      <c r="H415" s="163"/>
      <c r="I415" s="163"/>
      <c r="J415" s="176">
        <f>BK415</f>
        <v>154507.35999999999</v>
      </c>
      <c r="K415" s="163"/>
      <c r="L415" s="167"/>
      <c r="M415" s="168"/>
      <c r="N415" s="169"/>
      <c r="O415" s="169"/>
      <c r="P415" s="170">
        <f>SUM(P416:P440)</f>
        <v>54.112153999999997</v>
      </c>
      <c r="Q415" s="169"/>
      <c r="R415" s="170">
        <f>SUM(R416:R440)</f>
        <v>0</v>
      </c>
      <c r="S415" s="169"/>
      <c r="T415" s="171">
        <f>SUM(T416:T440)</f>
        <v>0</v>
      </c>
      <c r="AR415" s="172" t="s">
        <v>77</v>
      </c>
      <c r="AT415" s="173" t="s">
        <v>69</v>
      </c>
      <c r="AU415" s="173" t="s">
        <v>77</v>
      </c>
      <c r="AY415" s="172" t="s">
        <v>146</v>
      </c>
      <c r="BK415" s="174">
        <f>SUM(BK416:BK440)</f>
        <v>154507.35999999999</v>
      </c>
    </row>
    <row r="416" spans="1:65" s="2" customFormat="1" ht="21.75" customHeight="1">
      <c r="A416" s="34"/>
      <c r="B416" s="35"/>
      <c r="C416" s="177" t="s">
        <v>552</v>
      </c>
      <c r="D416" s="177" t="s">
        <v>148</v>
      </c>
      <c r="E416" s="178" t="s">
        <v>1501</v>
      </c>
      <c r="F416" s="179" t="s">
        <v>1502</v>
      </c>
      <c r="G416" s="180" t="s">
        <v>217</v>
      </c>
      <c r="H416" s="181">
        <v>71.7</v>
      </c>
      <c r="I416" s="182">
        <v>47.4</v>
      </c>
      <c r="J416" s="182">
        <f>ROUND(I416*H416,2)</f>
        <v>3398.58</v>
      </c>
      <c r="K416" s="179" t="s">
        <v>152</v>
      </c>
      <c r="L416" s="39"/>
      <c r="M416" s="183" t="s">
        <v>17</v>
      </c>
      <c r="N416" s="184" t="s">
        <v>41</v>
      </c>
      <c r="O416" s="185">
        <v>0.03</v>
      </c>
      <c r="P416" s="185">
        <f>O416*H416</f>
        <v>2.1509999999999998</v>
      </c>
      <c r="Q416" s="185">
        <v>0</v>
      </c>
      <c r="R416" s="185">
        <f>Q416*H416</f>
        <v>0</v>
      </c>
      <c r="S416" s="185">
        <v>0</v>
      </c>
      <c r="T416" s="186">
        <f>S416*H416</f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187" t="s">
        <v>153</v>
      </c>
      <c r="AT416" s="187" t="s">
        <v>148</v>
      </c>
      <c r="AU416" s="187" t="s">
        <v>79</v>
      </c>
      <c r="AY416" s="20" t="s">
        <v>146</v>
      </c>
      <c r="BE416" s="188">
        <f>IF(N416="základní",J416,0)</f>
        <v>3398.58</v>
      </c>
      <c r="BF416" s="188">
        <f>IF(N416="snížená",J416,0)</f>
        <v>0</v>
      </c>
      <c r="BG416" s="188">
        <f>IF(N416="zákl. přenesená",J416,0)</f>
        <v>0</v>
      </c>
      <c r="BH416" s="188">
        <f>IF(N416="sníž. přenesená",J416,0)</f>
        <v>0</v>
      </c>
      <c r="BI416" s="188">
        <f>IF(N416="nulová",J416,0)</f>
        <v>0</v>
      </c>
      <c r="BJ416" s="20" t="s">
        <v>77</v>
      </c>
      <c r="BK416" s="188">
        <f>ROUND(I416*H416,2)</f>
        <v>3398.58</v>
      </c>
      <c r="BL416" s="20" t="s">
        <v>153</v>
      </c>
      <c r="BM416" s="187" t="s">
        <v>1503</v>
      </c>
    </row>
    <row r="417" spans="1:65" s="2" customFormat="1" ht="28.8">
      <c r="A417" s="34"/>
      <c r="B417" s="35"/>
      <c r="C417" s="36"/>
      <c r="D417" s="189" t="s">
        <v>155</v>
      </c>
      <c r="E417" s="36"/>
      <c r="F417" s="190" t="s">
        <v>1504</v>
      </c>
      <c r="G417" s="36"/>
      <c r="H417" s="36"/>
      <c r="I417" s="36"/>
      <c r="J417" s="36"/>
      <c r="K417" s="36"/>
      <c r="L417" s="39"/>
      <c r="M417" s="191"/>
      <c r="N417" s="192"/>
      <c r="O417" s="64"/>
      <c r="P417" s="64"/>
      <c r="Q417" s="64"/>
      <c r="R417" s="64"/>
      <c r="S417" s="64"/>
      <c r="T417" s="65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T417" s="20" t="s">
        <v>155</v>
      </c>
      <c r="AU417" s="20" t="s">
        <v>79</v>
      </c>
    </row>
    <row r="418" spans="1:65" s="2" customFormat="1" ht="10.199999999999999">
      <c r="A418" s="34"/>
      <c r="B418" s="35"/>
      <c r="C418" s="36"/>
      <c r="D418" s="193" t="s">
        <v>157</v>
      </c>
      <c r="E418" s="36"/>
      <c r="F418" s="194" t="s">
        <v>1505</v>
      </c>
      <c r="G418" s="36"/>
      <c r="H418" s="36"/>
      <c r="I418" s="36"/>
      <c r="J418" s="36"/>
      <c r="K418" s="36"/>
      <c r="L418" s="39"/>
      <c r="M418" s="191"/>
      <c r="N418" s="192"/>
      <c r="O418" s="64"/>
      <c r="P418" s="64"/>
      <c r="Q418" s="64"/>
      <c r="R418" s="64"/>
      <c r="S418" s="64"/>
      <c r="T418" s="65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20" t="s">
        <v>157</v>
      </c>
      <c r="AU418" s="20" t="s">
        <v>79</v>
      </c>
    </row>
    <row r="419" spans="1:65" s="14" customFormat="1" ht="10.199999999999999">
      <c r="B419" s="205"/>
      <c r="C419" s="206"/>
      <c r="D419" s="189" t="s">
        <v>161</v>
      </c>
      <c r="E419" s="207" t="s">
        <v>17</v>
      </c>
      <c r="F419" s="208" t="s">
        <v>1506</v>
      </c>
      <c r="G419" s="206"/>
      <c r="H419" s="209">
        <v>71.7</v>
      </c>
      <c r="I419" s="206"/>
      <c r="J419" s="206"/>
      <c r="K419" s="206"/>
      <c r="L419" s="210"/>
      <c r="M419" s="211"/>
      <c r="N419" s="212"/>
      <c r="O419" s="212"/>
      <c r="P419" s="212"/>
      <c r="Q419" s="212"/>
      <c r="R419" s="212"/>
      <c r="S419" s="212"/>
      <c r="T419" s="213"/>
      <c r="AT419" s="214" t="s">
        <v>161</v>
      </c>
      <c r="AU419" s="214" t="s">
        <v>79</v>
      </c>
      <c r="AV419" s="14" t="s">
        <v>79</v>
      </c>
      <c r="AW419" s="14" t="s">
        <v>31</v>
      </c>
      <c r="AX419" s="14" t="s">
        <v>77</v>
      </c>
      <c r="AY419" s="214" t="s">
        <v>146</v>
      </c>
    </row>
    <row r="420" spans="1:65" s="2" customFormat="1" ht="24.15" customHeight="1">
      <c r="A420" s="34"/>
      <c r="B420" s="35"/>
      <c r="C420" s="177" t="s">
        <v>559</v>
      </c>
      <c r="D420" s="177" t="s">
        <v>148</v>
      </c>
      <c r="E420" s="178" t="s">
        <v>1507</v>
      </c>
      <c r="F420" s="179" t="s">
        <v>1508</v>
      </c>
      <c r="G420" s="180" t="s">
        <v>217</v>
      </c>
      <c r="H420" s="181">
        <v>645.29999999999995</v>
      </c>
      <c r="I420" s="182">
        <v>11.3</v>
      </c>
      <c r="J420" s="182">
        <f>ROUND(I420*H420,2)</f>
        <v>7291.89</v>
      </c>
      <c r="K420" s="179" t="s">
        <v>152</v>
      </c>
      <c r="L420" s="39"/>
      <c r="M420" s="183" t="s">
        <v>17</v>
      </c>
      <c r="N420" s="184" t="s">
        <v>41</v>
      </c>
      <c r="O420" s="185">
        <v>2E-3</v>
      </c>
      <c r="P420" s="185">
        <f>O420*H420</f>
        <v>1.2906</v>
      </c>
      <c r="Q420" s="185">
        <v>0</v>
      </c>
      <c r="R420" s="185">
        <f>Q420*H420</f>
        <v>0</v>
      </c>
      <c r="S420" s="185">
        <v>0</v>
      </c>
      <c r="T420" s="186">
        <f>S420*H420</f>
        <v>0</v>
      </c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R420" s="187" t="s">
        <v>153</v>
      </c>
      <c r="AT420" s="187" t="s">
        <v>148</v>
      </c>
      <c r="AU420" s="187" t="s">
        <v>79</v>
      </c>
      <c r="AY420" s="20" t="s">
        <v>146</v>
      </c>
      <c r="BE420" s="188">
        <f>IF(N420="základní",J420,0)</f>
        <v>7291.89</v>
      </c>
      <c r="BF420" s="188">
        <f>IF(N420="snížená",J420,0)</f>
        <v>0</v>
      </c>
      <c r="BG420" s="188">
        <f>IF(N420="zákl. přenesená",J420,0)</f>
        <v>0</v>
      </c>
      <c r="BH420" s="188">
        <f>IF(N420="sníž. přenesená",J420,0)</f>
        <v>0</v>
      </c>
      <c r="BI420" s="188">
        <f>IF(N420="nulová",J420,0)</f>
        <v>0</v>
      </c>
      <c r="BJ420" s="20" t="s">
        <v>77</v>
      </c>
      <c r="BK420" s="188">
        <f>ROUND(I420*H420,2)</f>
        <v>7291.89</v>
      </c>
      <c r="BL420" s="20" t="s">
        <v>153</v>
      </c>
      <c r="BM420" s="187" t="s">
        <v>1509</v>
      </c>
    </row>
    <row r="421" spans="1:65" s="2" customFormat="1" ht="28.8">
      <c r="A421" s="34"/>
      <c r="B421" s="35"/>
      <c r="C421" s="36"/>
      <c r="D421" s="189" t="s">
        <v>155</v>
      </c>
      <c r="E421" s="36"/>
      <c r="F421" s="190" t="s">
        <v>1510</v>
      </c>
      <c r="G421" s="36"/>
      <c r="H421" s="36"/>
      <c r="I421" s="36"/>
      <c r="J421" s="36"/>
      <c r="K421" s="36"/>
      <c r="L421" s="39"/>
      <c r="M421" s="191"/>
      <c r="N421" s="192"/>
      <c r="O421" s="64"/>
      <c r="P421" s="64"/>
      <c r="Q421" s="64"/>
      <c r="R421" s="64"/>
      <c r="S421" s="64"/>
      <c r="T421" s="65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T421" s="20" t="s">
        <v>155</v>
      </c>
      <c r="AU421" s="20" t="s">
        <v>79</v>
      </c>
    </row>
    <row r="422" spans="1:65" s="2" customFormat="1" ht="10.199999999999999">
      <c r="A422" s="34"/>
      <c r="B422" s="35"/>
      <c r="C422" s="36"/>
      <c r="D422" s="193" t="s">
        <v>157</v>
      </c>
      <c r="E422" s="36"/>
      <c r="F422" s="194" t="s">
        <v>1511</v>
      </c>
      <c r="G422" s="36"/>
      <c r="H422" s="36"/>
      <c r="I422" s="36"/>
      <c r="J422" s="36"/>
      <c r="K422" s="36"/>
      <c r="L422" s="39"/>
      <c r="M422" s="191"/>
      <c r="N422" s="192"/>
      <c r="O422" s="64"/>
      <c r="P422" s="64"/>
      <c r="Q422" s="64"/>
      <c r="R422" s="64"/>
      <c r="S422" s="64"/>
      <c r="T422" s="65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20" t="s">
        <v>157</v>
      </c>
      <c r="AU422" s="20" t="s">
        <v>79</v>
      </c>
    </row>
    <row r="423" spans="1:65" s="13" customFormat="1" ht="10.199999999999999">
      <c r="B423" s="196"/>
      <c r="C423" s="197"/>
      <c r="D423" s="189" t="s">
        <v>161</v>
      </c>
      <c r="E423" s="198" t="s">
        <v>17</v>
      </c>
      <c r="F423" s="199" t="s">
        <v>1512</v>
      </c>
      <c r="G423" s="197"/>
      <c r="H423" s="198" t="s">
        <v>17</v>
      </c>
      <c r="I423" s="197"/>
      <c r="J423" s="197"/>
      <c r="K423" s="197"/>
      <c r="L423" s="200"/>
      <c r="M423" s="201"/>
      <c r="N423" s="202"/>
      <c r="O423" s="202"/>
      <c r="P423" s="202"/>
      <c r="Q423" s="202"/>
      <c r="R423" s="202"/>
      <c r="S423" s="202"/>
      <c r="T423" s="203"/>
      <c r="AT423" s="204" t="s">
        <v>161</v>
      </c>
      <c r="AU423" s="204" t="s">
        <v>79</v>
      </c>
      <c r="AV423" s="13" t="s">
        <v>77</v>
      </c>
      <c r="AW423" s="13" t="s">
        <v>31</v>
      </c>
      <c r="AX423" s="13" t="s">
        <v>70</v>
      </c>
      <c r="AY423" s="204" t="s">
        <v>146</v>
      </c>
    </row>
    <row r="424" spans="1:65" s="14" customFormat="1" ht="10.199999999999999">
      <c r="B424" s="205"/>
      <c r="C424" s="206"/>
      <c r="D424" s="189" t="s">
        <v>161</v>
      </c>
      <c r="E424" s="207" t="s">
        <v>17</v>
      </c>
      <c r="F424" s="208" t="s">
        <v>1513</v>
      </c>
      <c r="G424" s="206"/>
      <c r="H424" s="209">
        <v>645.29999999999995</v>
      </c>
      <c r="I424" s="206"/>
      <c r="J424" s="206"/>
      <c r="K424" s="206"/>
      <c r="L424" s="210"/>
      <c r="M424" s="211"/>
      <c r="N424" s="212"/>
      <c r="O424" s="212"/>
      <c r="P424" s="212"/>
      <c r="Q424" s="212"/>
      <c r="R424" s="212"/>
      <c r="S424" s="212"/>
      <c r="T424" s="213"/>
      <c r="AT424" s="214" t="s">
        <v>161</v>
      </c>
      <c r="AU424" s="214" t="s">
        <v>79</v>
      </c>
      <c r="AV424" s="14" t="s">
        <v>79</v>
      </c>
      <c r="AW424" s="14" t="s">
        <v>31</v>
      </c>
      <c r="AX424" s="14" t="s">
        <v>77</v>
      </c>
      <c r="AY424" s="214" t="s">
        <v>146</v>
      </c>
    </row>
    <row r="425" spans="1:65" s="2" customFormat="1" ht="21.75" customHeight="1">
      <c r="A425" s="34"/>
      <c r="B425" s="35"/>
      <c r="C425" s="177" t="s">
        <v>569</v>
      </c>
      <c r="D425" s="177" t="s">
        <v>148</v>
      </c>
      <c r="E425" s="178" t="s">
        <v>1514</v>
      </c>
      <c r="F425" s="179" t="s">
        <v>1515</v>
      </c>
      <c r="G425" s="180" t="s">
        <v>217</v>
      </c>
      <c r="H425" s="181">
        <v>181.93299999999999</v>
      </c>
      <c r="I425" s="182">
        <v>53.3</v>
      </c>
      <c r="J425" s="182">
        <f>ROUND(I425*H425,2)</f>
        <v>9697.0300000000007</v>
      </c>
      <c r="K425" s="179" t="s">
        <v>152</v>
      </c>
      <c r="L425" s="39"/>
      <c r="M425" s="183" t="s">
        <v>17</v>
      </c>
      <c r="N425" s="184" t="s">
        <v>41</v>
      </c>
      <c r="O425" s="185">
        <v>3.2000000000000001E-2</v>
      </c>
      <c r="P425" s="185">
        <f>O425*H425</f>
        <v>5.8218559999999995</v>
      </c>
      <c r="Q425" s="185">
        <v>0</v>
      </c>
      <c r="R425" s="185">
        <f>Q425*H425</f>
        <v>0</v>
      </c>
      <c r="S425" s="185">
        <v>0</v>
      </c>
      <c r="T425" s="186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87" t="s">
        <v>153</v>
      </c>
      <c r="AT425" s="187" t="s">
        <v>148</v>
      </c>
      <c r="AU425" s="187" t="s">
        <v>79</v>
      </c>
      <c r="AY425" s="20" t="s">
        <v>146</v>
      </c>
      <c r="BE425" s="188">
        <f>IF(N425="základní",J425,0)</f>
        <v>9697.0300000000007</v>
      </c>
      <c r="BF425" s="188">
        <f>IF(N425="snížená",J425,0)</f>
        <v>0</v>
      </c>
      <c r="BG425" s="188">
        <f>IF(N425="zákl. přenesená",J425,0)</f>
        <v>0</v>
      </c>
      <c r="BH425" s="188">
        <f>IF(N425="sníž. přenesená",J425,0)</f>
        <v>0</v>
      </c>
      <c r="BI425" s="188">
        <f>IF(N425="nulová",J425,0)</f>
        <v>0</v>
      </c>
      <c r="BJ425" s="20" t="s">
        <v>77</v>
      </c>
      <c r="BK425" s="188">
        <f>ROUND(I425*H425,2)</f>
        <v>9697.0300000000007</v>
      </c>
      <c r="BL425" s="20" t="s">
        <v>153</v>
      </c>
      <c r="BM425" s="187" t="s">
        <v>1516</v>
      </c>
    </row>
    <row r="426" spans="1:65" s="2" customFormat="1" ht="28.8">
      <c r="A426" s="34"/>
      <c r="B426" s="35"/>
      <c r="C426" s="36"/>
      <c r="D426" s="189" t="s">
        <v>155</v>
      </c>
      <c r="E426" s="36"/>
      <c r="F426" s="190" t="s">
        <v>1517</v>
      </c>
      <c r="G426" s="36"/>
      <c r="H426" s="36"/>
      <c r="I426" s="36"/>
      <c r="J426" s="36"/>
      <c r="K426" s="36"/>
      <c r="L426" s="39"/>
      <c r="M426" s="191"/>
      <c r="N426" s="192"/>
      <c r="O426" s="64"/>
      <c r="P426" s="64"/>
      <c r="Q426" s="64"/>
      <c r="R426" s="64"/>
      <c r="S426" s="64"/>
      <c r="T426" s="65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20" t="s">
        <v>155</v>
      </c>
      <c r="AU426" s="20" t="s">
        <v>79</v>
      </c>
    </row>
    <row r="427" spans="1:65" s="2" customFormat="1" ht="10.199999999999999">
      <c r="A427" s="34"/>
      <c r="B427" s="35"/>
      <c r="C427" s="36"/>
      <c r="D427" s="193" t="s">
        <v>157</v>
      </c>
      <c r="E427" s="36"/>
      <c r="F427" s="194" t="s">
        <v>1518</v>
      </c>
      <c r="G427" s="36"/>
      <c r="H427" s="36"/>
      <c r="I427" s="36"/>
      <c r="J427" s="36"/>
      <c r="K427" s="36"/>
      <c r="L427" s="39"/>
      <c r="M427" s="191"/>
      <c r="N427" s="192"/>
      <c r="O427" s="64"/>
      <c r="P427" s="64"/>
      <c r="Q427" s="64"/>
      <c r="R427" s="64"/>
      <c r="S427" s="64"/>
      <c r="T427" s="65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T427" s="20" t="s">
        <v>157</v>
      </c>
      <c r="AU427" s="20" t="s">
        <v>79</v>
      </c>
    </row>
    <row r="428" spans="1:65" s="14" customFormat="1" ht="10.199999999999999">
      <c r="B428" s="205"/>
      <c r="C428" s="206"/>
      <c r="D428" s="189" t="s">
        <v>161</v>
      </c>
      <c r="E428" s="207" t="s">
        <v>17</v>
      </c>
      <c r="F428" s="208" t="s">
        <v>1519</v>
      </c>
      <c r="G428" s="206"/>
      <c r="H428" s="209">
        <v>253.63300000000001</v>
      </c>
      <c r="I428" s="206"/>
      <c r="J428" s="206"/>
      <c r="K428" s="206"/>
      <c r="L428" s="210"/>
      <c r="M428" s="211"/>
      <c r="N428" s="212"/>
      <c r="O428" s="212"/>
      <c r="P428" s="212"/>
      <c r="Q428" s="212"/>
      <c r="R428" s="212"/>
      <c r="S428" s="212"/>
      <c r="T428" s="213"/>
      <c r="AT428" s="214" t="s">
        <v>161</v>
      </c>
      <c r="AU428" s="214" t="s">
        <v>79</v>
      </c>
      <c r="AV428" s="14" t="s">
        <v>79</v>
      </c>
      <c r="AW428" s="14" t="s">
        <v>31</v>
      </c>
      <c r="AX428" s="14" t="s">
        <v>70</v>
      </c>
      <c r="AY428" s="214" t="s">
        <v>146</v>
      </c>
    </row>
    <row r="429" spans="1:65" s="14" customFormat="1" ht="10.199999999999999">
      <c r="B429" s="205"/>
      <c r="C429" s="206"/>
      <c r="D429" s="189" t="s">
        <v>161</v>
      </c>
      <c r="E429" s="207" t="s">
        <v>17</v>
      </c>
      <c r="F429" s="208" t="s">
        <v>1520</v>
      </c>
      <c r="G429" s="206"/>
      <c r="H429" s="209">
        <v>-71.7</v>
      </c>
      <c r="I429" s="206"/>
      <c r="J429" s="206"/>
      <c r="K429" s="206"/>
      <c r="L429" s="210"/>
      <c r="M429" s="211"/>
      <c r="N429" s="212"/>
      <c r="O429" s="212"/>
      <c r="P429" s="212"/>
      <c r="Q429" s="212"/>
      <c r="R429" s="212"/>
      <c r="S429" s="212"/>
      <c r="T429" s="213"/>
      <c r="AT429" s="214" t="s">
        <v>161</v>
      </c>
      <c r="AU429" s="214" t="s">
        <v>79</v>
      </c>
      <c r="AV429" s="14" t="s">
        <v>79</v>
      </c>
      <c r="AW429" s="14" t="s">
        <v>31</v>
      </c>
      <c r="AX429" s="14" t="s">
        <v>70</v>
      </c>
      <c r="AY429" s="214" t="s">
        <v>146</v>
      </c>
    </row>
    <row r="430" spans="1:65" s="15" customFormat="1" ht="10.199999999999999">
      <c r="B430" s="215"/>
      <c r="C430" s="216"/>
      <c r="D430" s="189" t="s">
        <v>161</v>
      </c>
      <c r="E430" s="217" t="s">
        <v>17</v>
      </c>
      <c r="F430" s="218" t="s">
        <v>170</v>
      </c>
      <c r="G430" s="216"/>
      <c r="H430" s="219">
        <v>181.93299999999999</v>
      </c>
      <c r="I430" s="216"/>
      <c r="J430" s="216"/>
      <c r="K430" s="216"/>
      <c r="L430" s="220"/>
      <c r="M430" s="221"/>
      <c r="N430" s="222"/>
      <c r="O430" s="222"/>
      <c r="P430" s="222"/>
      <c r="Q430" s="222"/>
      <c r="R430" s="222"/>
      <c r="S430" s="222"/>
      <c r="T430" s="223"/>
      <c r="AT430" s="224" t="s">
        <v>161</v>
      </c>
      <c r="AU430" s="224" t="s">
        <v>79</v>
      </c>
      <c r="AV430" s="15" t="s">
        <v>153</v>
      </c>
      <c r="AW430" s="15" t="s">
        <v>31</v>
      </c>
      <c r="AX430" s="15" t="s">
        <v>77</v>
      </c>
      <c r="AY430" s="224" t="s">
        <v>146</v>
      </c>
    </row>
    <row r="431" spans="1:65" s="2" customFormat="1" ht="24.15" customHeight="1">
      <c r="A431" s="34"/>
      <c r="B431" s="35"/>
      <c r="C431" s="177" t="s">
        <v>575</v>
      </c>
      <c r="D431" s="177" t="s">
        <v>148</v>
      </c>
      <c r="E431" s="178" t="s">
        <v>1521</v>
      </c>
      <c r="F431" s="179" t="s">
        <v>1522</v>
      </c>
      <c r="G431" s="180" t="s">
        <v>217</v>
      </c>
      <c r="H431" s="181">
        <v>1637.3969999999999</v>
      </c>
      <c r="I431" s="182">
        <v>14.5</v>
      </c>
      <c r="J431" s="182">
        <f>ROUND(I431*H431,2)</f>
        <v>23742.26</v>
      </c>
      <c r="K431" s="179" t="s">
        <v>152</v>
      </c>
      <c r="L431" s="39"/>
      <c r="M431" s="183" t="s">
        <v>17</v>
      </c>
      <c r="N431" s="184" t="s">
        <v>41</v>
      </c>
      <c r="O431" s="185">
        <v>3.0000000000000001E-3</v>
      </c>
      <c r="P431" s="185">
        <f>O431*H431</f>
        <v>4.912191</v>
      </c>
      <c r="Q431" s="185">
        <v>0</v>
      </c>
      <c r="R431" s="185">
        <f>Q431*H431</f>
        <v>0</v>
      </c>
      <c r="S431" s="185">
        <v>0</v>
      </c>
      <c r="T431" s="186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187" t="s">
        <v>153</v>
      </c>
      <c r="AT431" s="187" t="s">
        <v>148</v>
      </c>
      <c r="AU431" s="187" t="s">
        <v>79</v>
      </c>
      <c r="AY431" s="20" t="s">
        <v>146</v>
      </c>
      <c r="BE431" s="188">
        <f>IF(N431="základní",J431,0)</f>
        <v>23742.26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77</v>
      </c>
      <c r="BK431" s="188">
        <f>ROUND(I431*H431,2)</f>
        <v>23742.26</v>
      </c>
      <c r="BL431" s="20" t="s">
        <v>153</v>
      </c>
      <c r="BM431" s="187" t="s">
        <v>1523</v>
      </c>
    </row>
    <row r="432" spans="1:65" s="2" customFormat="1" ht="28.8">
      <c r="A432" s="34"/>
      <c r="B432" s="35"/>
      <c r="C432" s="36"/>
      <c r="D432" s="189" t="s">
        <v>155</v>
      </c>
      <c r="E432" s="36"/>
      <c r="F432" s="190" t="s">
        <v>1510</v>
      </c>
      <c r="G432" s="36"/>
      <c r="H432" s="36"/>
      <c r="I432" s="36"/>
      <c r="J432" s="36"/>
      <c r="K432" s="36"/>
      <c r="L432" s="39"/>
      <c r="M432" s="191"/>
      <c r="N432" s="192"/>
      <c r="O432" s="64"/>
      <c r="P432" s="64"/>
      <c r="Q432" s="64"/>
      <c r="R432" s="64"/>
      <c r="S432" s="64"/>
      <c r="T432" s="65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20" t="s">
        <v>155</v>
      </c>
      <c r="AU432" s="20" t="s">
        <v>79</v>
      </c>
    </row>
    <row r="433" spans="1:65" s="2" customFormat="1" ht="10.199999999999999">
      <c r="A433" s="34"/>
      <c r="B433" s="35"/>
      <c r="C433" s="36"/>
      <c r="D433" s="193" t="s">
        <v>157</v>
      </c>
      <c r="E433" s="36"/>
      <c r="F433" s="194" t="s">
        <v>1524</v>
      </c>
      <c r="G433" s="36"/>
      <c r="H433" s="36"/>
      <c r="I433" s="36"/>
      <c r="J433" s="36"/>
      <c r="K433" s="36"/>
      <c r="L433" s="39"/>
      <c r="M433" s="191"/>
      <c r="N433" s="192"/>
      <c r="O433" s="64"/>
      <c r="P433" s="64"/>
      <c r="Q433" s="64"/>
      <c r="R433" s="64"/>
      <c r="S433" s="64"/>
      <c r="T433" s="65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20" t="s">
        <v>157</v>
      </c>
      <c r="AU433" s="20" t="s">
        <v>79</v>
      </c>
    </row>
    <row r="434" spans="1:65" s="13" customFormat="1" ht="10.199999999999999">
      <c r="B434" s="196"/>
      <c r="C434" s="197"/>
      <c r="D434" s="189" t="s">
        <v>161</v>
      </c>
      <c r="E434" s="198" t="s">
        <v>17</v>
      </c>
      <c r="F434" s="199" t="s">
        <v>1512</v>
      </c>
      <c r="G434" s="197"/>
      <c r="H434" s="198" t="s">
        <v>17</v>
      </c>
      <c r="I434" s="197"/>
      <c r="J434" s="197"/>
      <c r="K434" s="197"/>
      <c r="L434" s="200"/>
      <c r="M434" s="201"/>
      <c r="N434" s="202"/>
      <c r="O434" s="202"/>
      <c r="P434" s="202"/>
      <c r="Q434" s="202"/>
      <c r="R434" s="202"/>
      <c r="S434" s="202"/>
      <c r="T434" s="203"/>
      <c r="AT434" s="204" t="s">
        <v>161</v>
      </c>
      <c r="AU434" s="204" t="s">
        <v>79</v>
      </c>
      <c r="AV434" s="13" t="s">
        <v>77</v>
      </c>
      <c r="AW434" s="13" t="s">
        <v>31</v>
      </c>
      <c r="AX434" s="13" t="s">
        <v>70</v>
      </c>
      <c r="AY434" s="204" t="s">
        <v>146</v>
      </c>
    </row>
    <row r="435" spans="1:65" s="14" customFormat="1" ht="10.199999999999999">
      <c r="B435" s="205"/>
      <c r="C435" s="206"/>
      <c r="D435" s="189" t="s">
        <v>161</v>
      </c>
      <c r="E435" s="207" t="s">
        <v>17</v>
      </c>
      <c r="F435" s="208" t="s">
        <v>1525</v>
      </c>
      <c r="G435" s="206"/>
      <c r="H435" s="209">
        <v>1637.3969999999999</v>
      </c>
      <c r="I435" s="206"/>
      <c r="J435" s="206"/>
      <c r="K435" s="206"/>
      <c r="L435" s="210"/>
      <c r="M435" s="211"/>
      <c r="N435" s="212"/>
      <c r="O435" s="212"/>
      <c r="P435" s="212"/>
      <c r="Q435" s="212"/>
      <c r="R435" s="212"/>
      <c r="S435" s="212"/>
      <c r="T435" s="213"/>
      <c r="AT435" s="214" t="s">
        <v>161</v>
      </c>
      <c r="AU435" s="214" t="s">
        <v>79</v>
      </c>
      <c r="AV435" s="14" t="s">
        <v>79</v>
      </c>
      <c r="AW435" s="14" t="s">
        <v>31</v>
      </c>
      <c r="AX435" s="14" t="s">
        <v>77</v>
      </c>
      <c r="AY435" s="214" t="s">
        <v>146</v>
      </c>
    </row>
    <row r="436" spans="1:65" s="2" customFormat="1" ht="24.15" customHeight="1">
      <c r="A436" s="34"/>
      <c r="B436" s="35"/>
      <c r="C436" s="177" t="s">
        <v>580</v>
      </c>
      <c r="D436" s="177" t="s">
        <v>148</v>
      </c>
      <c r="E436" s="178" t="s">
        <v>1526</v>
      </c>
      <c r="F436" s="179" t="s">
        <v>1527</v>
      </c>
      <c r="G436" s="180" t="s">
        <v>217</v>
      </c>
      <c r="H436" s="181">
        <v>251.173</v>
      </c>
      <c r="I436" s="182">
        <v>187</v>
      </c>
      <c r="J436" s="182">
        <f>ROUND(I436*H436,2)</f>
        <v>46969.35</v>
      </c>
      <c r="K436" s="179" t="s">
        <v>152</v>
      </c>
      <c r="L436" s="39"/>
      <c r="M436" s="183" t="s">
        <v>17</v>
      </c>
      <c r="N436" s="184" t="s">
        <v>41</v>
      </c>
      <c r="O436" s="185">
        <v>0.159</v>
      </c>
      <c r="P436" s="185">
        <f>O436*H436</f>
        <v>39.936506999999999</v>
      </c>
      <c r="Q436" s="185">
        <v>0</v>
      </c>
      <c r="R436" s="185">
        <f>Q436*H436</f>
        <v>0</v>
      </c>
      <c r="S436" s="185">
        <v>0</v>
      </c>
      <c r="T436" s="186">
        <f>S436*H436</f>
        <v>0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187" t="s">
        <v>153</v>
      </c>
      <c r="AT436" s="187" t="s">
        <v>148</v>
      </c>
      <c r="AU436" s="187" t="s">
        <v>79</v>
      </c>
      <c r="AY436" s="20" t="s">
        <v>146</v>
      </c>
      <c r="BE436" s="188">
        <f>IF(N436="základní",J436,0)</f>
        <v>46969.35</v>
      </c>
      <c r="BF436" s="188">
        <f>IF(N436="snížená",J436,0)</f>
        <v>0</v>
      </c>
      <c r="BG436" s="188">
        <f>IF(N436="zákl. přenesená",J436,0)</f>
        <v>0</v>
      </c>
      <c r="BH436" s="188">
        <f>IF(N436="sníž. přenesená",J436,0)</f>
        <v>0</v>
      </c>
      <c r="BI436" s="188">
        <f>IF(N436="nulová",J436,0)</f>
        <v>0</v>
      </c>
      <c r="BJ436" s="20" t="s">
        <v>77</v>
      </c>
      <c r="BK436" s="188">
        <f>ROUND(I436*H436,2)</f>
        <v>46969.35</v>
      </c>
      <c r="BL436" s="20" t="s">
        <v>153</v>
      </c>
      <c r="BM436" s="187" t="s">
        <v>1528</v>
      </c>
    </row>
    <row r="437" spans="1:65" s="2" customFormat="1" ht="19.2">
      <c r="A437" s="34"/>
      <c r="B437" s="35"/>
      <c r="C437" s="36"/>
      <c r="D437" s="189" t="s">
        <v>155</v>
      </c>
      <c r="E437" s="36"/>
      <c r="F437" s="190" t="s">
        <v>1529</v>
      </c>
      <c r="G437" s="36"/>
      <c r="H437" s="36"/>
      <c r="I437" s="36"/>
      <c r="J437" s="36"/>
      <c r="K437" s="36"/>
      <c r="L437" s="39"/>
      <c r="M437" s="191"/>
      <c r="N437" s="192"/>
      <c r="O437" s="64"/>
      <c r="P437" s="64"/>
      <c r="Q437" s="64"/>
      <c r="R437" s="64"/>
      <c r="S437" s="64"/>
      <c r="T437" s="65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T437" s="20" t="s">
        <v>155</v>
      </c>
      <c r="AU437" s="20" t="s">
        <v>79</v>
      </c>
    </row>
    <row r="438" spans="1:65" s="2" customFormat="1" ht="10.199999999999999">
      <c r="A438" s="34"/>
      <c r="B438" s="35"/>
      <c r="C438" s="36"/>
      <c r="D438" s="193" t="s">
        <v>157</v>
      </c>
      <c r="E438" s="36"/>
      <c r="F438" s="194" t="s">
        <v>1530</v>
      </c>
      <c r="G438" s="36"/>
      <c r="H438" s="36"/>
      <c r="I438" s="36"/>
      <c r="J438" s="36"/>
      <c r="K438" s="36"/>
      <c r="L438" s="39"/>
      <c r="M438" s="191"/>
      <c r="N438" s="192"/>
      <c r="O438" s="64"/>
      <c r="P438" s="64"/>
      <c r="Q438" s="64"/>
      <c r="R438" s="64"/>
      <c r="S438" s="64"/>
      <c r="T438" s="65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20" t="s">
        <v>157</v>
      </c>
      <c r="AU438" s="20" t="s">
        <v>79</v>
      </c>
    </row>
    <row r="439" spans="1:65" s="2" customFormat="1" ht="37.799999999999997" customHeight="1">
      <c r="A439" s="34"/>
      <c r="B439" s="35"/>
      <c r="C439" s="177" t="s">
        <v>585</v>
      </c>
      <c r="D439" s="177" t="s">
        <v>148</v>
      </c>
      <c r="E439" s="178" t="s">
        <v>1531</v>
      </c>
      <c r="F439" s="179" t="s">
        <v>1532</v>
      </c>
      <c r="G439" s="180" t="s">
        <v>217</v>
      </c>
      <c r="H439" s="181">
        <v>253.63300000000001</v>
      </c>
      <c r="I439" s="182">
        <v>250</v>
      </c>
      <c r="J439" s="182">
        <f>ROUND(I439*H439,2)</f>
        <v>63408.25</v>
      </c>
      <c r="K439" s="179" t="s">
        <v>17</v>
      </c>
      <c r="L439" s="39"/>
      <c r="M439" s="183" t="s">
        <v>17</v>
      </c>
      <c r="N439" s="184" t="s">
        <v>41</v>
      </c>
      <c r="O439" s="185">
        <v>0</v>
      </c>
      <c r="P439" s="185">
        <f>O439*H439</f>
        <v>0</v>
      </c>
      <c r="Q439" s="185">
        <v>0</v>
      </c>
      <c r="R439" s="185">
        <f>Q439*H439</f>
        <v>0</v>
      </c>
      <c r="S439" s="185">
        <v>0</v>
      </c>
      <c r="T439" s="186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87" t="s">
        <v>153</v>
      </c>
      <c r="AT439" s="187" t="s">
        <v>148</v>
      </c>
      <c r="AU439" s="187" t="s">
        <v>79</v>
      </c>
      <c r="AY439" s="20" t="s">
        <v>146</v>
      </c>
      <c r="BE439" s="188">
        <f>IF(N439="základní",J439,0)</f>
        <v>63408.25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77</v>
      </c>
      <c r="BK439" s="188">
        <f>ROUND(I439*H439,2)</f>
        <v>63408.25</v>
      </c>
      <c r="BL439" s="20" t="s">
        <v>153</v>
      </c>
      <c r="BM439" s="187" t="s">
        <v>1533</v>
      </c>
    </row>
    <row r="440" spans="1:65" s="2" customFormat="1" ht="10.199999999999999">
      <c r="A440" s="34"/>
      <c r="B440" s="35"/>
      <c r="C440" s="36"/>
      <c r="D440" s="189" t="s">
        <v>155</v>
      </c>
      <c r="E440" s="36"/>
      <c r="F440" s="190" t="s">
        <v>1534</v>
      </c>
      <c r="G440" s="36"/>
      <c r="H440" s="36"/>
      <c r="I440" s="36"/>
      <c r="J440" s="36"/>
      <c r="K440" s="36"/>
      <c r="L440" s="39"/>
      <c r="M440" s="191"/>
      <c r="N440" s="192"/>
      <c r="O440" s="64"/>
      <c r="P440" s="64"/>
      <c r="Q440" s="64"/>
      <c r="R440" s="64"/>
      <c r="S440" s="64"/>
      <c r="T440" s="65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20" t="s">
        <v>155</v>
      </c>
      <c r="AU440" s="20" t="s">
        <v>79</v>
      </c>
    </row>
    <row r="441" spans="1:65" s="12" customFormat="1" ht="22.8" customHeight="1">
      <c r="B441" s="162"/>
      <c r="C441" s="163"/>
      <c r="D441" s="164" t="s">
        <v>69</v>
      </c>
      <c r="E441" s="175" t="s">
        <v>524</v>
      </c>
      <c r="F441" s="175" t="s">
        <v>525</v>
      </c>
      <c r="G441" s="163"/>
      <c r="H441" s="163"/>
      <c r="I441" s="163"/>
      <c r="J441" s="176">
        <f>BK441</f>
        <v>106609.18</v>
      </c>
      <c r="K441" s="163"/>
      <c r="L441" s="167"/>
      <c r="M441" s="168"/>
      <c r="N441" s="169"/>
      <c r="O441" s="169"/>
      <c r="P441" s="170">
        <f>SUM(P442:P444)</f>
        <v>195.94371699999999</v>
      </c>
      <c r="Q441" s="169"/>
      <c r="R441" s="170">
        <f>SUM(R442:R444)</f>
        <v>0</v>
      </c>
      <c r="S441" s="169"/>
      <c r="T441" s="171">
        <f>SUM(T442:T444)</f>
        <v>0</v>
      </c>
      <c r="AR441" s="172" t="s">
        <v>77</v>
      </c>
      <c r="AT441" s="173" t="s">
        <v>69</v>
      </c>
      <c r="AU441" s="173" t="s">
        <v>77</v>
      </c>
      <c r="AY441" s="172" t="s">
        <v>146</v>
      </c>
      <c r="BK441" s="174">
        <f>SUM(BK442:BK444)</f>
        <v>106609.18</v>
      </c>
    </row>
    <row r="442" spans="1:65" s="2" customFormat="1" ht="24.15" customHeight="1">
      <c r="A442" s="34"/>
      <c r="B442" s="35"/>
      <c r="C442" s="177" t="s">
        <v>594</v>
      </c>
      <c r="D442" s="177" t="s">
        <v>148</v>
      </c>
      <c r="E442" s="178" t="s">
        <v>1535</v>
      </c>
      <c r="F442" s="179" t="s">
        <v>1536</v>
      </c>
      <c r="G442" s="180" t="s">
        <v>217</v>
      </c>
      <c r="H442" s="181">
        <v>493.56099999999998</v>
      </c>
      <c r="I442" s="182">
        <v>216</v>
      </c>
      <c r="J442" s="182">
        <f>ROUND(I442*H442,2)</f>
        <v>106609.18</v>
      </c>
      <c r="K442" s="179" t="s">
        <v>152</v>
      </c>
      <c r="L442" s="39"/>
      <c r="M442" s="183" t="s">
        <v>17</v>
      </c>
      <c r="N442" s="184" t="s">
        <v>41</v>
      </c>
      <c r="O442" s="185">
        <v>0.39700000000000002</v>
      </c>
      <c r="P442" s="185">
        <f>O442*H442</f>
        <v>195.94371699999999</v>
      </c>
      <c r="Q442" s="185">
        <v>0</v>
      </c>
      <c r="R442" s="185">
        <f>Q442*H442</f>
        <v>0</v>
      </c>
      <c r="S442" s="185">
        <v>0</v>
      </c>
      <c r="T442" s="186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187" t="s">
        <v>153</v>
      </c>
      <c r="AT442" s="187" t="s">
        <v>148</v>
      </c>
      <c r="AU442" s="187" t="s">
        <v>79</v>
      </c>
      <c r="AY442" s="20" t="s">
        <v>146</v>
      </c>
      <c r="BE442" s="188">
        <f>IF(N442="základní",J442,0)</f>
        <v>106609.18</v>
      </c>
      <c r="BF442" s="188">
        <f>IF(N442="snížená",J442,0)</f>
        <v>0</v>
      </c>
      <c r="BG442" s="188">
        <f>IF(N442="zákl. přenesená",J442,0)</f>
        <v>0</v>
      </c>
      <c r="BH442" s="188">
        <f>IF(N442="sníž. přenesená",J442,0)</f>
        <v>0</v>
      </c>
      <c r="BI442" s="188">
        <f>IF(N442="nulová",J442,0)</f>
        <v>0</v>
      </c>
      <c r="BJ442" s="20" t="s">
        <v>77</v>
      </c>
      <c r="BK442" s="188">
        <f>ROUND(I442*H442,2)</f>
        <v>106609.18</v>
      </c>
      <c r="BL442" s="20" t="s">
        <v>153</v>
      </c>
      <c r="BM442" s="187" t="s">
        <v>1537</v>
      </c>
    </row>
    <row r="443" spans="1:65" s="2" customFormat="1" ht="19.2">
      <c r="A443" s="34"/>
      <c r="B443" s="35"/>
      <c r="C443" s="36"/>
      <c r="D443" s="189" t="s">
        <v>155</v>
      </c>
      <c r="E443" s="36"/>
      <c r="F443" s="190" t="s">
        <v>1538</v>
      </c>
      <c r="G443" s="36"/>
      <c r="H443" s="36"/>
      <c r="I443" s="36"/>
      <c r="J443" s="36"/>
      <c r="K443" s="36"/>
      <c r="L443" s="39"/>
      <c r="M443" s="191"/>
      <c r="N443" s="192"/>
      <c r="O443" s="64"/>
      <c r="P443" s="64"/>
      <c r="Q443" s="64"/>
      <c r="R443" s="64"/>
      <c r="S443" s="64"/>
      <c r="T443" s="65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T443" s="20" t="s">
        <v>155</v>
      </c>
      <c r="AU443" s="20" t="s">
        <v>79</v>
      </c>
    </row>
    <row r="444" spans="1:65" s="2" customFormat="1" ht="10.199999999999999">
      <c r="A444" s="34"/>
      <c r="B444" s="35"/>
      <c r="C444" s="36"/>
      <c r="D444" s="193" t="s">
        <v>157</v>
      </c>
      <c r="E444" s="36"/>
      <c r="F444" s="194" t="s">
        <v>1539</v>
      </c>
      <c r="G444" s="36"/>
      <c r="H444" s="36"/>
      <c r="I444" s="36"/>
      <c r="J444" s="36"/>
      <c r="K444" s="36"/>
      <c r="L444" s="39"/>
      <c r="M444" s="260"/>
      <c r="N444" s="261"/>
      <c r="O444" s="262"/>
      <c r="P444" s="262"/>
      <c r="Q444" s="262"/>
      <c r="R444" s="262"/>
      <c r="S444" s="262"/>
      <c r="T444" s="263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20" t="s">
        <v>157</v>
      </c>
      <c r="AU444" s="20" t="s">
        <v>79</v>
      </c>
    </row>
    <row r="445" spans="1:65" s="2" customFormat="1" ht="6.9" customHeight="1">
      <c r="A445" s="34"/>
      <c r="B445" s="47"/>
      <c r="C445" s="48"/>
      <c r="D445" s="48"/>
      <c r="E445" s="48"/>
      <c r="F445" s="48"/>
      <c r="G445" s="48"/>
      <c r="H445" s="48"/>
      <c r="I445" s="48"/>
      <c r="J445" s="48"/>
      <c r="K445" s="48"/>
      <c r="L445" s="39"/>
      <c r="M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</sheetData>
  <sheetProtection algorithmName="SHA-512" hashValue="fvpWDNBD6qkBvYZ4dJXkOPHIWI+H+8dg7l8cohv1FoUE65St/4SBgkNcRUPXMcmiQlueM1hHyvI3SMirwKyxSQ==" saltValue="fy0yjUNti+LdupKsoeJNtK8WIc4GnCbhMLHywU8vNHoPbO7DKBWvF7hHUTv8tzcqKuhE87scgZKKzJe5pnhN6g==" spinCount="100000" sheet="1" objects="1" scenarios="1" formatColumns="0" formatRows="0" autoFilter="0"/>
  <autoFilter ref="C92:K444"/>
  <mergeCells count="11">
    <mergeCell ref="L2:V2"/>
    <mergeCell ref="E52:H52"/>
    <mergeCell ref="E54:H54"/>
    <mergeCell ref="E81:H81"/>
    <mergeCell ref="E83:H83"/>
    <mergeCell ref="E85:H85"/>
    <mergeCell ref="E7:H7"/>
    <mergeCell ref="E9:H9"/>
    <mergeCell ref="E11:H11"/>
    <mergeCell ref="E29:H29"/>
    <mergeCell ref="E50:H50"/>
  </mergeCells>
  <hyperlinks>
    <hyperlink ref="F98" r:id="rId1"/>
    <hyperlink ref="F103" r:id="rId2"/>
    <hyperlink ref="F108" r:id="rId3"/>
    <hyperlink ref="F115" r:id="rId4"/>
    <hyperlink ref="F120" r:id="rId5"/>
    <hyperlink ref="F125" r:id="rId6"/>
    <hyperlink ref="F130" r:id="rId7"/>
    <hyperlink ref="F139" r:id="rId8"/>
    <hyperlink ref="F146" r:id="rId9"/>
    <hyperlink ref="F152" r:id="rId10"/>
    <hyperlink ref="F161" r:id="rId11"/>
    <hyperlink ref="F171" r:id="rId12"/>
    <hyperlink ref="F175" r:id="rId13"/>
    <hyperlink ref="F179" r:id="rId14"/>
    <hyperlink ref="F188" r:id="rId15"/>
    <hyperlink ref="F198" r:id="rId16"/>
    <hyperlink ref="F208" r:id="rId17"/>
    <hyperlink ref="F220" r:id="rId18"/>
    <hyperlink ref="F230" r:id="rId19"/>
    <hyperlink ref="F248" r:id="rId20"/>
    <hyperlink ref="F265" r:id="rId21"/>
    <hyperlink ref="F269" r:id="rId22"/>
    <hyperlink ref="F290" r:id="rId23"/>
    <hyperlink ref="F301" r:id="rId24"/>
    <hyperlink ref="F314" r:id="rId25"/>
    <hyperlink ref="F329" r:id="rId26"/>
    <hyperlink ref="F344" r:id="rId27"/>
    <hyperlink ref="F352" r:id="rId28"/>
    <hyperlink ref="F359" r:id="rId29"/>
    <hyperlink ref="F363" r:id="rId30"/>
    <hyperlink ref="F374" r:id="rId31"/>
    <hyperlink ref="F398" r:id="rId32"/>
    <hyperlink ref="F403" r:id="rId33"/>
    <hyperlink ref="F408" r:id="rId34"/>
    <hyperlink ref="F413" r:id="rId35"/>
    <hyperlink ref="F418" r:id="rId36"/>
    <hyperlink ref="F422" r:id="rId37"/>
    <hyperlink ref="F427" r:id="rId38"/>
    <hyperlink ref="F433" r:id="rId39"/>
    <hyperlink ref="F438" r:id="rId40"/>
    <hyperlink ref="F444" r:id="rId4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25"/>
    </row>
    <row r="2" spans="1:4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100</v>
      </c>
    </row>
    <row r="3" spans="1:4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</row>
    <row r="4" spans="1:4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2" t="s">
        <v>14</v>
      </c>
      <c r="L6" s="23"/>
    </row>
    <row r="7" spans="1:4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</row>
    <row r="8" spans="1:46" s="1" customFormat="1" ht="12" customHeight="1">
      <c r="B8" s="23"/>
      <c r="D8" s="112" t="s">
        <v>107</v>
      </c>
      <c r="L8" s="23"/>
    </row>
    <row r="9" spans="1:46" s="2" customFormat="1" ht="16.5" customHeight="1">
      <c r="A9" s="34"/>
      <c r="B9" s="39"/>
      <c r="C9" s="34"/>
      <c r="D9" s="34"/>
      <c r="E9" s="398" t="s">
        <v>1240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401" t="s">
        <v>1540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1541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ROUND(J91, 2)</f>
        <v>48938.71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ROUND((SUM(BE91:BE184)),  2)</f>
        <v>48938.71</v>
      </c>
      <c r="G35" s="34"/>
      <c r="H35" s="34"/>
      <c r="I35" s="124">
        <v>0.21</v>
      </c>
      <c r="J35" s="123">
        <f>ROUND(((SUM(BE91:BE184))*I35),  2)</f>
        <v>10277.129999999999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ROUND((SUM(BF91:BF184)),  2)</f>
        <v>0</v>
      </c>
      <c r="G36" s="34"/>
      <c r="H36" s="34"/>
      <c r="I36" s="124">
        <v>0.15</v>
      </c>
      <c r="J36" s="123">
        <f>ROUND(((SUM(BF91:BF184))*I36),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ROUND((SUM(BG91:BG184)),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ROUND((SUM(BH91:BH184)),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ROUND((SUM(BI91:BI184)),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59215.839999999997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1240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59" t="str">
        <f>E11</f>
        <v>22-SO003-02.2 - D.2.4 Část elektro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Ing. Müller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J91</f>
        <v>48938.710000000006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1542</v>
      </c>
      <c r="E64" s="143"/>
      <c r="F64" s="143"/>
      <c r="G64" s="143"/>
      <c r="H64" s="143"/>
      <c r="I64" s="143"/>
      <c r="J64" s="144">
        <f>J92</f>
        <v>14202.220000000001</v>
      </c>
      <c r="K64" s="141"/>
      <c r="L64" s="145"/>
    </row>
    <row r="65" spans="1:31" s="10" customFormat="1" ht="19.95" customHeight="1">
      <c r="B65" s="146"/>
      <c r="C65" s="97"/>
      <c r="D65" s="147" t="s">
        <v>1543</v>
      </c>
      <c r="E65" s="148"/>
      <c r="F65" s="148"/>
      <c r="G65" s="148"/>
      <c r="H65" s="148"/>
      <c r="I65" s="148"/>
      <c r="J65" s="149">
        <f>J93</f>
        <v>1713.03</v>
      </c>
      <c r="K65" s="97"/>
      <c r="L65" s="150"/>
    </row>
    <row r="66" spans="1:31" s="10" customFormat="1" ht="19.95" customHeight="1">
      <c r="B66" s="146"/>
      <c r="C66" s="97"/>
      <c r="D66" s="147" t="s">
        <v>1544</v>
      </c>
      <c r="E66" s="148"/>
      <c r="F66" s="148"/>
      <c r="G66" s="148"/>
      <c r="H66" s="148"/>
      <c r="I66" s="148"/>
      <c r="J66" s="149">
        <f>J106</f>
        <v>12489.19</v>
      </c>
      <c r="K66" s="97"/>
      <c r="L66" s="150"/>
    </row>
    <row r="67" spans="1:31" s="9" customFormat="1" ht="24.9" customHeight="1">
      <c r="B67" s="140"/>
      <c r="C67" s="141"/>
      <c r="D67" s="142" t="s">
        <v>1545</v>
      </c>
      <c r="E67" s="143"/>
      <c r="F67" s="143"/>
      <c r="G67" s="143"/>
      <c r="H67" s="143"/>
      <c r="I67" s="143"/>
      <c r="J67" s="144">
        <f>J133</f>
        <v>21936.49</v>
      </c>
      <c r="K67" s="141"/>
      <c r="L67" s="145"/>
    </row>
    <row r="68" spans="1:31" s="10" customFormat="1" ht="19.95" customHeight="1">
      <c r="B68" s="146"/>
      <c r="C68" s="97"/>
      <c r="D68" s="147" t="s">
        <v>1546</v>
      </c>
      <c r="E68" s="148"/>
      <c r="F68" s="148"/>
      <c r="G68" s="148"/>
      <c r="H68" s="148"/>
      <c r="I68" s="148"/>
      <c r="J68" s="149">
        <f>J134</f>
        <v>21936.49</v>
      </c>
      <c r="K68" s="97"/>
      <c r="L68" s="150"/>
    </row>
    <row r="69" spans="1:31" s="9" customFormat="1" ht="24.9" customHeight="1">
      <c r="B69" s="140"/>
      <c r="C69" s="141"/>
      <c r="D69" s="142" t="s">
        <v>1192</v>
      </c>
      <c r="E69" s="143"/>
      <c r="F69" s="143"/>
      <c r="G69" s="143"/>
      <c r="H69" s="143"/>
      <c r="I69" s="143"/>
      <c r="J69" s="144">
        <f>J178</f>
        <v>12800</v>
      </c>
      <c r="K69" s="141"/>
      <c r="L69" s="145"/>
    </row>
    <row r="70" spans="1:31" s="2" customFormat="1" ht="21.75" customHeight="1">
      <c r="A70" s="34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113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6.9" customHeight="1">
      <c r="A71" s="34"/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113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5" spans="1:31" s="2" customFormat="1" ht="6.9" customHeight="1">
      <c r="A75" s="34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11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24.9" customHeight="1">
      <c r="A76" s="34"/>
      <c r="B76" s="35"/>
      <c r="C76" s="26" t="s">
        <v>131</v>
      </c>
      <c r="D76" s="36"/>
      <c r="E76" s="36"/>
      <c r="F76" s="36"/>
      <c r="G76" s="36"/>
      <c r="H76" s="36"/>
      <c r="I76" s="36"/>
      <c r="J76" s="36"/>
      <c r="K76" s="36"/>
      <c r="L76" s="11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6.9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1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31" t="s">
        <v>14</v>
      </c>
      <c r="D78" s="36"/>
      <c r="E78" s="36"/>
      <c r="F78" s="36"/>
      <c r="G78" s="36"/>
      <c r="H78" s="36"/>
      <c r="I78" s="36"/>
      <c r="J78" s="36"/>
      <c r="K78" s="36"/>
      <c r="L78" s="113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6.5" customHeight="1">
      <c r="A79" s="34"/>
      <c r="B79" s="35"/>
      <c r="C79" s="36"/>
      <c r="D79" s="36"/>
      <c r="E79" s="403" t="str">
        <f>E7</f>
        <v>Regenerace veřejného prostranství Holasice</v>
      </c>
      <c r="F79" s="404"/>
      <c r="G79" s="404"/>
      <c r="H79" s="404"/>
      <c r="I79" s="36"/>
      <c r="J79" s="36"/>
      <c r="K79" s="36"/>
      <c r="L79" s="11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" customFormat="1" ht="12" customHeight="1">
      <c r="B80" s="24"/>
      <c r="C80" s="31" t="s">
        <v>107</v>
      </c>
      <c r="D80" s="25"/>
      <c r="E80" s="25"/>
      <c r="F80" s="25"/>
      <c r="G80" s="25"/>
      <c r="H80" s="25"/>
      <c r="I80" s="25"/>
      <c r="J80" s="25"/>
      <c r="K80" s="25"/>
      <c r="L80" s="23"/>
    </row>
    <row r="81" spans="1:65" s="2" customFormat="1" ht="16.5" customHeight="1">
      <c r="A81" s="34"/>
      <c r="B81" s="35"/>
      <c r="C81" s="36"/>
      <c r="D81" s="36"/>
      <c r="E81" s="403" t="s">
        <v>1240</v>
      </c>
      <c r="F81" s="405"/>
      <c r="G81" s="405"/>
      <c r="H81" s="405"/>
      <c r="I81" s="36"/>
      <c r="J81" s="36"/>
      <c r="K81" s="36"/>
      <c r="L81" s="11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2" customHeight="1">
      <c r="A82" s="34"/>
      <c r="B82" s="35"/>
      <c r="C82" s="31" t="s">
        <v>109</v>
      </c>
      <c r="D82" s="36"/>
      <c r="E82" s="36"/>
      <c r="F82" s="36"/>
      <c r="G82" s="36"/>
      <c r="H82" s="36"/>
      <c r="I82" s="36"/>
      <c r="J82" s="36"/>
      <c r="K82" s="36"/>
      <c r="L82" s="11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6.5" customHeight="1">
      <c r="A83" s="34"/>
      <c r="B83" s="35"/>
      <c r="C83" s="36"/>
      <c r="D83" s="36"/>
      <c r="E83" s="359" t="str">
        <f>E11</f>
        <v>22-SO003-02.2 - D.2.4 Část elektro</v>
      </c>
      <c r="F83" s="405"/>
      <c r="G83" s="405"/>
      <c r="H83" s="405"/>
      <c r="I83" s="36"/>
      <c r="J83" s="36"/>
      <c r="K83" s="36"/>
      <c r="L83" s="11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6.9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1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2" customHeight="1">
      <c r="A85" s="34"/>
      <c r="B85" s="35"/>
      <c r="C85" s="31" t="s">
        <v>19</v>
      </c>
      <c r="D85" s="36"/>
      <c r="E85" s="36"/>
      <c r="F85" s="29" t="str">
        <f>F14</f>
        <v>Holasice</v>
      </c>
      <c r="G85" s="36"/>
      <c r="H85" s="36"/>
      <c r="I85" s="31" t="s">
        <v>21</v>
      </c>
      <c r="J85" s="59" t="str">
        <f>IF(J14="","",J14)</f>
        <v>14. 1. 2022</v>
      </c>
      <c r="K85" s="36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6.9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1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25.65" customHeight="1">
      <c r="A87" s="34"/>
      <c r="B87" s="35"/>
      <c r="C87" s="31" t="s">
        <v>23</v>
      </c>
      <c r="D87" s="36"/>
      <c r="E87" s="36"/>
      <c r="F87" s="29" t="str">
        <f>E17</f>
        <v>Obec Holasice</v>
      </c>
      <c r="G87" s="36"/>
      <c r="H87" s="36"/>
      <c r="I87" s="31" t="s">
        <v>29</v>
      </c>
      <c r="J87" s="32" t="str">
        <f>E23</f>
        <v>ARCHITEKTI A90 S.R.O.</v>
      </c>
      <c r="K87" s="36"/>
      <c r="L87" s="11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2" customFormat="1" ht="15.15" customHeight="1">
      <c r="A88" s="34"/>
      <c r="B88" s="35"/>
      <c r="C88" s="31" t="s">
        <v>27</v>
      </c>
      <c r="D88" s="36"/>
      <c r="E88" s="36"/>
      <c r="F88" s="29" t="str">
        <f>IF(E20="","",E20)</f>
        <v>dle výběru investora</v>
      </c>
      <c r="G88" s="36"/>
      <c r="H88" s="36"/>
      <c r="I88" s="31" t="s">
        <v>32</v>
      </c>
      <c r="J88" s="32" t="str">
        <f>E26</f>
        <v>Ing. Müller</v>
      </c>
      <c r="K88" s="36"/>
      <c r="L88" s="11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5" s="2" customFormat="1" ht="10.35" customHeight="1">
      <c r="A89" s="34"/>
      <c r="B89" s="35"/>
      <c r="C89" s="36"/>
      <c r="D89" s="36"/>
      <c r="E89" s="36"/>
      <c r="F89" s="36"/>
      <c r="G89" s="36"/>
      <c r="H89" s="36"/>
      <c r="I89" s="36"/>
      <c r="J89" s="36"/>
      <c r="K89" s="36"/>
      <c r="L89" s="11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65" s="11" customFormat="1" ht="29.25" customHeight="1">
      <c r="A90" s="151"/>
      <c r="B90" s="152"/>
      <c r="C90" s="153" t="s">
        <v>132</v>
      </c>
      <c r="D90" s="154" t="s">
        <v>55</v>
      </c>
      <c r="E90" s="154" t="s">
        <v>51</v>
      </c>
      <c r="F90" s="154" t="s">
        <v>52</v>
      </c>
      <c r="G90" s="154" t="s">
        <v>133</v>
      </c>
      <c r="H90" s="154" t="s">
        <v>134</v>
      </c>
      <c r="I90" s="154" t="s">
        <v>135</v>
      </c>
      <c r="J90" s="154" t="s">
        <v>114</v>
      </c>
      <c r="K90" s="155" t="s">
        <v>136</v>
      </c>
      <c r="L90" s="156"/>
      <c r="M90" s="68" t="s">
        <v>17</v>
      </c>
      <c r="N90" s="69" t="s">
        <v>40</v>
      </c>
      <c r="O90" s="69" t="s">
        <v>137</v>
      </c>
      <c r="P90" s="69" t="s">
        <v>138</v>
      </c>
      <c r="Q90" s="69" t="s">
        <v>139</v>
      </c>
      <c r="R90" s="69" t="s">
        <v>140</v>
      </c>
      <c r="S90" s="69" t="s">
        <v>141</v>
      </c>
      <c r="T90" s="70" t="s">
        <v>142</v>
      </c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</row>
    <row r="91" spans="1:65" s="2" customFormat="1" ht="22.8" customHeight="1">
      <c r="A91" s="34"/>
      <c r="B91" s="35"/>
      <c r="C91" s="75" t="s">
        <v>143</v>
      </c>
      <c r="D91" s="36"/>
      <c r="E91" s="36"/>
      <c r="F91" s="36"/>
      <c r="G91" s="36"/>
      <c r="H91" s="36"/>
      <c r="I91" s="36"/>
      <c r="J91" s="157">
        <f>BK91</f>
        <v>48938.710000000006</v>
      </c>
      <c r="K91" s="36"/>
      <c r="L91" s="39"/>
      <c r="M91" s="71"/>
      <c r="N91" s="158"/>
      <c r="O91" s="72"/>
      <c r="P91" s="159">
        <f>P92+P133+P178</f>
        <v>16.001999999999999</v>
      </c>
      <c r="Q91" s="72"/>
      <c r="R91" s="159">
        <f>R92+R133+R178</f>
        <v>3.4594119999999999</v>
      </c>
      <c r="S91" s="72"/>
      <c r="T91" s="160">
        <f>T92+T133+T178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20" t="s">
        <v>69</v>
      </c>
      <c r="AU91" s="20" t="s">
        <v>115</v>
      </c>
      <c r="BK91" s="161">
        <f>BK92+BK133+BK178</f>
        <v>48938.710000000006</v>
      </c>
    </row>
    <row r="92" spans="1:65" s="12" customFormat="1" ht="25.95" customHeight="1">
      <c r="B92" s="162"/>
      <c r="C92" s="163"/>
      <c r="D92" s="164" t="s">
        <v>69</v>
      </c>
      <c r="E92" s="165" t="s">
        <v>1547</v>
      </c>
      <c r="F92" s="165" t="s">
        <v>1548</v>
      </c>
      <c r="G92" s="163"/>
      <c r="H92" s="163"/>
      <c r="I92" s="163"/>
      <c r="J92" s="166">
        <f>BK92</f>
        <v>14202.220000000001</v>
      </c>
      <c r="K92" s="163"/>
      <c r="L92" s="167"/>
      <c r="M92" s="168"/>
      <c r="N92" s="169"/>
      <c r="O92" s="169"/>
      <c r="P92" s="170">
        <f>P93+P106</f>
        <v>0</v>
      </c>
      <c r="Q92" s="169"/>
      <c r="R92" s="170">
        <f>R93+R106</f>
        <v>0</v>
      </c>
      <c r="S92" s="169"/>
      <c r="T92" s="171">
        <f>T93+T106</f>
        <v>0</v>
      </c>
      <c r="AR92" s="172" t="s">
        <v>79</v>
      </c>
      <c r="AT92" s="173" t="s">
        <v>69</v>
      </c>
      <c r="AU92" s="173" t="s">
        <v>70</v>
      </c>
      <c r="AY92" s="172" t="s">
        <v>146</v>
      </c>
      <c r="BK92" s="174">
        <f>BK93+BK106</f>
        <v>14202.220000000001</v>
      </c>
    </row>
    <row r="93" spans="1:65" s="12" customFormat="1" ht="22.8" customHeight="1">
      <c r="B93" s="162"/>
      <c r="C93" s="163"/>
      <c r="D93" s="164" t="s">
        <v>69</v>
      </c>
      <c r="E93" s="175" t="s">
        <v>1549</v>
      </c>
      <c r="F93" s="175" t="s">
        <v>1550</v>
      </c>
      <c r="G93" s="163"/>
      <c r="H93" s="163"/>
      <c r="I93" s="163"/>
      <c r="J93" s="176">
        <f>BK93</f>
        <v>1713.03</v>
      </c>
      <c r="K93" s="163"/>
      <c r="L93" s="167"/>
      <c r="M93" s="168"/>
      <c r="N93" s="169"/>
      <c r="O93" s="169"/>
      <c r="P93" s="170">
        <f>SUM(P94:P105)</f>
        <v>0</v>
      </c>
      <c r="Q93" s="169"/>
      <c r="R93" s="170">
        <f>SUM(R94:R105)</f>
        <v>0</v>
      </c>
      <c r="S93" s="169"/>
      <c r="T93" s="171">
        <f>SUM(T94:T105)</f>
        <v>0</v>
      </c>
      <c r="AR93" s="172" t="s">
        <v>79</v>
      </c>
      <c r="AT93" s="173" t="s">
        <v>69</v>
      </c>
      <c r="AU93" s="173" t="s">
        <v>77</v>
      </c>
      <c r="AY93" s="172" t="s">
        <v>146</v>
      </c>
      <c r="BK93" s="174">
        <f>SUM(BK94:BK105)</f>
        <v>1713.03</v>
      </c>
    </row>
    <row r="94" spans="1:65" s="2" customFormat="1" ht="16.5" customHeight="1">
      <c r="A94" s="34"/>
      <c r="B94" s="35"/>
      <c r="C94" s="235" t="s">
        <v>77</v>
      </c>
      <c r="D94" s="235" t="s">
        <v>328</v>
      </c>
      <c r="E94" s="236" t="s">
        <v>1551</v>
      </c>
      <c r="F94" s="237" t="s">
        <v>1552</v>
      </c>
      <c r="G94" s="238" t="s">
        <v>760</v>
      </c>
      <c r="H94" s="239">
        <v>1</v>
      </c>
      <c r="I94" s="240">
        <v>498</v>
      </c>
      <c r="J94" s="240">
        <f>ROUND(I94*H94,2)</f>
        <v>498</v>
      </c>
      <c r="K94" s="237" t="s">
        <v>17</v>
      </c>
      <c r="L94" s="241"/>
      <c r="M94" s="242" t="s">
        <v>17</v>
      </c>
      <c r="N94" s="243" t="s">
        <v>41</v>
      </c>
      <c r="O94" s="185">
        <v>0</v>
      </c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7" t="s">
        <v>1183</v>
      </c>
      <c r="AT94" s="187" t="s">
        <v>328</v>
      </c>
      <c r="AU94" s="187" t="s">
        <v>79</v>
      </c>
      <c r="AY94" s="20" t="s">
        <v>146</v>
      </c>
      <c r="BE94" s="188">
        <f>IF(N94="základní",J94,0)</f>
        <v>498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77</v>
      </c>
      <c r="BK94" s="188">
        <f>ROUND(I94*H94,2)</f>
        <v>498</v>
      </c>
      <c r="BL94" s="20" t="s">
        <v>1183</v>
      </c>
      <c r="BM94" s="187" t="s">
        <v>1553</v>
      </c>
    </row>
    <row r="95" spans="1:65" s="2" customFormat="1" ht="10.199999999999999">
      <c r="A95" s="34"/>
      <c r="B95" s="35"/>
      <c r="C95" s="36"/>
      <c r="D95" s="189" t="s">
        <v>155</v>
      </c>
      <c r="E95" s="36"/>
      <c r="F95" s="190" t="s">
        <v>1552</v>
      </c>
      <c r="G95" s="36"/>
      <c r="H95" s="36"/>
      <c r="I95" s="36"/>
      <c r="J95" s="36"/>
      <c r="K95" s="36"/>
      <c r="L95" s="39"/>
      <c r="M95" s="191"/>
      <c r="N95" s="192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20" t="s">
        <v>155</v>
      </c>
      <c r="AU95" s="20" t="s">
        <v>79</v>
      </c>
    </row>
    <row r="96" spans="1:65" s="2" customFormat="1" ht="24.15" customHeight="1">
      <c r="A96" s="34"/>
      <c r="B96" s="35"/>
      <c r="C96" s="235" t="s">
        <v>79</v>
      </c>
      <c r="D96" s="235" t="s">
        <v>328</v>
      </c>
      <c r="E96" s="236" t="s">
        <v>1554</v>
      </c>
      <c r="F96" s="237" t="s">
        <v>1555</v>
      </c>
      <c r="G96" s="238" t="s">
        <v>760</v>
      </c>
      <c r="H96" s="239">
        <v>1</v>
      </c>
      <c r="I96" s="240">
        <v>285</v>
      </c>
      <c r="J96" s="240">
        <f>ROUND(I96*H96,2)</f>
        <v>285</v>
      </c>
      <c r="K96" s="237" t="s">
        <v>17</v>
      </c>
      <c r="L96" s="241"/>
      <c r="M96" s="242" t="s">
        <v>17</v>
      </c>
      <c r="N96" s="243" t="s">
        <v>41</v>
      </c>
      <c r="O96" s="185">
        <v>0</v>
      </c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7" t="s">
        <v>1183</v>
      </c>
      <c r="AT96" s="187" t="s">
        <v>328</v>
      </c>
      <c r="AU96" s="187" t="s">
        <v>79</v>
      </c>
      <c r="AY96" s="20" t="s">
        <v>146</v>
      </c>
      <c r="BE96" s="188">
        <f>IF(N96="základní",J96,0)</f>
        <v>285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77</v>
      </c>
      <c r="BK96" s="188">
        <f>ROUND(I96*H96,2)</f>
        <v>285</v>
      </c>
      <c r="BL96" s="20" t="s">
        <v>1183</v>
      </c>
      <c r="BM96" s="187" t="s">
        <v>1556</v>
      </c>
    </row>
    <row r="97" spans="1:65" s="2" customFormat="1" ht="19.2">
      <c r="A97" s="34"/>
      <c r="B97" s="35"/>
      <c r="C97" s="36"/>
      <c r="D97" s="189" t="s">
        <v>155</v>
      </c>
      <c r="E97" s="36"/>
      <c r="F97" s="190" t="s">
        <v>1555</v>
      </c>
      <c r="G97" s="36"/>
      <c r="H97" s="36"/>
      <c r="I97" s="36"/>
      <c r="J97" s="36"/>
      <c r="K97" s="36"/>
      <c r="L97" s="39"/>
      <c r="M97" s="191"/>
      <c r="N97" s="192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20" t="s">
        <v>155</v>
      </c>
      <c r="AU97" s="20" t="s">
        <v>79</v>
      </c>
    </row>
    <row r="98" spans="1:65" s="2" customFormat="1" ht="16.5" customHeight="1">
      <c r="A98" s="34"/>
      <c r="B98" s="35"/>
      <c r="C98" s="235" t="s">
        <v>181</v>
      </c>
      <c r="D98" s="235" t="s">
        <v>328</v>
      </c>
      <c r="E98" s="236" t="s">
        <v>1557</v>
      </c>
      <c r="F98" s="237" t="s">
        <v>1558</v>
      </c>
      <c r="G98" s="238" t="s">
        <v>760</v>
      </c>
      <c r="H98" s="239">
        <v>1</v>
      </c>
      <c r="I98" s="240">
        <v>148</v>
      </c>
      <c r="J98" s="240">
        <f>ROUND(I98*H98,2)</f>
        <v>148</v>
      </c>
      <c r="K98" s="237" t="s">
        <v>17</v>
      </c>
      <c r="L98" s="241"/>
      <c r="M98" s="242" t="s">
        <v>17</v>
      </c>
      <c r="N98" s="243" t="s">
        <v>41</v>
      </c>
      <c r="O98" s="185">
        <v>0</v>
      </c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87" t="s">
        <v>1183</v>
      </c>
      <c r="AT98" s="187" t="s">
        <v>328</v>
      </c>
      <c r="AU98" s="187" t="s">
        <v>79</v>
      </c>
      <c r="AY98" s="20" t="s">
        <v>146</v>
      </c>
      <c r="BE98" s="188">
        <f>IF(N98="základní",J98,0)</f>
        <v>148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77</v>
      </c>
      <c r="BK98" s="188">
        <f>ROUND(I98*H98,2)</f>
        <v>148</v>
      </c>
      <c r="BL98" s="20" t="s">
        <v>1183</v>
      </c>
      <c r="BM98" s="187" t="s">
        <v>1559</v>
      </c>
    </row>
    <row r="99" spans="1:65" s="2" customFormat="1" ht="10.199999999999999">
      <c r="A99" s="34"/>
      <c r="B99" s="35"/>
      <c r="C99" s="36"/>
      <c r="D99" s="189" t="s">
        <v>155</v>
      </c>
      <c r="E99" s="36"/>
      <c r="F99" s="190" t="s">
        <v>1558</v>
      </c>
      <c r="G99" s="36"/>
      <c r="H99" s="36"/>
      <c r="I99" s="36"/>
      <c r="J99" s="36"/>
      <c r="K99" s="36"/>
      <c r="L99" s="39"/>
      <c r="M99" s="191"/>
      <c r="N99" s="192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20" t="s">
        <v>155</v>
      </c>
      <c r="AU99" s="20" t="s">
        <v>79</v>
      </c>
    </row>
    <row r="100" spans="1:65" s="2" customFormat="1" ht="16.5" customHeight="1">
      <c r="A100" s="34"/>
      <c r="B100" s="35"/>
      <c r="C100" s="235" t="s">
        <v>153</v>
      </c>
      <c r="D100" s="235" t="s">
        <v>328</v>
      </c>
      <c r="E100" s="236" t="s">
        <v>1560</v>
      </c>
      <c r="F100" s="237" t="s">
        <v>1561</v>
      </c>
      <c r="G100" s="238" t="s">
        <v>1562</v>
      </c>
      <c r="H100" s="239">
        <v>2</v>
      </c>
      <c r="I100" s="240">
        <v>320</v>
      </c>
      <c r="J100" s="240">
        <f>ROUND(I100*H100,2)</f>
        <v>640</v>
      </c>
      <c r="K100" s="237" t="s">
        <v>17</v>
      </c>
      <c r="L100" s="241"/>
      <c r="M100" s="242" t="s">
        <v>17</v>
      </c>
      <c r="N100" s="243" t="s">
        <v>41</v>
      </c>
      <c r="O100" s="185">
        <v>0</v>
      </c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7" t="s">
        <v>1183</v>
      </c>
      <c r="AT100" s="187" t="s">
        <v>328</v>
      </c>
      <c r="AU100" s="187" t="s">
        <v>79</v>
      </c>
      <c r="AY100" s="20" t="s">
        <v>146</v>
      </c>
      <c r="BE100" s="188">
        <f>IF(N100="základní",J100,0)</f>
        <v>640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77</v>
      </c>
      <c r="BK100" s="188">
        <f>ROUND(I100*H100,2)</f>
        <v>640</v>
      </c>
      <c r="BL100" s="20" t="s">
        <v>1183</v>
      </c>
      <c r="BM100" s="187" t="s">
        <v>1563</v>
      </c>
    </row>
    <row r="101" spans="1:65" s="2" customFormat="1" ht="10.199999999999999">
      <c r="A101" s="34"/>
      <c r="B101" s="35"/>
      <c r="C101" s="36"/>
      <c r="D101" s="189" t="s">
        <v>155</v>
      </c>
      <c r="E101" s="36"/>
      <c r="F101" s="190" t="s">
        <v>1561</v>
      </c>
      <c r="G101" s="36"/>
      <c r="H101" s="36"/>
      <c r="I101" s="36"/>
      <c r="J101" s="36"/>
      <c r="K101" s="36"/>
      <c r="L101" s="39"/>
      <c r="M101" s="191"/>
      <c r="N101" s="192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20" t="s">
        <v>155</v>
      </c>
      <c r="AU101" s="20" t="s">
        <v>79</v>
      </c>
    </row>
    <row r="102" spans="1:65" s="2" customFormat="1" ht="16.5" customHeight="1">
      <c r="A102" s="34"/>
      <c r="B102" s="35"/>
      <c r="C102" s="235" t="s">
        <v>195</v>
      </c>
      <c r="D102" s="235" t="s">
        <v>328</v>
      </c>
      <c r="E102" s="236" t="s">
        <v>1564</v>
      </c>
      <c r="F102" s="237" t="s">
        <v>1565</v>
      </c>
      <c r="G102" s="238" t="s">
        <v>760</v>
      </c>
      <c r="H102" s="239">
        <v>1</v>
      </c>
      <c r="I102" s="240">
        <v>82.5</v>
      </c>
      <c r="J102" s="240">
        <f>ROUND(I102*H102,2)</f>
        <v>82.5</v>
      </c>
      <c r="K102" s="237" t="s">
        <v>17</v>
      </c>
      <c r="L102" s="241"/>
      <c r="M102" s="242" t="s">
        <v>17</v>
      </c>
      <c r="N102" s="243" t="s">
        <v>41</v>
      </c>
      <c r="O102" s="185">
        <v>0</v>
      </c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7" t="s">
        <v>1183</v>
      </c>
      <c r="AT102" s="187" t="s">
        <v>328</v>
      </c>
      <c r="AU102" s="187" t="s">
        <v>79</v>
      </c>
      <c r="AY102" s="20" t="s">
        <v>146</v>
      </c>
      <c r="BE102" s="188">
        <f>IF(N102="základní",J102,0)</f>
        <v>82.5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77</v>
      </c>
      <c r="BK102" s="188">
        <f>ROUND(I102*H102,2)</f>
        <v>82.5</v>
      </c>
      <c r="BL102" s="20" t="s">
        <v>1183</v>
      </c>
      <c r="BM102" s="187" t="s">
        <v>1566</v>
      </c>
    </row>
    <row r="103" spans="1:65" s="2" customFormat="1" ht="10.199999999999999">
      <c r="A103" s="34"/>
      <c r="B103" s="35"/>
      <c r="C103" s="36"/>
      <c r="D103" s="189" t="s">
        <v>155</v>
      </c>
      <c r="E103" s="36"/>
      <c r="F103" s="190" t="s">
        <v>1565</v>
      </c>
      <c r="G103" s="36"/>
      <c r="H103" s="36"/>
      <c r="I103" s="36"/>
      <c r="J103" s="36"/>
      <c r="K103" s="36"/>
      <c r="L103" s="39"/>
      <c r="M103" s="191"/>
      <c r="N103" s="192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20" t="s">
        <v>155</v>
      </c>
      <c r="AU103" s="20" t="s">
        <v>79</v>
      </c>
    </row>
    <row r="104" spans="1:65" s="2" customFormat="1" ht="16.5" customHeight="1">
      <c r="A104" s="34"/>
      <c r="B104" s="35"/>
      <c r="C104" s="235" t="s">
        <v>207</v>
      </c>
      <c r="D104" s="235" t="s">
        <v>328</v>
      </c>
      <c r="E104" s="236" t="s">
        <v>1567</v>
      </c>
      <c r="F104" s="237" t="s">
        <v>1565</v>
      </c>
      <c r="G104" s="238" t="s">
        <v>1202</v>
      </c>
      <c r="H104" s="239">
        <v>1</v>
      </c>
      <c r="I104" s="240">
        <v>59.53</v>
      </c>
      <c r="J104" s="240">
        <f>ROUND(I104*H104,2)</f>
        <v>59.53</v>
      </c>
      <c r="K104" s="237" t="s">
        <v>17</v>
      </c>
      <c r="L104" s="241"/>
      <c r="M104" s="242" t="s">
        <v>17</v>
      </c>
      <c r="N104" s="243" t="s">
        <v>41</v>
      </c>
      <c r="O104" s="185">
        <v>0</v>
      </c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7" t="s">
        <v>1183</v>
      </c>
      <c r="AT104" s="187" t="s">
        <v>328</v>
      </c>
      <c r="AU104" s="187" t="s">
        <v>79</v>
      </c>
      <c r="AY104" s="20" t="s">
        <v>146</v>
      </c>
      <c r="BE104" s="188">
        <f>IF(N104="základní",J104,0)</f>
        <v>59.53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77</v>
      </c>
      <c r="BK104" s="188">
        <f>ROUND(I104*H104,2)</f>
        <v>59.53</v>
      </c>
      <c r="BL104" s="20" t="s">
        <v>1183</v>
      </c>
      <c r="BM104" s="187" t="s">
        <v>1568</v>
      </c>
    </row>
    <row r="105" spans="1:65" s="2" customFormat="1" ht="10.199999999999999">
      <c r="A105" s="34"/>
      <c r="B105" s="35"/>
      <c r="C105" s="36"/>
      <c r="D105" s="189" t="s">
        <v>155</v>
      </c>
      <c r="E105" s="36"/>
      <c r="F105" s="190" t="s">
        <v>1569</v>
      </c>
      <c r="G105" s="36"/>
      <c r="H105" s="36"/>
      <c r="I105" s="36"/>
      <c r="J105" s="36"/>
      <c r="K105" s="36"/>
      <c r="L105" s="39"/>
      <c r="M105" s="191"/>
      <c r="N105" s="192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20" t="s">
        <v>155</v>
      </c>
      <c r="AU105" s="20" t="s">
        <v>79</v>
      </c>
    </row>
    <row r="106" spans="1:65" s="12" customFormat="1" ht="22.8" customHeight="1">
      <c r="B106" s="162"/>
      <c r="C106" s="163"/>
      <c r="D106" s="164" t="s">
        <v>69</v>
      </c>
      <c r="E106" s="175" t="s">
        <v>1570</v>
      </c>
      <c r="F106" s="175" t="s">
        <v>1571</v>
      </c>
      <c r="G106" s="163"/>
      <c r="H106" s="163"/>
      <c r="I106" s="163"/>
      <c r="J106" s="176">
        <f>BK106</f>
        <v>12489.19</v>
      </c>
      <c r="K106" s="163"/>
      <c r="L106" s="167"/>
      <c r="M106" s="168"/>
      <c r="N106" s="169"/>
      <c r="O106" s="169"/>
      <c r="P106" s="170">
        <f>SUM(P107:P132)</f>
        <v>0</v>
      </c>
      <c r="Q106" s="169"/>
      <c r="R106" s="170">
        <f>SUM(R107:R132)</f>
        <v>0</v>
      </c>
      <c r="S106" s="169"/>
      <c r="T106" s="171">
        <f>SUM(T107:T132)</f>
        <v>0</v>
      </c>
      <c r="AR106" s="172" t="s">
        <v>79</v>
      </c>
      <c r="AT106" s="173" t="s">
        <v>69</v>
      </c>
      <c r="AU106" s="173" t="s">
        <v>77</v>
      </c>
      <c r="AY106" s="172" t="s">
        <v>146</v>
      </c>
      <c r="BK106" s="174">
        <f>SUM(BK107:BK132)</f>
        <v>12489.19</v>
      </c>
    </row>
    <row r="107" spans="1:65" s="2" customFormat="1" ht="16.5" customHeight="1">
      <c r="A107" s="34"/>
      <c r="B107" s="35"/>
      <c r="C107" s="235" t="s">
        <v>214</v>
      </c>
      <c r="D107" s="235" t="s">
        <v>328</v>
      </c>
      <c r="E107" s="236" t="s">
        <v>1572</v>
      </c>
      <c r="F107" s="237" t="s">
        <v>1573</v>
      </c>
      <c r="G107" s="238" t="s">
        <v>325</v>
      </c>
      <c r="H107" s="239">
        <v>35</v>
      </c>
      <c r="I107" s="240">
        <v>42</v>
      </c>
      <c r="J107" s="240">
        <f>ROUND(I107*H107,2)</f>
        <v>1470</v>
      </c>
      <c r="K107" s="237" t="s">
        <v>17</v>
      </c>
      <c r="L107" s="241"/>
      <c r="M107" s="242" t="s">
        <v>17</v>
      </c>
      <c r="N107" s="243" t="s">
        <v>41</v>
      </c>
      <c r="O107" s="185">
        <v>0</v>
      </c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7" t="s">
        <v>1574</v>
      </c>
      <c r="AT107" s="187" t="s">
        <v>328</v>
      </c>
      <c r="AU107" s="187" t="s">
        <v>79</v>
      </c>
      <c r="AY107" s="20" t="s">
        <v>146</v>
      </c>
      <c r="BE107" s="188">
        <f>IF(N107="základní",J107,0)</f>
        <v>1470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77</v>
      </c>
      <c r="BK107" s="188">
        <f>ROUND(I107*H107,2)</f>
        <v>1470</v>
      </c>
      <c r="BL107" s="20" t="s">
        <v>624</v>
      </c>
      <c r="BM107" s="187" t="s">
        <v>1575</v>
      </c>
    </row>
    <row r="108" spans="1:65" s="2" customFormat="1" ht="10.199999999999999">
      <c r="A108" s="34"/>
      <c r="B108" s="35"/>
      <c r="C108" s="36"/>
      <c r="D108" s="189" t="s">
        <v>155</v>
      </c>
      <c r="E108" s="36"/>
      <c r="F108" s="190" t="s">
        <v>1573</v>
      </c>
      <c r="G108" s="36"/>
      <c r="H108" s="36"/>
      <c r="I108" s="36"/>
      <c r="J108" s="36"/>
      <c r="K108" s="36"/>
      <c r="L108" s="39"/>
      <c r="M108" s="191"/>
      <c r="N108" s="192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20" t="s">
        <v>155</v>
      </c>
      <c r="AU108" s="20" t="s">
        <v>79</v>
      </c>
    </row>
    <row r="109" spans="1:65" s="2" customFormat="1" ht="16.5" customHeight="1">
      <c r="A109" s="34"/>
      <c r="B109" s="35"/>
      <c r="C109" s="235" t="s">
        <v>222</v>
      </c>
      <c r="D109" s="235" t="s">
        <v>328</v>
      </c>
      <c r="E109" s="236" t="s">
        <v>1576</v>
      </c>
      <c r="F109" s="237" t="s">
        <v>1577</v>
      </c>
      <c r="G109" s="238" t="s">
        <v>325</v>
      </c>
      <c r="H109" s="239">
        <v>35</v>
      </c>
      <c r="I109" s="240">
        <v>38</v>
      </c>
      <c r="J109" s="240">
        <f>ROUND(I109*H109,2)</f>
        <v>1330</v>
      </c>
      <c r="K109" s="237" t="s">
        <v>17</v>
      </c>
      <c r="L109" s="241"/>
      <c r="M109" s="242" t="s">
        <v>17</v>
      </c>
      <c r="N109" s="243" t="s">
        <v>41</v>
      </c>
      <c r="O109" s="185">
        <v>0</v>
      </c>
      <c r="P109" s="185">
        <f>O109*H109</f>
        <v>0</v>
      </c>
      <c r="Q109" s="185">
        <v>0</v>
      </c>
      <c r="R109" s="185">
        <f>Q109*H109</f>
        <v>0</v>
      </c>
      <c r="S109" s="185">
        <v>0</v>
      </c>
      <c r="T109" s="186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87" t="s">
        <v>1183</v>
      </c>
      <c r="AT109" s="187" t="s">
        <v>328</v>
      </c>
      <c r="AU109" s="187" t="s">
        <v>79</v>
      </c>
      <c r="AY109" s="20" t="s">
        <v>146</v>
      </c>
      <c r="BE109" s="188">
        <f>IF(N109="základní",J109,0)</f>
        <v>1330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20" t="s">
        <v>77</v>
      </c>
      <c r="BK109" s="188">
        <f>ROUND(I109*H109,2)</f>
        <v>1330</v>
      </c>
      <c r="BL109" s="20" t="s">
        <v>1183</v>
      </c>
      <c r="BM109" s="187" t="s">
        <v>1578</v>
      </c>
    </row>
    <row r="110" spans="1:65" s="2" customFormat="1" ht="10.199999999999999">
      <c r="A110" s="34"/>
      <c r="B110" s="35"/>
      <c r="C110" s="36"/>
      <c r="D110" s="189" t="s">
        <v>155</v>
      </c>
      <c r="E110" s="36"/>
      <c r="F110" s="190" t="s">
        <v>1577</v>
      </c>
      <c r="G110" s="36"/>
      <c r="H110" s="36"/>
      <c r="I110" s="36"/>
      <c r="J110" s="36"/>
      <c r="K110" s="36"/>
      <c r="L110" s="39"/>
      <c r="M110" s="191"/>
      <c r="N110" s="192"/>
      <c r="O110" s="64"/>
      <c r="P110" s="64"/>
      <c r="Q110" s="64"/>
      <c r="R110" s="64"/>
      <c r="S110" s="64"/>
      <c r="T110" s="6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20" t="s">
        <v>155</v>
      </c>
      <c r="AU110" s="20" t="s">
        <v>79</v>
      </c>
    </row>
    <row r="111" spans="1:65" s="2" customFormat="1" ht="16.5" customHeight="1">
      <c r="A111" s="34"/>
      <c r="B111" s="35"/>
      <c r="C111" s="235" t="s">
        <v>230</v>
      </c>
      <c r="D111" s="235" t="s">
        <v>328</v>
      </c>
      <c r="E111" s="236" t="s">
        <v>1579</v>
      </c>
      <c r="F111" s="237" t="s">
        <v>1580</v>
      </c>
      <c r="G111" s="238" t="s">
        <v>325</v>
      </c>
      <c r="H111" s="239">
        <v>5</v>
      </c>
      <c r="I111" s="240">
        <v>195</v>
      </c>
      <c r="J111" s="240">
        <f>ROUND(I111*H111,2)</f>
        <v>975</v>
      </c>
      <c r="K111" s="237" t="s">
        <v>17</v>
      </c>
      <c r="L111" s="241"/>
      <c r="M111" s="242" t="s">
        <v>17</v>
      </c>
      <c r="N111" s="243" t="s">
        <v>41</v>
      </c>
      <c r="O111" s="185">
        <v>0</v>
      </c>
      <c r="P111" s="185">
        <f>O111*H111</f>
        <v>0</v>
      </c>
      <c r="Q111" s="185">
        <v>0</v>
      </c>
      <c r="R111" s="185">
        <f>Q111*H111</f>
        <v>0</v>
      </c>
      <c r="S111" s="185">
        <v>0</v>
      </c>
      <c r="T111" s="186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87" t="s">
        <v>1574</v>
      </c>
      <c r="AT111" s="187" t="s">
        <v>328</v>
      </c>
      <c r="AU111" s="187" t="s">
        <v>79</v>
      </c>
      <c r="AY111" s="20" t="s">
        <v>146</v>
      </c>
      <c r="BE111" s="188">
        <f>IF(N111="základní",J111,0)</f>
        <v>975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20" t="s">
        <v>77</v>
      </c>
      <c r="BK111" s="188">
        <f>ROUND(I111*H111,2)</f>
        <v>975</v>
      </c>
      <c r="BL111" s="20" t="s">
        <v>624</v>
      </c>
      <c r="BM111" s="187" t="s">
        <v>1581</v>
      </c>
    </row>
    <row r="112" spans="1:65" s="2" customFormat="1" ht="10.199999999999999">
      <c r="A112" s="34"/>
      <c r="B112" s="35"/>
      <c r="C112" s="36"/>
      <c r="D112" s="189" t="s">
        <v>155</v>
      </c>
      <c r="E112" s="36"/>
      <c r="F112" s="190" t="s">
        <v>1580</v>
      </c>
      <c r="G112" s="36"/>
      <c r="H112" s="36"/>
      <c r="I112" s="36"/>
      <c r="J112" s="36"/>
      <c r="K112" s="36"/>
      <c r="L112" s="39"/>
      <c r="M112" s="191"/>
      <c r="N112" s="192"/>
      <c r="O112" s="64"/>
      <c r="P112" s="64"/>
      <c r="Q112" s="64"/>
      <c r="R112" s="64"/>
      <c r="S112" s="64"/>
      <c r="T112" s="6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20" t="s">
        <v>155</v>
      </c>
      <c r="AU112" s="20" t="s">
        <v>79</v>
      </c>
    </row>
    <row r="113" spans="1:65" s="2" customFormat="1" ht="21.75" customHeight="1">
      <c r="A113" s="34"/>
      <c r="B113" s="35"/>
      <c r="C113" s="235" t="s">
        <v>237</v>
      </c>
      <c r="D113" s="235" t="s">
        <v>328</v>
      </c>
      <c r="E113" s="236" t="s">
        <v>1582</v>
      </c>
      <c r="F113" s="237" t="s">
        <v>1583</v>
      </c>
      <c r="G113" s="238" t="s">
        <v>325</v>
      </c>
      <c r="H113" s="239">
        <v>5</v>
      </c>
      <c r="I113" s="240">
        <v>85</v>
      </c>
      <c r="J113" s="240">
        <f>ROUND(I113*H113,2)</f>
        <v>425</v>
      </c>
      <c r="K113" s="237" t="s">
        <v>17</v>
      </c>
      <c r="L113" s="241"/>
      <c r="M113" s="242" t="s">
        <v>17</v>
      </c>
      <c r="N113" s="243" t="s">
        <v>41</v>
      </c>
      <c r="O113" s="185">
        <v>0</v>
      </c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7" t="s">
        <v>1183</v>
      </c>
      <c r="AT113" s="187" t="s">
        <v>328</v>
      </c>
      <c r="AU113" s="187" t="s">
        <v>79</v>
      </c>
      <c r="AY113" s="20" t="s">
        <v>146</v>
      </c>
      <c r="BE113" s="188">
        <f>IF(N113="základní",J113,0)</f>
        <v>425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77</v>
      </c>
      <c r="BK113" s="188">
        <f>ROUND(I113*H113,2)</f>
        <v>425</v>
      </c>
      <c r="BL113" s="20" t="s">
        <v>1183</v>
      </c>
      <c r="BM113" s="187" t="s">
        <v>1584</v>
      </c>
    </row>
    <row r="114" spans="1:65" s="2" customFormat="1" ht="10.199999999999999">
      <c r="A114" s="34"/>
      <c r="B114" s="35"/>
      <c r="C114" s="36"/>
      <c r="D114" s="189" t="s">
        <v>155</v>
      </c>
      <c r="E114" s="36"/>
      <c r="F114" s="190" t="s">
        <v>1583</v>
      </c>
      <c r="G114" s="36"/>
      <c r="H114" s="36"/>
      <c r="I114" s="36"/>
      <c r="J114" s="36"/>
      <c r="K114" s="36"/>
      <c r="L114" s="39"/>
      <c r="M114" s="191"/>
      <c r="N114" s="192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20" t="s">
        <v>155</v>
      </c>
      <c r="AU114" s="20" t="s">
        <v>79</v>
      </c>
    </row>
    <row r="115" spans="1:65" s="2" customFormat="1" ht="21.75" customHeight="1">
      <c r="A115" s="34"/>
      <c r="B115" s="35"/>
      <c r="C115" s="235" t="s">
        <v>251</v>
      </c>
      <c r="D115" s="235" t="s">
        <v>328</v>
      </c>
      <c r="E115" s="236" t="s">
        <v>1585</v>
      </c>
      <c r="F115" s="237" t="s">
        <v>1586</v>
      </c>
      <c r="G115" s="238" t="s">
        <v>760</v>
      </c>
      <c r="H115" s="239">
        <v>10</v>
      </c>
      <c r="I115" s="240">
        <v>42</v>
      </c>
      <c r="J115" s="240">
        <f>ROUND(I115*H115,2)</f>
        <v>420</v>
      </c>
      <c r="K115" s="237" t="s">
        <v>17</v>
      </c>
      <c r="L115" s="241"/>
      <c r="M115" s="242" t="s">
        <v>17</v>
      </c>
      <c r="N115" s="243" t="s">
        <v>41</v>
      </c>
      <c r="O115" s="185">
        <v>0</v>
      </c>
      <c r="P115" s="185">
        <f>O115*H115</f>
        <v>0</v>
      </c>
      <c r="Q115" s="185">
        <v>0</v>
      </c>
      <c r="R115" s="185">
        <f>Q115*H115</f>
        <v>0</v>
      </c>
      <c r="S115" s="185">
        <v>0</v>
      </c>
      <c r="T115" s="186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87" t="s">
        <v>1574</v>
      </c>
      <c r="AT115" s="187" t="s">
        <v>328</v>
      </c>
      <c r="AU115" s="187" t="s">
        <v>79</v>
      </c>
      <c r="AY115" s="20" t="s">
        <v>146</v>
      </c>
      <c r="BE115" s="188">
        <f>IF(N115="základní",J115,0)</f>
        <v>420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20" t="s">
        <v>77</v>
      </c>
      <c r="BK115" s="188">
        <f>ROUND(I115*H115,2)</f>
        <v>420</v>
      </c>
      <c r="BL115" s="20" t="s">
        <v>624</v>
      </c>
      <c r="BM115" s="187" t="s">
        <v>1587</v>
      </c>
    </row>
    <row r="116" spans="1:65" s="2" customFormat="1" ht="10.199999999999999">
      <c r="A116" s="34"/>
      <c r="B116" s="35"/>
      <c r="C116" s="36"/>
      <c r="D116" s="189" t="s">
        <v>155</v>
      </c>
      <c r="E116" s="36"/>
      <c r="F116" s="190" t="s">
        <v>1586</v>
      </c>
      <c r="G116" s="36"/>
      <c r="H116" s="36"/>
      <c r="I116" s="36"/>
      <c r="J116" s="36"/>
      <c r="K116" s="36"/>
      <c r="L116" s="39"/>
      <c r="M116" s="191"/>
      <c r="N116" s="192"/>
      <c r="O116" s="64"/>
      <c r="P116" s="64"/>
      <c r="Q116" s="64"/>
      <c r="R116" s="64"/>
      <c r="S116" s="64"/>
      <c r="T116" s="65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20" t="s">
        <v>155</v>
      </c>
      <c r="AU116" s="20" t="s">
        <v>79</v>
      </c>
    </row>
    <row r="117" spans="1:65" s="2" customFormat="1" ht="16.5" customHeight="1">
      <c r="A117" s="34"/>
      <c r="B117" s="35"/>
      <c r="C117" s="235" t="s">
        <v>259</v>
      </c>
      <c r="D117" s="235" t="s">
        <v>328</v>
      </c>
      <c r="E117" s="236" t="s">
        <v>1588</v>
      </c>
      <c r="F117" s="237" t="s">
        <v>1589</v>
      </c>
      <c r="G117" s="238" t="s">
        <v>1562</v>
      </c>
      <c r="H117" s="239">
        <v>1</v>
      </c>
      <c r="I117" s="240">
        <v>350</v>
      </c>
      <c r="J117" s="240">
        <f>ROUND(I117*H117,2)</f>
        <v>350</v>
      </c>
      <c r="K117" s="237" t="s">
        <v>17</v>
      </c>
      <c r="L117" s="241"/>
      <c r="M117" s="242" t="s">
        <v>17</v>
      </c>
      <c r="N117" s="243" t="s">
        <v>41</v>
      </c>
      <c r="O117" s="185">
        <v>0</v>
      </c>
      <c r="P117" s="185">
        <f>O117*H117</f>
        <v>0</v>
      </c>
      <c r="Q117" s="185">
        <v>0</v>
      </c>
      <c r="R117" s="185">
        <f>Q117*H117</f>
        <v>0</v>
      </c>
      <c r="S117" s="185">
        <v>0</v>
      </c>
      <c r="T117" s="186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87" t="s">
        <v>1574</v>
      </c>
      <c r="AT117" s="187" t="s">
        <v>328</v>
      </c>
      <c r="AU117" s="187" t="s">
        <v>79</v>
      </c>
      <c r="AY117" s="20" t="s">
        <v>146</v>
      </c>
      <c r="BE117" s="188">
        <f>IF(N117="základní",J117,0)</f>
        <v>350</v>
      </c>
      <c r="BF117" s="188">
        <f>IF(N117="snížená",J117,0)</f>
        <v>0</v>
      </c>
      <c r="BG117" s="188">
        <f>IF(N117="zákl. přenesená",J117,0)</f>
        <v>0</v>
      </c>
      <c r="BH117" s="188">
        <f>IF(N117="sníž. přenesená",J117,0)</f>
        <v>0</v>
      </c>
      <c r="BI117" s="188">
        <f>IF(N117="nulová",J117,0)</f>
        <v>0</v>
      </c>
      <c r="BJ117" s="20" t="s">
        <v>77</v>
      </c>
      <c r="BK117" s="188">
        <f>ROUND(I117*H117,2)</f>
        <v>350</v>
      </c>
      <c r="BL117" s="20" t="s">
        <v>624</v>
      </c>
      <c r="BM117" s="187" t="s">
        <v>1590</v>
      </c>
    </row>
    <row r="118" spans="1:65" s="2" customFormat="1" ht="10.199999999999999">
      <c r="A118" s="34"/>
      <c r="B118" s="35"/>
      <c r="C118" s="36"/>
      <c r="D118" s="189" t="s">
        <v>155</v>
      </c>
      <c r="E118" s="36"/>
      <c r="F118" s="190" t="s">
        <v>1589</v>
      </c>
      <c r="G118" s="36"/>
      <c r="H118" s="36"/>
      <c r="I118" s="36"/>
      <c r="J118" s="36"/>
      <c r="K118" s="36"/>
      <c r="L118" s="39"/>
      <c r="M118" s="191"/>
      <c r="N118" s="192"/>
      <c r="O118" s="64"/>
      <c r="P118" s="64"/>
      <c r="Q118" s="64"/>
      <c r="R118" s="64"/>
      <c r="S118" s="64"/>
      <c r="T118" s="6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20" t="s">
        <v>155</v>
      </c>
      <c r="AU118" s="20" t="s">
        <v>79</v>
      </c>
    </row>
    <row r="119" spans="1:65" s="2" customFormat="1" ht="16.5" customHeight="1">
      <c r="A119" s="34"/>
      <c r="B119" s="35"/>
      <c r="C119" s="235" t="s">
        <v>266</v>
      </c>
      <c r="D119" s="235" t="s">
        <v>328</v>
      </c>
      <c r="E119" s="236" t="s">
        <v>1591</v>
      </c>
      <c r="F119" s="237" t="s">
        <v>1592</v>
      </c>
      <c r="G119" s="238" t="s">
        <v>1562</v>
      </c>
      <c r="H119" s="239">
        <v>1</v>
      </c>
      <c r="I119" s="240">
        <v>350</v>
      </c>
      <c r="J119" s="240">
        <f>ROUND(I119*H119,2)</f>
        <v>350</v>
      </c>
      <c r="K119" s="237" t="s">
        <v>17</v>
      </c>
      <c r="L119" s="241"/>
      <c r="M119" s="242" t="s">
        <v>17</v>
      </c>
      <c r="N119" s="243" t="s">
        <v>41</v>
      </c>
      <c r="O119" s="185">
        <v>0</v>
      </c>
      <c r="P119" s="185">
        <f>O119*H119</f>
        <v>0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7" t="s">
        <v>1574</v>
      </c>
      <c r="AT119" s="187" t="s">
        <v>328</v>
      </c>
      <c r="AU119" s="187" t="s">
        <v>79</v>
      </c>
      <c r="AY119" s="20" t="s">
        <v>146</v>
      </c>
      <c r="BE119" s="188">
        <f>IF(N119="základní",J119,0)</f>
        <v>350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77</v>
      </c>
      <c r="BK119" s="188">
        <f>ROUND(I119*H119,2)</f>
        <v>350</v>
      </c>
      <c r="BL119" s="20" t="s">
        <v>624</v>
      </c>
      <c r="BM119" s="187" t="s">
        <v>1593</v>
      </c>
    </row>
    <row r="120" spans="1:65" s="2" customFormat="1" ht="10.199999999999999">
      <c r="A120" s="34"/>
      <c r="B120" s="35"/>
      <c r="C120" s="36"/>
      <c r="D120" s="189" t="s">
        <v>155</v>
      </c>
      <c r="E120" s="36"/>
      <c r="F120" s="190" t="s">
        <v>1592</v>
      </c>
      <c r="G120" s="36"/>
      <c r="H120" s="36"/>
      <c r="I120" s="36"/>
      <c r="J120" s="36"/>
      <c r="K120" s="36"/>
      <c r="L120" s="39"/>
      <c r="M120" s="191"/>
      <c r="N120" s="192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20" t="s">
        <v>155</v>
      </c>
      <c r="AU120" s="20" t="s">
        <v>79</v>
      </c>
    </row>
    <row r="121" spans="1:65" s="2" customFormat="1" ht="16.5" customHeight="1">
      <c r="A121" s="34"/>
      <c r="B121" s="35"/>
      <c r="C121" s="235" t="s">
        <v>272</v>
      </c>
      <c r="D121" s="235" t="s">
        <v>328</v>
      </c>
      <c r="E121" s="236" t="s">
        <v>1594</v>
      </c>
      <c r="F121" s="237" t="s">
        <v>1595</v>
      </c>
      <c r="G121" s="238" t="s">
        <v>1562</v>
      </c>
      <c r="H121" s="239">
        <v>1</v>
      </c>
      <c r="I121" s="240">
        <v>350</v>
      </c>
      <c r="J121" s="240">
        <f>ROUND(I121*H121,2)</f>
        <v>350</v>
      </c>
      <c r="K121" s="237" t="s">
        <v>17</v>
      </c>
      <c r="L121" s="241"/>
      <c r="M121" s="242" t="s">
        <v>17</v>
      </c>
      <c r="N121" s="243" t="s">
        <v>41</v>
      </c>
      <c r="O121" s="185">
        <v>0</v>
      </c>
      <c r="P121" s="185">
        <f>O121*H121</f>
        <v>0</v>
      </c>
      <c r="Q121" s="185">
        <v>0</v>
      </c>
      <c r="R121" s="185">
        <f>Q121*H121</f>
        <v>0</v>
      </c>
      <c r="S121" s="185">
        <v>0</v>
      </c>
      <c r="T121" s="186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87" t="s">
        <v>1574</v>
      </c>
      <c r="AT121" s="187" t="s">
        <v>328</v>
      </c>
      <c r="AU121" s="187" t="s">
        <v>79</v>
      </c>
      <c r="AY121" s="20" t="s">
        <v>146</v>
      </c>
      <c r="BE121" s="188">
        <f>IF(N121="základní",J121,0)</f>
        <v>350</v>
      </c>
      <c r="BF121" s="188">
        <f>IF(N121="snížená",J121,0)</f>
        <v>0</v>
      </c>
      <c r="BG121" s="188">
        <f>IF(N121="zákl. přenesená",J121,0)</f>
        <v>0</v>
      </c>
      <c r="BH121" s="188">
        <f>IF(N121="sníž. přenesená",J121,0)</f>
        <v>0</v>
      </c>
      <c r="BI121" s="188">
        <f>IF(N121="nulová",J121,0)</f>
        <v>0</v>
      </c>
      <c r="BJ121" s="20" t="s">
        <v>77</v>
      </c>
      <c r="BK121" s="188">
        <f>ROUND(I121*H121,2)</f>
        <v>350</v>
      </c>
      <c r="BL121" s="20" t="s">
        <v>624</v>
      </c>
      <c r="BM121" s="187" t="s">
        <v>1596</v>
      </c>
    </row>
    <row r="122" spans="1:65" s="2" customFormat="1" ht="10.199999999999999">
      <c r="A122" s="34"/>
      <c r="B122" s="35"/>
      <c r="C122" s="36"/>
      <c r="D122" s="189" t="s">
        <v>155</v>
      </c>
      <c r="E122" s="36"/>
      <c r="F122" s="190" t="s">
        <v>1595</v>
      </c>
      <c r="G122" s="36"/>
      <c r="H122" s="36"/>
      <c r="I122" s="36"/>
      <c r="J122" s="36"/>
      <c r="K122" s="36"/>
      <c r="L122" s="39"/>
      <c r="M122" s="191"/>
      <c r="N122" s="192"/>
      <c r="O122" s="64"/>
      <c r="P122" s="64"/>
      <c r="Q122" s="64"/>
      <c r="R122" s="64"/>
      <c r="S122" s="64"/>
      <c r="T122" s="65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20" t="s">
        <v>155</v>
      </c>
      <c r="AU122" s="20" t="s">
        <v>79</v>
      </c>
    </row>
    <row r="123" spans="1:65" s="2" customFormat="1" ht="16.5" customHeight="1">
      <c r="A123" s="34"/>
      <c r="B123" s="35"/>
      <c r="C123" s="235" t="s">
        <v>8</v>
      </c>
      <c r="D123" s="235" t="s">
        <v>328</v>
      </c>
      <c r="E123" s="236" t="s">
        <v>1597</v>
      </c>
      <c r="F123" s="237" t="s">
        <v>1598</v>
      </c>
      <c r="G123" s="238" t="s">
        <v>1562</v>
      </c>
      <c r="H123" s="239">
        <v>4</v>
      </c>
      <c r="I123" s="240">
        <v>350</v>
      </c>
      <c r="J123" s="240">
        <f>ROUND(I123*H123,2)</f>
        <v>1400</v>
      </c>
      <c r="K123" s="237" t="s">
        <v>17</v>
      </c>
      <c r="L123" s="241"/>
      <c r="M123" s="242" t="s">
        <v>17</v>
      </c>
      <c r="N123" s="243" t="s">
        <v>41</v>
      </c>
      <c r="O123" s="185">
        <v>0</v>
      </c>
      <c r="P123" s="185">
        <f>O123*H123</f>
        <v>0</v>
      </c>
      <c r="Q123" s="185">
        <v>0</v>
      </c>
      <c r="R123" s="185">
        <f>Q123*H123</f>
        <v>0</v>
      </c>
      <c r="S123" s="185">
        <v>0</v>
      </c>
      <c r="T123" s="186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7" t="s">
        <v>1574</v>
      </c>
      <c r="AT123" s="187" t="s">
        <v>328</v>
      </c>
      <c r="AU123" s="187" t="s">
        <v>79</v>
      </c>
      <c r="AY123" s="20" t="s">
        <v>146</v>
      </c>
      <c r="BE123" s="188">
        <f>IF(N123="základní",J123,0)</f>
        <v>1400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77</v>
      </c>
      <c r="BK123" s="188">
        <f>ROUND(I123*H123,2)</f>
        <v>1400</v>
      </c>
      <c r="BL123" s="20" t="s">
        <v>624</v>
      </c>
      <c r="BM123" s="187" t="s">
        <v>1599</v>
      </c>
    </row>
    <row r="124" spans="1:65" s="2" customFormat="1" ht="10.199999999999999">
      <c r="A124" s="34"/>
      <c r="B124" s="35"/>
      <c r="C124" s="36"/>
      <c r="D124" s="189" t="s">
        <v>155</v>
      </c>
      <c r="E124" s="36"/>
      <c r="F124" s="190" t="s">
        <v>1598</v>
      </c>
      <c r="G124" s="36"/>
      <c r="H124" s="36"/>
      <c r="I124" s="36"/>
      <c r="J124" s="36"/>
      <c r="K124" s="36"/>
      <c r="L124" s="39"/>
      <c r="M124" s="191"/>
      <c r="N124" s="192"/>
      <c r="O124" s="64"/>
      <c r="P124" s="64"/>
      <c r="Q124" s="64"/>
      <c r="R124" s="64"/>
      <c r="S124" s="64"/>
      <c r="T124" s="65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20" t="s">
        <v>155</v>
      </c>
      <c r="AU124" s="20" t="s">
        <v>79</v>
      </c>
    </row>
    <row r="125" spans="1:65" s="2" customFormat="1" ht="24.15" customHeight="1">
      <c r="A125" s="34"/>
      <c r="B125" s="35"/>
      <c r="C125" s="235" t="s">
        <v>295</v>
      </c>
      <c r="D125" s="235" t="s">
        <v>328</v>
      </c>
      <c r="E125" s="236" t="s">
        <v>1600</v>
      </c>
      <c r="F125" s="237" t="s">
        <v>1601</v>
      </c>
      <c r="G125" s="238" t="s">
        <v>1562</v>
      </c>
      <c r="H125" s="239">
        <v>10</v>
      </c>
      <c r="I125" s="240">
        <v>500</v>
      </c>
      <c r="J125" s="240">
        <f>ROUND(I125*H125,2)</f>
        <v>5000</v>
      </c>
      <c r="K125" s="237" t="s">
        <v>17</v>
      </c>
      <c r="L125" s="241"/>
      <c r="M125" s="242" t="s">
        <v>17</v>
      </c>
      <c r="N125" s="243" t="s">
        <v>41</v>
      </c>
      <c r="O125" s="185">
        <v>0</v>
      </c>
      <c r="P125" s="185">
        <f>O125*H125</f>
        <v>0</v>
      </c>
      <c r="Q125" s="185">
        <v>0</v>
      </c>
      <c r="R125" s="185">
        <f>Q125*H125</f>
        <v>0</v>
      </c>
      <c r="S125" s="185">
        <v>0</v>
      </c>
      <c r="T125" s="186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7" t="s">
        <v>1574</v>
      </c>
      <c r="AT125" s="187" t="s">
        <v>328</v>
      </c>
      <c r="AU125" s="187" t="s">
        <v>79</v>
      </c>
      <c r="AY125" s="20" t="s">
        <v>146</v>
      </c>
      <c r="BE125" s="188">
        <f>IF(N125="základní",J125,0)</f>
        <v>5000</v>
      </c>
      <c r="BF125" s="188">
        <f>IF(N125="snížená",J125,0)</f>
        <v>0</v>
      </c>
      <c r="BG125" s="188">
        <f>IF(N125="zákl. přenesená",J125,0)</f>
        <v>0</v>
      </c>
      <c r="BH125" s="188">
        <f>IF(N125="sníž. přenesená",J125,0)</f>
        <v>0</v>
      </c>
      <c r="BI125" s="188">
        <f>IF(N125="nulová",J125,0)</f>
        <v>0</v>
      </c>
      <c r="BJ125" s="20" t="s">
        <v>77</v>
      </c>
      <c r="BK125" s="188">
        <f>ROUND(I125*H125,2)</f>
        <v>5000</v>
      </c>
      <c r="BL125" s="20" t="s">
        <v>624</v>
      </c>
      <c r="BM125" s="187" t="s">
        <v>1602</v>
      </c>
    </row>
    <row r="126" spans="1:65" s="2" customFormat="1" ht="19.2">
      <c r="A126" s="34"/>
      <c r="B126" s="35"/>
      <c r="C126" s="36"/>
      <c r="D126" s="189" t="s">
        <v>155</v>
      </c>
      <c r="E126" s="36"/>
      <c r="F126" s="190" t="s">
        <v>1601</v>
      </c>
      <c r="G126" s="36"/>
      <c r="H126" s="36"/>
      <c r="I126" s="36"/>
      <c r="J126" s="36"/>
      <c r="K126" s="36"/>
      <c r="L126" s="39"/>
      <c r="M126" s="191"/>
      <c r="N126" s="192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20" t="s">
        <v>155</v>
      </c>
      <c r="AU126" s="20" t="s">
        <v>79</v>
      </c>
    </row>
    <row r="127" spans="1:65" s="2" customFormat="1" ht="16.5" customHeight="1">
      <c r="A127" s="34"/>
      <c r="B127" s="35"/>
      <c r="C127" s="235" t="s">
        <v>302</v>
      </c>
      <c r="D127" s="235" t="s">
        <v>328</v>
      </c>
      <c r="E127" s="236" t="s">
        <v>1603</v>
      </c>
      <c r="F127" s="237" t="s">
        <v>1604</v>
      </c>
      <c r="G127" s="238" t="s">
        <v>1562</v>
      </c>
      <c r="H127" s="239">
        <v>1</v>
      </c>
      <c r="I127" s="240">
        <v>350</v>
      </c>
      <c r="J127" s="240">
        <f>ROUND(I127*H127,2)</f>
        <v>350</v>
      </c>
      <c r="K127" s="237" t="s">
        <v>17</v>
      </c>
      <c r="L127" s="241"/>
      <c r="M127" s="242" t="s">
        <v>17</v>
      </c>
      <c r="N127" s="243" t="s">
        <v>41</v>
      </c>
      <c r="O127" s="185">
        <v>0</v>
      </c>
      <c r="P127" s="185">
        <f>O127*H127</f>
        <v>0</v>
      </c>
      <c r="Q127" s="185">
        <v>0</v>
      </c>
      <c r="R127" s="185">
        <f>Q127*H127</f>
        <v>0</v>
      </c>
      <c r="S127" s="185">
        <v>0</v>
      </c>
      <c r="T127" s="18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7" t="s">
        <v>1574</v>
      </c>
      <c r="AT127" s="187" t="s">
        <v>328</v>
      </c>
      <c r="AU127" s="187" t="s">
        <v>79</v>
      </c>
      <c r="AY127" s="20" t="s">
        <v>146</v>
      </c>
      <c r="BE127" s="188">
        <f>IF(N127="základní",J127,0)</f>
        <v>350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20" t="s">
        <v>77</v>
      </c>
      <c r="BK127" s="188">
        <f>ROUND(I127*H127,2)</f>
        <v>350</v>
      </c>
      <c r="BL127" s="20" t="s">
        <v>624</v>
      </c>
      <c r="BM127" s="187" t="s">
        <v>1605</v>
      </c>
    </row>
    <row r="128" spans="1:65" s="2" customFormat="1" ht="10.199999999999999">
      <c r="A128" s="34"/>
      <c r="B128" s="35"/>
      <c r="C128" s="36"/>
      <c r="D128" s="189" t="s">
        <v>155</v>
      </c>
      <c r="E128" s="36"/>
      <c r="F128" s="190" t="s">
        <v>1604</v>
      </c>
      <c r="G128" s="36"/>
      <c r="H128" s="36"/>
      <c r="I128" s="36"/>
      <c r="J128" s="36"/>
      <c r="K128" s="36"/>
      <c r="L128" s="39"/>
      <c r="M128" s="191"/>
      <c r="N128" s="192"/>
      <c r="O128" s="64"/>
      <c r="P128" s="64"/>
      <c r="Q128" s="64"/>
      <c r="R128" s="64"/>
      <c r="S128" s="64"/>
      <c r="T128" s="65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20" t="s">
        <v>155</v>
      </c>
      <c r="AU128" s="20" t="s">
        <v>79</v>
      </c>
    </row>
    <row r="129" spans="1:65" s="2" customFormat="1" ht="16.5" customHeight="1">
      <c r="A129" s="34"/>
      <c r="B129" s="35"/>
      <c r="C129" s="235" t="s">
        <v>310</v>
      </c>
      <c r="D129" s="235" t="s">
        <v>328</v>
      </c>
      <c r="E129" s="236" t="s">
        <v>1606</v>
      </c>
      <c r="F129" s="237" t="s">
        <v>1607</v>
      </c>
      <c r="G129" s="238" t="s">
        <v>1202</v>
      </c>
      <c r="H129" s="239">
        <v>1</v>
      </c>
      <c r="I129" s="240">
        <v>52.65</v>
      </c>
      <c r="J129" s="240">
        <f>ROUND(I129*H129,2)</f>
        <v>52.65</v>
      </c>
      <c r="K129" s="237" t="s">
        <v>17</v>
      </c>
      <c r="L129" s="241"/>
      <c r="M129" s="242" t="s">
        <v>17</v>
      </c>
      <c r="N129" s="243" t="s">
        <v>41</v>
      </c>
      <c r="O129" s="185">
        <v>0</v>
      </c>
      <c r="P129" s="185">
        <f>O129*H129</f>
        <v>0</v>
      </c>
      <c r="Q129" s="185">
        <v>0</v>
      </c>
      <c r="R129" s="185">
        <f>Q129*H129</f>
        <v>0</v>
      </c>
      <c r="S129" s="185">
        <v>0</v>
      </c>
      <c r="T129" s="18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7" t="s">
        <v>1574</v>
      </c>
      <c r="AT129" s="187" t="s">
        <v>328</v>
      </c>
      <c r="AU129" s="187" t="s">
        <v>79</v>
      </c>
      <c r="AY129" s="20" t="s">
        <v>146</v>
      </c>
      <c r="BE129" s="188">
        <f>IF(N129="základní",J129,0)</f>
        <v>52.65</v>
      </c>
      <c r="BF129" s="188">
        <f>IF(N129="snížená",J129,0)</f>
        <v>0</v>
      </c>
      <c r="BG129" s="188">
        <f>IF(N129="zákl. přenesená",J129,0)</f>
        <v>0</v>
      </c>
      <c r="BH129" s="188">
        <f>IF(N129="sníž. přenesená",J129,0)</f>
        <v>0</v>
      </c>
      <c r="BI129" s="188">
        <f>IF(N129="nulová",J129,0)</f>
        <v>0</v>
      </c>
      <c r="BJ129" s="20" t="s">
        <v>77</v>
      </c>
      <c r="BK129" s="188">
        <f>ROUND(I129*H129,2)</f>
        <v>52.65</v>
      </c>
      <c r="BL129" s="20" t="s">
        <v>624</v>
      </c>
      <c r="BM129" s="187" t="s">
        <v>1608</v>
      </c>
    </row>
    <row r="130" spans="1:65" s="2" customFormat="1" ht="10.199999999999999">
      <c r="A130" s="34"/>
      <c r="B130" s="35"/>
      <c r="C130" s="36"/>
      <c r="D130" s="189" t="s">
        <v>155</v>
      </c>
      <c r="E130" s="36"/>
      <c r="F130" s="190" t="s">
        <v>1607</v>
      </c>
      <c r="G130" s="36"/>
      <c r="H130" s="36"/>
      <c r="I130" s="36"/>
      <c r="J130" s="36"/>
      <c r="K130" s="36"/>
      <c r="L130" s="39"/>
      <c r="M130" s="191"/>
      <c r="N130" s="192"/>
      <c r="O130" s="64"/>
      <c r="P130" s="64"/>
      <c r="Q130" s="64"/>
      <c r="R130" s="64"/>
      <c r="S130" s="64"/>
      <c r="T130" s="6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20" t="s">
        <v>155</v>
      </c>
      <c r="AU130" s="20" t="s">
        <v>79</v>
      </c>
    </row>
    <row r="131" spans="1:65" s="2" customFormat="1" ht="16.5" customHeight="1">
      <c r="A131" s="34"/>
      <c r="B131" s="35"/>
      <c r="C131" s="235" t="s">
        <v>316</v>
      </c>
      <c r="D131" s="235" t="s">
        <v>328</v>
      </c>
      <c r="E131" s="236" t="s">
        <v>1609</v>
      </c>
      <c r="F131" s="237" t="s">
        <v>1607</v>
      </c>
      <c r="G131" s="238" t="s">
        <v>1202</v>
      </c>
      <c r="H131" s="239">
        <v>1</v>
      </c>
      <c r="I131" s="240">
        <v>16.54</v>
      </c>
      <c r="J131" s="240">
        <f>ROUND(I131*H131,2)</f>
        <v>16.54</v>
      </c>
      <c r="K131" s="237" t="s">
        <v>17</v>
      </c>
      <c r="L131" s="241"/>
      <c r="M131" s="242" t="s">
        <v>17</v>
      </c>
      <c r="N131" s="243" t="s">
        <v>41</v>
      </c>
      <c r="O131" s="185">
        <v>0</v>
      </c>
      <c r="P131" s="185">
        <f>O131*H131</f>
        <v>0</v>
      </c>
      <c r="Q131" s="185">
        <v>0</v>
      </c>
      <c r="R131" s="185">
        <f>Q131*H131</f>
        <v>0</v>
      </c>
      <c r="S131" s="185">
        <v>0</v>
      </c>
      <c r="T131" s="18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7" t="s">
        <v>1574</v>
      </c>
      <c r="AT131" s="187" t="s">
        <v>328</v>
      </c>
      <c r="AU131" s="187" t="s">
        <v>79</v>
      </c>
      <c r="AY131" s="20" t="s">
        <v>146</v>
      </c>
      <c r="BE131" s="188">
        <f>IF(N131="základní",J131,0)</f>
        <v>16.54</v>
      </c>
      <c r="BF131" s="188">
        <f>IF(N131="snížená",J131,0)</f>
        <v>0</v>
      </c>
      <c r="BG131" s="188">
        <f>IF(N131="zákl. přenesená",J131,0)</f>
        <v>0</v>
      </c>
      <c r="BH131" s="188">
        <f>IF(N131="sníž. přenesená",J131,0)</f>
        <v>0</v>
      </c>
      <c r="BI131" s="188">
        <f>IF(N131="nulová",J131,0)</f>
        <v>0</v>
      </c>
      <c r="BJ131" s="20" t="s">
        <v>77</v>
      </c>
      <c r="BK131" s="188">
        <f>ROUND(I131*H131,2)</f>
        <v>16.54</v>
      </c>
      <c r="BL131" s="20" t="s">
        <v>624</v>
      </c>
      <c r="BM131" s="187" t="s">
        <v>1610</v>
      </c>
    </row>
    <row r="132" spans="1:65" s="2" customFormat="1" ht="10.199999999999999">
      <c r="A132" s="34"/>
      <c r="B132" s="35"/>
      <c r="C132" s="36"/>
      <c r="D132" s="189" t="s">
        <v>155</v>
      </c>
      <c r="E132" s="36"/>
      <c r="F132" s="190" t="s">
        <v>1569</v>
      </c>
      <c r="G132" s="36"/>
      <c r="H132" s="36"/>
      <c r="I132" s="36"/>
      <c r="J132" s="36"/>
      <c r="K132" s="36"/>
      <c r="L132" s="39"/>
      <c r="M132" s="191"/>
      <c r="N132" s="192"/>
      <c r="O132" s="64"/>
      <c r="P132" s="64"/>
      <c r="Q132" s="64"/>
      <c r="R132" s="64"/>
      <c r="S132" s="64"/>
      <c r="T132" s="6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20" t="s">
        <v>155</v>
      </c>
      <c r="AU132" s="20" t="s">
        <v>79</v>
      </c>
    </row>
    <row r="133" spans="1:65" s="12" customFormat="1" ht="25.95" customHeight="1">
      <c r="B133" s="162"/>
      <c r="C133" s="163"/>
      <c r="D133" s="164" t="s">
        <v>69</v>
      </c>
      <c r="E133" s="165" t="s">
        <v>328</v>
      </c>
      <c r="F133" s="165" t="s">
        <v>1611</v>
      </c>
      <c r="G133" s="163"/>
      <c r="H133" s="163"/>
      <c r="I133" s="163"/>
      <c r="J133" s="166">
        <f>BK133</f>
        <v>21936.49</v>
      </c>
      <c r="K133" s="163"/>
      <c r="L133" s="167"/>
      <c r="M133" s="168"/>
      <c r="N133" s="169"/>
      <c r="O133" s="169"/>
      <c r="P133" s="170">
        <f>P134</f>
        <v>16.001999999999999</v>
      </c>
      <c r="Q133" s="169"/>
      <c r="R133" s="170">
        <f>R134</f>
        <v>3.4594119999999999</v>
      </c>
      <c r="S133" s="169"/>
      <c r="T133" s="171">
        <f>T134</f>
        <v>0</v>
      </c>
      <c r="AR133" s="172" t="s">
        <v>181</v>
      </c>
      <c r="AT133" s="173" t="s">
        <v>69</v>
      </c>
      <c r="AU133" s="173" t="s">
        <v>70</v>
      </c>
      <c r="AY133" s="172" t="s">
        <v>146</v>
      </c>
      <c r="BK133" s="174">
        <f>BK134</f>
        <v>21936.49</v>
      </c>
    </row>
    <row r="134" spans="1:65" s="12" customFormat="1" ht="22.8" customHeight="1">
      <c r="B134" s="162"/>
      <c r="C134" s="163"/>
      <c r="D134" s="164" t="s">
        <v>69</v>
      </c>
      <c r="E134" s="175" t="s">
        <v>1612</v>
      </c>
      <c r="F134" s="175" t="s">
        <v>1613</v>
      </c>
      <c r="G134" s="163"/>
      <c r="H134" s="163"/>
      <c r="I134" s="163"/>
      <c r="J134" s="176">
        <f>BK134</f>
        <v>21936.49</v>
      </c>
      <c r="K134" s="163"/>
      <c r="L134" s="167"/>
      <c r="M134" s="168"/>
      <c r="N134" s="169"/>
      <c r="O134" s="169"/>
      <c r="P134" s="170">
        <f>SUM(P135:P177)</f>
        <v>16.001999999999999</v>
      </c>
      <c r="Q134" s="169"/>
      <c r="R134" s="170">
        <f>SUM(R135:R177)</f>
        <v>3.4594119999999999</v>
      </c>
      <c r="S134" s="169"/>
      <c r="T134" s="171">
        <f>SUM(T135:T177)</f>
        <v>0</v>
      </c>
      <c r="AR134" s="172" t="s">
        <v>181</v>
      </c>
      <c r="AT134" s="173" t="s">
        <v>69</v>
      </c>
      <c r="AU134" s="173" t="s">
        <v>77</v>
      </c>
      <c r="AY134" s="172" t="s">
        <v>146</v>
      </c>
      <c r="BK134" s="174">
        <f>SUM(BK135:BK177)</f>
        <v>21936.49</v>
      </c>
    </row>
    <row r="135" spans="1:65" s="2" customFormat="1" ht="24.15" customHeight="1">
      <c r="A135" s="34"/>
      <c r="B135" s="35"/>
      <c r="C135" s="177" t="s">
        <v>322</v>
      </c>
      <c r="D135" s="177" t="s">
        <v>148</v>
      </c>
      <c r="E135" s="178" t="s">
        <v>1614</v>
      </c>
      <c r="F135" s="179" t="s">
        <v>1615</v>
      </c>
      <c r="G135" s="180" t="s">
        <v>1616</v>
      </c>
      <c r="H135" s="181">
        <v>0.04</v>
      </c>
      <c r="I135" s="182">
        <v>2450</v>
      </c>
      <c r="J135" s="182">
        <f>ROUND(I135*H135,2)</f>
        <v>98</v>
      </c>
      <c r="K135" s="179" t="s">
        <v>152</v>
      </c>
      <c r="L135" s="39"/>
      <c r="M135" s="183" t="s">
        <v>17</v>
      </c>
      <c r="N135" s="184" t="s">
        <v>41</v>
      </c>
      <c r="O135" s="185">
        <v>4.0999999999999996</v>
      </c>
      <c r="P135" s="185">
        <f>O135*H135</f>
        <v>0.16399999999999998</v>
      </c>
      <c r="Q135" s="185">
        <v>8.8000000000000005E-3</v>
      </c>
      <c r="R135" s="185">
        <f>Q135*H135</f>
        <v>3.5200000000000005E-4</v>
      </c>
      <c r="S135" s="185">
        <v>0</v>
      </c>
      <c r="T135" s="18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7" t="s">
        <v>624</v>
      </c>
      <c r="AT135" s="187" t="s">
        <v>148</v>
      </c>
      <c r="AU135" s="187" t="s">
        <v>79</v>
      </c>
      <c r="AY135" s="20" t="s">
        <v>146</v>
      </c>
      <c r="BE135" s="188">
        <f>IF(N135="základní",J135,0)</f>
        <v>98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20" t="s">
        <v>77</v>
      </c>
      <c r="BK135" s="188">
        <f>ROUND(I135*H135,2)</f>
        <v>98</v>
      </c>
      <c r="BL135" s="20" t="s">
        <v>624</v>
      </c>
      <c r="BM135" s="187" t="s">
        <v>1617</v>
      </c>
    </row>
    <row r="136" spans="1:65" s="2" customFormat="1" ht="19.2">
      <c r="A136" s="34"/>
      <c r="B136" s="35"/>
      <c r="C136" s="36"/>
      <c r="D136" s="189" t="s">
        <v>155</v>
      </c>
      <c r="E136" s="36"/>
      <c r="F136" s="190" t="s">
        <v>1618</v>
      </c>
      <c r="G136" s="36"/>
      <c r="H136" s="36"/>
      <c r="I136" s="36"/>
      <c r="J136" s="36"/>
      <c r="K136" s="36"/>
      <c r="L136" s="39"/>
      <c r="M136" s="191"/>
      <c r="N136" s="192"/>
      <c r="O136" s="64"/>
      <c r="P136" s="64"/>
      <c r="Q136" s="64"/>
      <c r="R136" s="64"/>
      <c r="S136" s="64"/>
      <c r="T136" s="6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20" t="s">
        <v>155</v>
      </c>
      <c r="AU136" s="20" t="s">
        <v>79</v>
      </c>
    </row>
    <row r="137" spans="1:65" s="2" customFormat="1" ht="10.199999999999999">
      <c r="A137" s="34"/>
      <c r="B137" s="35"/>
      <c r="C137" s="36"/>
      <c r="D137" s="193" t="s">
        <v>157</v>
      </c>
      <c r="E137" s="36"/>
      <c r="F137" s="194" t="s">
        <v>1619</v>
      </c>
      <c r="G137" s="36"/>
      <c r="H137" s="36"/>
      <c r="I137" s="36"/>
      <c r="J137" s="36"/>
      <c r="K137" s="36"/>
      <c r="L137" s="39"/>
      <c r="M137" s="191"/>
      <c r="N137" s="192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20" t="s">
        <v>157</v>
      </c>
      <c r="AU137" s="20" t="s">
        <v>79</v>
      </c>
    </row>
    <row r="138" spans="1:65" s="2" customFormat="1" ht="24.15" customHeight="1">
      <c r="A138" s="34"/>
      <c r="B138" s="35"/>
      <c r="C138" s="177" t="s">
        <v>7</v>
      </c>
      <c r="D138" s="177" t="s">
        <v>148</v>
      </c>
      <c r="E138" s="178" t="s">
        <v>1620</v>
      </c>
      <c r="F138" s="179" t="s">
        <v>1621</v>
      </c>
      <c r="G138" s="180" t="s">
        <v>325</v>
      </c>
      <c r="H138" s="181">
        <v>20</v>
      </c>
      <c r="I138" s="182">
        <v>100.8</v>
      </c>
      <c r="J138" s="182">
        <f>ROUND(I138*H138,2)</f>
        <v>2016</v>
      </c>
      <c r="K138" s="179" t="s">
        <v>152</v>
      </c>
      <c r="L138" s="39"/>
      <c r="M138" s="183" t="s">
        <v>17</v>
      </c>
      <c r="N138" s="184" t="s">
        <v>41</v>
      </c>
      <c r="O138" s="185">
        <v>0.14899999999999999</v>
      </c>
      <c r="P138" s="185">
        <f>O138*H138</f>
        <v>2.98</v>
      </c>
      <c r="Q138" s="185">
        <v>0</v>
      </c>
      <c r="R138" s="185">
        <f>Q138*H138</f>
        <v>0</v>
      </c>
      <c r="S138" s="185">
        <v>0</v>
      </c>
      <c r="T138" s="18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7" t="s">
        <v>624</v>
      </c>
      <c r="AT138" s="187" t="s">
        <v>148</v>
      </c>
      <c r="AU138" s="187" t="s">
        <v>79</v>
      </c>
      <c r="AY138" s="20" t="s">
        <v>146</v>
      </c>
      <c r="BE138" s="188">
        <f>IF(N138="základní",J138,0)</f>
        <v>2016</v>
      </c>
      <c r="BF138" s="188">
        <f>IF(N138="snížená",J138,0)</f>
        <v>0</v>
      </c>
      <c r="BG138" s="188">
        <f>IF(N138="zákl. přenesená",J138,0)</f>
        <v>0</v>
      </c>
      <c r="BH138" s="188">
        <f>IF(N138="sníž. přenesená",J138,0)</f>
        <v>0</v>
      </c>
      <c r="BI138" s="188">
        <f>IF(N138="nulová",J138,0)</f>
        <v>0</v>
      </c>
      <c r="BJ138" s="20" t="s">
        <v>77</v>
      </c>
      <c r="BK138" s="188">
        <f>ROUND(I138*H138,2)</f>
        <v>2016</v>
      </c>
      <c r="BL138" s="20" t="s">
        <v>624</v>
      </c>
      <c r="BM138" s="187" t="s">
        <v>1622</v>
      </c>
    </row>
    <row r="139" spans="1:65" s="2" customFormat="1" ht="38.4">
      <c r="A139" s="34"/>
      <c r="B139" s="35"/>
      <c r="C139" s="36"/>
      <c r="D139" s="189" t="s">
        <v>155</v>
      </c>
      <c r="E139" s="36"/>
      <c r="F139" s="190" t="s">
        <v>1623</v>
      </c>
      <c r="G139" s="36"/>
      <c r="H139" s="36"/>
      <c r="I139" s="36"/>
      <c r="J139" s="36"/>
      <c r="K139" s="36"/>
      <c r="L139" s="39"/>
      <c r="M139" s="191"/>
      <c r="N139" s="192"/>
      <c r="O139" s="64"/>
      <c r="P139" s="64"/>
      <c r="Q139" s="64"/>
      <c r="R139" s="64"/>
      <c r="S139" s="64"/>
      <c r="T139" s="6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20" t="s">
        <v>155</v>
      </c>
      <c r="AU139" s="20" t="s">
        <v>79</v>
      </c>
    </row>
    <row r="140" spans="1:65" s="2" customFormat="1" ht="10.199999999999999">
      <c r="A140" s="34"/>
      <c r="B140" s="35"/>
      <c r="C140" s="36"/>
      <c r="D140" s="193" t="s">
        <v>157</v>
      </c>
      <c r="E140" s="36"/>
      <c r="F140" s="194" t="s">
        <v>1624</v>
      </c>
      <c r="G140" s="36"/>
      <c r="H140" s="36"/>
      <c r="I140" s="36"/>
      <c r="J140" s="36"/>
      <c r="K140" s="36"/>
      <c r="L140" s="39"/>
      <c r="M140" s="191"/>
      <c r="N140" s="192"/>
      <c r="O140" s="64"/>
      <c r="P140" s="64"/>
      <c r="Q140" s="64"/>
      <c r="R140" s="64"/>
      <c r="S140" s="64"/>
      <c r="T140" s="65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20" t="s">
        <v>157</v>
      </c>
      <c r="AU140" s="20" t="s">
        <v>79</v>
      </c>
    </row>
    <row r="141" spans="1:65" s="14" customFormat="1" ht="10.199999999999999">
      <c r="B141" s="205"/>
      <c r="C141" s="206"/>
      <c r="D141" s="189" t="s">
        <v>161</v>
      </c>
      <c r="E141" s="207" t="s">
        <v>17</v>
      </c>
      <c r="F141" s="208" t="s">
        <v>1625</v>
      </c>
      <c r="G141" s="206"/>
      <c r="H141" s="209">
        <v>20</v>
      </c>
      <c r="I141" s="206"/>
      <c r="J141" s="206"/>
      <c r="K141" s="206"/>
      <c r="L141" s="210"/>
      <c r="M141" s="211"/>
      <c r="N141" s="212"/>
      <c r="O141" s="212"/>
      <c r="P141" s="212"/>
      <c r="Q141" s="212"/>
      <c r="R141" s="212"/>
      <c r="S141" s="212"/>
      <c r="T141" s="213"/>
      <c r="AT141" s="214" t="s">
        <v>161</v>
      </c>
      <c r="AU141" s="214" t="s">
        <v>79</v>
      </c>
      <c r="AV141" s="14" t="s">
        <v>79</v>
      </c>
      <c r="AW141" s="14" t="s">
        <v>31</v>
      </c>
      <c r="AX141" s="14" t="s">
        <v>77</v>
      </c>
      <c r="AY141" s="214" t="s">
        <v>146</v>
      </c>
    </row>
    <row r="142" spans="1:65" s="2" customFormat="1" ht="24.15" customHeight="1">
      <c r="A142" s="34"/>
      <c r="B142" s="35"/>
      <c r="C142" s="177" t="s">
        <v>335</v>
      </c>
      <c r="D142" s="177" t="s">
        <v>148</v>
      </c>
      <c r="E142" s="178" t="s">
        <v>1626</v>
      </c>
      <c r="F142" s="179" t="s">
        <v>1627</v>
      </c>
      <c r="G142" s="180" t="s">
        <v>325</v>
      </c>
      <c r="H142" s="181">
        <v>10</v>
      </c>
      <c r="I142" s="182">
        <v>222.6</v>
      </c>
      <c r="J142" s="182">
        <f>ROUND(I142*H142,2)</f>
        <v>2226</v>
      </c>
      <c r="K142" s="179" t="s">
        <v>152</v>
      </c>
      <c r="L142" s="39"/>
      <c r="M142" s="183" t="s">
        <v>17</v>
      </c>
      <c r="N142" s="184" t="s">
        <v>41</v>
      </c>
      <c r="O142" s="185">
        <v>0.20499999999999999</v>
      </c>
      <c r="P142" s="185">
        <f>O142*H142</f>
        <v>2.0499999999999998</v>
      </c>
      <c r="Q142" s="185">
        <v>0</v>
      </c>
      <c r="R142" s="185">
        <f>Q142*H142</f>
        <v>0</v>
      </c>
      <c r="S142" s="185">
        <v>0</v>
      </c>
      <c r="T142" s="18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7" t="s">
        <v>624</v>
      </c>
      <c r="AT142" s="187" t="s">
        <v>148</v>
      </c>
      <c r="AU142" s="187" t="s">
        <v>79</v>
      </c>
      <c r="AY142" s="20" t="s">
        <v>146</v>
      </c>
      <c r="BE142" s="188">
        <f>IF(N142="základní",J142,0)</f>
        <v>2226</v>
      </c>
      <c r="BF142" s="188">
        <f>IF(N142="snížená",J142,0)</f>
        <v>0</v>
      </c>
      <c r="BG142" s="188">
        <f>IF(N142="zákl. přenesená",J142,0)</f>
        <v>0</v>
      </c>
      <c r="BH142" s="188">
        <f>IF(N142="sníž. přenesená",J142,0)</f>
        <v>0</v>
      </c>
      <c r="BI142" s="188">
        <f>IF(N142="nulová",J142,0)</f>
        <v>0</v>
      </c>
      <c r="BJ142" s="20" t="s">
        <v>77</v>
      </c>
      <c r="BK142" s="188">
        <f>ROUND(I142*H142,2)</f>
        <v>2226</v>
      </c>
      <c r="BL142" s="20" t="s">
        <v>624</v>
      </c>
      <c r="BM142" s="187" t="s">
        <v>1628</v>
      </c>
    </row>
    <row r="143" spans="1:65" s="2" customFormat="1" ht="38.4">
      <c r="A143" s="34"/>
      <c r="B143" s="35"/>
      <c r="C143" s="36"/>
      <c r="D143" s="189" t="s">
        <v>155</v>
      </c>
      <c r="E143" s="36"/>
      <c r="F143" s="190" t="s">
        <v>1629</v>
      </c>
      <c r="G143" s="36"/>
      <c r="H143" s="36"/>
      <c r="I143" s="36"/>
      <c r="J143" s="36"/>
      <c r="K143" s="36"/>
      <c r="L143" s="39"/>
      <c r="M143" s="191"/>
      <c r="N143" s="192"/>
      <c r="O143" s="64"/>
      <c r="P143" s="64"/>
      <c r="Q143" s="64"/>
      <c r="R143" s="64"/>
      <c r="S143" s="64"/>
      <c r="T143" s="65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20" t="s">
        <v>155</v>
      </c>
      <c r="AU143" s="20" t="s">
        <v>79</v>
      </c>
    </row>
    <row r="144" spans="1:65" s="2" customFormat="1" ht="10.199999999999999">
      <c r="A144" s="34"/>
      <c r="B144" s="35"/>
      <c r="C144" s="36"/>
      <c r="D144" s="193" t="s">
        <v>157</v>
      </c>
      <c r="E144" s="36"/>
      <c r="F144" s="194" t="s">
        <v>1630</v>
      </c>
      <c r="G144" s="36"/>
      <c r="H144" s="36"/>
      <c r="I144" s="36"/>
      <c r="J144" s="36"/>
      <c r="K144" s="36"/>
      <c r="L144" s="39"/>
      <c r="M144" s="191"/>
      <c r="N144" s="192"/>
      <c r="O144" s="64"/>
      <c r="P144" s="64"/>
      <c r="Q144" s="64"/>
      <c r="R144" s="64"/>
      <c r="S144" s="64"/>
      <c r="T144" s="6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20" t="s">
        <v>157</v>
      </c>
      <c r="AU144" s="20" t="s">
        <v>79</v>
      </c>
    </row>
    <row r="145" spans="1:65" s="14" customFormat="1" ht="10.199999999999999">
      <c r="B145" s="205"/>
      <c r="C145" s="206"/>
      <c r="D145" s="189" t="s">
        <v>161</v>
      </c>
      <c r="E145" s="207" t="s">
        <v>17</v>
      </c>
      <c r="F145" s="208" t="s">
        <v>1631</v>
      </c>
      <c r="G145" s="206"/>
      <c r="H145" s="209">
        <v>10</v>
      </c>
      <c r="I145" s="206"/>
      <c r="J145" s="206"/>
      <c r="K145" s="206"/>
      <c r="L145" s="210"/>
      <c r="M145" s="211"/>
      <c r="N145" s="212"/>
      <c r="O145" s="212"/>
      <c r="P145" s="212"/>
      <c r="Q145" s="212"/>
      <c r="R145" s="212"/>
      <c r="S145" s="212"/>
      <c r="T145" s="213"/>
      <c r="AT145" s="214" t="s">
        <v>161</v>
      </c>
      <c r="AU145" s="214" t="s">
        <v>79</v>
      </c>
      <c r="AV145" s="14" t="s">
        <v>79</v>
      </c>
      <c r="AW145" s="14" t="s">
        <v>31</v>
      </c>
      <c r="AX145" s="14" t="s">
        <v>77</v>
      </c>
      <c r="AY145" s="214" t="s">
        <v>146</v>
      </c>
    </row>
    <row r="146" spans="1:65" s="2" customFormat="1" ht="24.15" customHeight="1">
      <c r="A146" s="34"/>
      <c r="B146" s="35"/>
      <c r="C146" s="177" t="s">
        <v>342</v>
      </c>
      <c r="D146" s="177" t="s">
        <v>148</v>
      </c>
      <c r="E146" s="178" t="s">
        <v>1632</v>
      </c>
      <c r="F146" s="179" t="s">
        <v>1633</v>
      </c>
      <c r="G146" s="180" t="s">
        <v>325</v>
      </c>
      <c r="H146" s="181">
        <v>20</v>
      </c>
      <c r="I146" s="182">
        <v>50.4</v>
      </c>
      <c r="J146" s="182">
        <f>ROUND(I146*H146,2)</f>
        <v>1008</v>
      </c>
      <c r="K146" s="179" t="s">
        <v>152</v>
      </c>
      <c r="L146" s="39"/>
      <c r="M146" s="183" t="s">
        <v>17</v>
      </c>
      <c r="N146" s="184" t="s">
        <v>41</v>
      </c>
      <c r="O146" s="185">
        <v>0.1</v>
      </c>
      <c r="P146" s="185">
        <f>O146*H146</f>
        <v>2</v>
      </c>
      <c r="Q146" s="185">
        <v>0</v>
      </c>
      <c r="R146" s="185">
        <f>Q146*H146</f>
        <v>0</v>
      </c>
      <c r="S146" s="185">
        <v>0</v>
      </c>
      <c r="T146" s="18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7" t="s">
        <v>624</v>
      </c>
      <c r="AT146" s="187" t="s">
        <v>148</v>
      </c>
      <c r="AU146" s="187" t="s">
        <v>79</v>
      </c>
      <c r="AY146" s="20" t="s">
        <v>146</v>
      </c>
      <c r="BE146" s="188">
        <f>IF(N146="základní",J146,0)</f>
        <v>1008</v>
      </c>
      <c r="BF146" s="188">
        <f>IF(N146="snížená",J146,0)</f>
        <v>0</v>
      </c>
      <c r="BG146" s="188">
        <f>IF(N146="zákl. přenesená",J146,0)</f>
        <v>0</v>
      </c>
      <c r="BH146" s="188">
        <f>IF(N146="sníž. přenesená",J146,0)</f>
        <v>0</v>
      </c>
      <c r="BI146" s="188">
        <f>IF(N146="nulová",J146,0)</f>
        <v>0</v>
      </c>
      <c r="BJ146" s="20" t="s">
        <v>77</v>
      </c>
      <c r="BK146" s="188">
        <f>ROUND(I146*H146,2)</f>
        <v>1008</v>
      </c>
      <c r="BL146" s="20" t="s">
        <v>624</v>
      </c>
      <c r="BM146" s="187" t="s">
        <v>1634</v>
      </c>
    </row>
    <row r="147" spans="1:65" s="2" customFormat="1" ht="38.4">
      <c r="A147" s="34"/>
      <c r="B147" s="35"/>
      <c r="C147" s="36"/>
      <c r="D147" s="189" t="s">
        <v>155</v>
      </c>
      <c r="E147" s="36"/>
      <c r="F147" s="190" t="s">
        <v>1635</v>
      </c>
      <c r="G147" s="36"/>
      <c r="H147" s="36"/>
      <c r="I147" s="36"/>
      <c r="J147" s="36"/>
      <c r="K147" s="36"/>
      <c r="L147" s="39"/>
      <c r="M147" s="191"/>
      <c r="N147" s="192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20" t="s">
        <v>155</v>
      </c>
      <c r="AU147" s="20" t="s">
        <v>79</v>
      </c>
    </row>
    <row r="148" spans="1:65" s="2" customFormat="1" ht="10.199999999999999">
      <c r="A148" s="34"/>
      <c r="B148" s="35"/>
      <c r="C148" s="36"/>
      <c r="D148" s="193" t="s">
        <v>157</v>
      </c>
      <c r="E148" s="36"/>
      <c r="F148" s="194" t="s">
        <v>1636</v>
      </c>
      <c r="G148" s="36"/>
      <c r="H148" s="36"/>
      <c r="I148" s="36"/>
      <c r="J148" s="36"/>
      <c r="K148" s="36"/>
      <c r="L148" s="39"/>
      <c r="M148" s="191"/>
      <c r="N148" s="192"/>
      <c r="O148" s="64"/>
      <c r="P148" s="64"/>
      <c r="Q148" s="64"/>
      <c r="R148" s="64"/>
      <c r="S148" s="64"/>
      <c r="T148" s="65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20" t="s">
        <v>157</v>
      </c>
      <c r="AU148" s="20" t="s">
        <v>79</v>
      </c>
    </row>
    <row r="149" spans="1:65" s="14" customFormat="1" ht="10.199999999999999">
      <c r="B149" s="205"/>
      <c r="C149" s="206"/>
      <c r="D149" s="189" t="s">
        <v>161</v>
      </c>
      <c r="E149" s="207" t="s">
        <v>17</v>
      </c>
      <c r="F149" s="208" t="s">
        <v>1625</v>
      </c>
      <c r="G149" s="206"/>
      <c r="H149" s="209">
        <v>20</v>
      </c>
      <c r="I149" s="206"/>
      <c r="J149" s="206"/>
      <c r="K149" s="206"/>
      <c r="L149" s="210"/>
      <c r="M149" s="211"/>
      <c r="N149" s="212"/>
      <c r="O149" s="212"/>
      <c r="P149" s="212"/>
      <c r="Q149" s="212"/>
      <c r="R149" s="212"/>
      <c r="S149" s="212"/>
      <c r="T149" s="213"/>
      <c r="AT149" s="214" t="s">
        <v>161</v>
      </c>
      <c r="AU149" s="214" t="s">
        <v>79</v>
      </c>
      <c r="AV149" s="14" t="s">
        <v>79</v>
      </c>
      <c r="AW149" s="14" t="s">
        <v>31</v>
      </c>
      <c r="AX149" s="14" t="s">
        <v>77</v>
      </c>
      <c r="AY149" s="214" t="s">
        <v>146</v>
      </c>
    </row>
    <row r="150" spans="1:65" s="2" customFormat="1" ht="24.15" customHeight="1">
      <c r="A150" s="34"/>
      <c r="B150" s="35"/>
      <c r="C150" s="177" t="s">
        <v>347</v>
      </c>
      <c r="D150" s="177" t="s">
        <v>148</v>
      </c>
      <c r="E150" s="178" t="s">
        <v>1637</v>
      </c>
      <c r="F150" s="179" t="s">
        <v>1638</v>
      </c>
      <c r="G150" s="180" t="s">
        <v>325</v>
      </c>
      <c r="H150" s="181">
        <v>10</v>
      </c>
      <c r="I150" s="182">
        <v>58.8</v>
      </c>
      <c r="J150" s="182">
        <f>ROUND(I150*H150,2)</f>
        <v>588</v>
      </c>
      <c r="K150" s="179" t="s">
        <v>152</v>
      </c>
      <c r="L150" s="39"/>
      <c r="M150" s="183" t="s">
        <v>17</v>
      </c>
      <c r="N150" s="184" t="s">
        <v>41</v>
      </c>
      <c r="O150" s="185">
        <v>0.111</v>
      </c>
      <c r="P150" s="185">
        <f>O150*H150</f>
        <v>1.1100000000000001</v>
      </c>
      <c r="Q150" s="185">
        <v>0</v>
      </c>
      <c r="R150" s="185">
        <f>Q150*H150</f>
        <v>0</v>
      </c>
      <c r="S150" s="185">
        <v>0</v>
      </c>
      <c r="T150" s="18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7" t="s">
        <v>624</v>
      </c>
      <c r="AT150" s="187" t="s">
        <v>148</v>
      </c>
      <c r="AU150" s="187" t="s">
        <v>79</v>
      </c>
      <c r="AY150" s="20" t="s">
        <v>146</v>
      </c>
      <c r="BE150" s="188">
        <f>IF(N150="základní",J150,0)</f>
        <v>588</v>
      </c>
      <c r="BF150" s="188">
        <f>IF(N150="snížená",J150,0)</f>
        <v>0</v>
      </c>
      <c r="BG150" s="188">
        <f>IF(N150="zákl. přenesená",J150,0)</f>
        <v>0</v>
      </c>
      <c r="BH150" s="188">
        <f>IF(N150="sníž. přenesená",J150,0)</f>
        <v>0</v>
      </c>
      <c r="BI150" s="188">
        <f>IF(N150="nulová",J150,0)</f>
        <v>0</v>
      </c>
      <c r="BJ150" s="20" t="s">
        <v>77</v>
      </c>
      <c r="BK150" s="188">
        <f>ROUND(I150*H150,2)</f>
        <v>588</v>
      </c>
      <c r="BL150" s="20" t="s">
        <v>624</v>
      </c>
      <c r="BM150" s="187" t="s">
        <v>1639</v>
      </c>
    </row>
    <row r="151" spans="1:65" s="2" customFormat="1" ht="38.4">
      <c r="A151" s="34"/>
      <c r="B151" s="35"/>
      <c r="C151" s="36"/>
      <c r="D151" s="189" t="s">
        <v>155</v>
      </c>
      <c r="E151" s="36"/>
      <c r="F151" s="190" t="s">
        <v>1640</v>
      </c>
      <c r="G151" s="36"/>
      <c r="H151" s="36"/>
      <c r="I151" s="36"/>
      <c r="J151" s="36"/>
      <c r="K151" s="36"/>
      <c r="L151" s="39"/>
      <c r="M151" s="191"/>
      <c r="N151" s="192"/>
      <c r="O151" s="64"/>
      <c r="P151" s="64"/>
      <c r="Q151" s="64"/>
      <c r="R151" s="64"/>
      <c r="S151" s="64"/>
      <c r="T151" s="6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20" t="s">
        <v>155</v>
      </c>
      <c r="AU151" s="20" t="s">
        <v>79</v>
      </c>
    </row>
    <row r="152" spans="1:65" s="2" customFormat="1" ht="10.199999999999999">
      <c r="A152" s="34"/>
      <c r="B152" s="35"/>
      <c r="C152" s="36"/>
      <c r="D152" s="193" t="s">
        <v>157</v>
      </c>
      <c r="E152" s="36"/>
      <c r="F152" s="194" t="s">
        <v>1641</v>
      </c>
      <c r="G152" s="36"/>
      <c r="H152" s="36"/>
      <c r="I152" s="36"/>
      <c r="J152" s="36"/>
      <c r="K152" s="36"/>
      <c r="L152" s="39"/>
      <c r="M152" s="191"/>
      <c r="N152" s="192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20" t="s">
        <v>157</v>
      </c>
      <c r="AU152" s="20" t="s">
        <v>79</v>
      </c>
    </row>
    <row r="153" spans="1:65" s="2" customFormat="1" ht="16.5" customHeight="1">
      <c r="A153" s="34"/>
      <c r="B153" s="35"/>
      <c r="C153" s="177" t="s">
        <v>351</v>
      </c>
      <c r="D153" s="177" t="s">
        <v>148</v>
      </c>
      <c r="E153" s="178" t="s">
        <v>1642</v>
      </c>
      <c r="F153" s="179" t="s">
        <v>1643</v>
      </c>
      <c r="G153" s="180" t="s">
        <v>151</v>
      </c>
      <c r="H153" s="181">
        <v>4</v>
      </c>
      <c r="I153" s="182">
        <v>33.9</v>
      </c>
      <c r="J153" s="182">
        <f>ROUND(I153*H153,2)</f>
        <v>135.6</v>
      </c>
      <c r="K153" s="179" t="s">
        <v>17</v>
      </c>
      <c r="L153" s="39"/>
      <c r="M153" s="183" t="s">
        <v>17</v>
      </c>
      <c r="N153" s="184" t="s">
        <v>41</v>
      </c>
      <c r="O153" s="185">
        <v>3.5000000000000003E-2</v>
      </c>
      <c r="P153" s="185">
        <f>O153*H153</f>
        <v>0.14000000000000001</v>
      </c>
      <c r="Q153" s="185">
        <v>3.0000000000000001E-5</v>
      </c>
      <c r="R153" s="185">
        <f>Q153*H153</f>
        <v>1.2E-4</v>
      </c>
      <c r="S153" s="185">
        <v>0</v>
      </c>
      <c r="T153" s="18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7" t="s">
        <v>624</v>
      </c>
      <c r="AT153" s="187" t="s">
        <v>148</v>
      </c>
      <c r="AU153" s="187" t="s">
        <v>79</v>
      </c>
      <c r="AY153" s="20" t="s">
        <v>146</v>
      </c>
      <c r="BE153" s="188">
        <f>IF(N153="základní",J153,0)</f>
        <v>135.6</v>
      </c>
      <c r="BF153" s="188">
        <f>IF(N153="snížená",J153,0)</f>
        <v>0</v>
      </c>
      <c r="BG153" s="188">
        <f>IF(N153="zákl. přenesená",J153,0)</f>
        <v>0</v>
      </c>
      <c r="BH153" s="188">
        <f>IF(N153="sníž. přenesená",J153,0)</f>
        <v>0</v>
      </c>
      <c r="BI153" s="188">
        <f>IF(N153="nulová",J153,0)</f>
        <v>0</v>
      </c>
      <c r="BJ153" s="20" t="s">
        <v>77</v>
      </c>
      <c r="BK153" s="188">
        <f>ROUND(I153*H153,2)</f>
        <v>135.6</v>
      </c>
      <c r="BL153" s="20" t="s">
        <v>624</v>
      </c>
      <c r="BM153" s="187" t="s">
        <v>1644</v>
      </c>
    </row>
    <row r="154" spans="1:65" s="2" customFormat="1" ht="10.199999999999999">
      <c r="A154" s="34"/>
      <c r="B154" s="35"/>
      <c r="C154" s="36"/>
      <c r="D154" s="189" t="s">
        <v>155</v>
      </c>
      <c r="E154" s="36"/>
      <c r="F154" s="190" t="s">
        <v>1643</v>
      </c>
      <c r="G154" s="36"/>
      <c r="H154" s="36"/>
      <c r="I154" s="36"/>
      <c r="J154" s="36"/>
      <c r="K154" s="36"/>
      <c r="L154" s="39"/>
      <c r="M154" s="191"/>
      <c r="N154" s="192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20" t="s">
        <v>155</v>
      </c>
      <c r="AU154" s="20" t="s">
        <v>79</v>
      </c>
    </row>
    <row r="155" spans="1:65" s="2" customFormat="1" ht="16.5" customHeight="1">
      <c r="A155" s="34"/>
      <c r="B155" s="35"/>
      <c r="C155" s="177" t="s">
        <v>356</v>
      </c>
      <c r="D155" s="177" t="s">
        <v>148</v>
      </c>
      <c r="E155" s="178" t="s">
        <v>1645</v>
      </c>
      <c r="F155" s="179" t="s">
        <v>1646</v>
      </c>
      <c r="G155" s="180" t="s">
        <v>151</v>
      </c>
      <c r="H155" s="181">
        <v>2</v>
      </c>
      <c r="I155" s="182">
        <v>46.5</v>
      </c>
      <c r="J155" s="182">
        <f>ROUND(I155*H155,2)</f>
        <v>93</v>
      </c>
      <c r="K155" s="179" t="s">
        <v>17</v>
      </c>
      <c r="L155" s="39"/>
      <c r="M155" s="183" t="s">
        <v>17</v>
      </c>
      <c r="N155" s="184" t="s">
        <v>41</v>
      </c>
      <c r="O155" s="185">
        <v>3.5000000000000003E-2</v>
      </c>
      <c r="P155" s="185">
        <f>O155*H155</f>
        <v>7.0000000000000007E-2</v>
      </c>
      <c r="Q155" s="185">
        <v>3.0000000000000001E-5</v>
      </c>
      <c r="R155" s="185">
        <f>Q155*H155</f>
        <v>6.0000000000000002E-5</v>
      </c>
      <c r="S155" s="185">
        <v>0</v>
      </c>
      <c r="T155" s="18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7" t="s">
        <v>624</v>
      </c>
      <c r="AT155" s="187" t="s">
        <v>148</v>
      </c>
      <c r="AU155" s="187" t="s">
        <v>79</v>
      </c>
      <c r="AY155" s="20" t="s">
        <v>146</v>
      </c>
      <c r="BE155" s="188">
        <f>IF(N155="základní",J155,0)</f>
        <v>93</v>
      </c>
      <c r="BF155" s="188">
        <f>IF(N155="snížená",J155,0)</f>
        <v>0</v>
      </c>
      <c r="BG155" s="188">
        <f>IF(N155="zákl. přenesená",J155,0)</f>
        <v>0</v>
      </c>
      <c r="BH155" s="188">
        <f>IF(N155="sníž. přenesená",J155,0)</f>
        <v>0</v>
      </c>
      <c r="BI155" s="188">
        <f>IF(N155="nulová",J155,0)</f>
        <v>0</v>
      </c>
      <c r="BJ155" s="20" t="s">
        <v>77</v>
      </c>
      <c r="BK155" s="188">
        <f>ROUND(I155*H155,2)</f>
        <v>93</v>
      </c>
      <c r="BL155" s="20" t="s">
        <v>624</v>
      </c>
      <c r="BM155" s="187" t="s">
        <v>1647</v>
      </c>
    </row>
    <row r="156" spans="1:65" s="2" customFormat="1" ht="10.199999999999999">
      <c r="A156" s="34"/>
      <c r="B156" s="35"/>
      <c r="C156" s="36"/>
      <c r="D156" s="189" t="s">
        <v>155</v>
      </c>
      <c r="E156" s="36"/>
      <c r="F156" s="190" t="s">
        <v>1646</v>
      </c>
      <c r="G156" s="36"/>
      <c r="H156" s="36"/>
      <c r="I156" s="36"/>
      <c r="J156" s="36"/>
      <c r="K156" s="36"/>
      <c r="L156" s="39"/>
      <c r="M156" s="191"/>
      <c r="N156" s="192"/>
      <c r="O156" s="64"/>
      <c r="P156" s="64"/>
      <c r="Q156" s="64"/>
      <c r="R156" s="64"/>
      <c r="S156" s="64"/>
      <c r="T156" s="6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20" t="s">
        <v>155</v>
      </c>
      <c r="AU156" s="20" t="s">
        <v>79</v>
      </c>
    </row>
    <row r="157" spans="1:65" s="2" customFormat="1" ht="16.5" customHeight="1">
      <c r="A157" s="34"/>
      <c r="B157" s="35"/>
      <c r="C157" s="177" t="s">
        <v>366</v>
      </c>
      <c r="D157" s="177" t="s">
        <v>148</v>
      </c>
      <c r="E157" s="178" t="s">
        <v>1648</v>
      </c>
      <c r="F157" s="179" t="s">
        <v>1649</v>
      </c>
      <c r="G157" s="180" t="s">
        <v>325</v>
      </c>
      <c r="H157" s="181">
        <v>32</v>
      </c>
      <c r="I157" s="182">
        <v>41.9</v>
      </c>
      <c r="J157" s="182">
        <f>ROUND(I157*H157,2)</f>
        <v>1340.8</v>
      </c>
      <c r="K157" s="179" t="s">
        <v>152</v>
      </c>
      <c r="L157" s="39"/>
      <c r="M157" s="183" t="s">
        <v>17</v>
      </c>
      <c r="N157" s="184" t="s">
        <v>41</v>
      </c>
      <c r="O157" s="185">
        <v>2.5000000000000001E-2</v>
      </c>
      <c r="P157" s="185">
        <f>O157*H157</f>
        <v>0.8</v>
      </c>
      <c r="Q157" s="185">
        <v>9.0000000000000006E-5</v>
      </c>
      <c r="R157" s="185">
        <f>Q157*H157</f>
        <v>2.8800000000000002E-3</v>
      </c>
      <c r="S157" s="185">
        <v>0</v>
      </c>
      <c r="T157" s="18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7" t="s">
        <v>624</v>
      </c>
      <c r="AT157" s="187" t="s">
        <v>148</v>
      </c>
      <c r="AU157" s="187" t="s">
        <v>79</v>
      </c>
      <c r="AY157" s="20" t="s">
        <v>146</v>
      </c>
      <c r="BE157" s="188">
        <f>IF(N157="základní",J157,0)</f>
        <v>1340.8</v>
      </c>
      <c r="BF157" s="188">
        <f>IF(N157="snížená",J157,0)</f>
        <v>0</v>
      </c>
      <c r="BG157" s="188">
        <f>IF(N157="zákl. přenesená",J157,0)</f>
        <v>0</v>
      </c>
      <c r="BH157" s="188">
        <f>IF(N157="sníž. přenesená",J157,0)</f>
        <v>0</v>
      </c>
      <c r="BI157" s="188">
        <f>IF(N157="nulová",J157,0)</f>
        <v>0</v>
      </c>
      <c r="BJ157" s="20" t="s">
        <v>77</v>
      </c>
      <c r="BK157" s="188">
        <f>ROUND(I157*H157,2)</f>
        <v>1340.8</v>
      </c>
      <c r="BL157" s="20" t="s">
        <v>624</v>
      </c>
      <c r="BM157" s="187" t="s">
        <v>1650</v>
      </c>
    </row>
    <row r="158" spans="1:65" s="2" customFormat="1" ht="19.2">
      <c r="A158" s="34"/>
      <c r="B158" s="35"/>
      <c r="C158" s="36"/>
      <c r="D158" s="189" t="s">
        <v>155</v>
      </c>
      <c r="E158" s="36"/>
      <c r="F158" s="190" t="s">
        <v>1651</v>
      </c>
      <c r="G158" s="36"/>
      <c r="H158" s="36"/>
      <c r="I158" s="36"/>
      <c r="J158" s="36"/>
      <c r="K158" s="36"/>
      <c r="L158" s="39"/>
      <c r="M158" s="191"/>
      <c r="N158" s="192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20" t="s">
        <v>155</v>
      </c>
      <c r="AU158" s="20" t="s">
        <v>79</v>
      </c>
    </row>
    <row r="159" spans="1:65" s="2" customFormat="1" ht="10.199999999999999">
      <c r="A159" s="34"/>
      <c r="B159" s="35"/>
      <c r="C159" s="36"/>
      <c r="D159" s="193" t="s">
        <v>157</v>
      </c>
      <c r="E159" s="36"/>
      <c r="F159" s="194" t="s">
        <v>1652</v>
      </c>
      <c r="G159" s="36"/>
      <c r="H159" s="36"/>
      <c r="I159" s="36"/>
      <c r="J159" s="36"/>
      <c r="K159" s="36"/>
      <c r="L159" s="39"/>
      <c r="M159" s="191"/>
      <c r="N159" s="192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20" t="s">
        <v>157</v>
      </c>
      <c r="AU159" s="20" t="s">
        <v>79</v>
      </c>
    </row>
    <row r="160" spans="1:65" s="2" customFormat="1" ht="24.15" customHeight="1">
      <c r="A160" s="34"/>
      <c r="B160" s="35"/>
      <c r="C160" s="177" t="s">
        <v>374</v>
      </c>
      <c r="D160" s="177" t="s">
        <v>148</v>
      </c>
      <c r="E160" s="178" t="s">
        <v>1653</v>
      </c>
      <c r="F160" s="179" t="s">
        <v>1654</v>
      </c>
      <c r="G160" s="180" t="s">
        <v>325</v>
      </c>
      <c r="H160" s="181">
        <v>32</v>
      </c>
      <c r="I160" s="182">
        <v>145</v>
      </c>
      <c r="J160" s="182">
        <f>ROUND(I160*H160,2)</f>
        <v>4640</v>
      </c>
      <c r="K160" s="179" t="s">
        <v>17</v>
      </c>
      <c r="L160" s="39"/>
      <c r="M160" s="183" t="s">
        <v>17</v>
      </c>
      <c r="N160" s="184" t="s">
        <v>41</v>
      </c>
      <c r="O160" s="185">
        <v>0.17</v>
      </c>
      <c r="P160" s="185">
        <f>O160*H160</f>
        <v>5.44</v>
      </c>
      <c r="Q160" s="185">
        <v>0.108</v>
      </c>
      <c r="R160" s="185">
        <f>Q160*H160</f>
        <v>3.456</v>
      </c>
      <c r="S160" s="185">
        <v>0</v>
      </c>
      <c r="T160" s="18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7" t="s">
        <v>624</v>
      </c>
      <c r="AT160" s="187" t="s">
        <v>148</v>
      </c>
      <c r="AU160" s="187" t="s">
        <v>79</v>
      </c>
      <c r="AY160" s="20" t="s">
        <v>146</v>
      </c>
      <c r="BE160" s="188">
        <f>IF(N160="základní",J160,0)</f>
        <v>4640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20" t="s">
        <v>77</v>
      </c>
      <c r="BK160" s="188">
        <f>ROUND(I160*H160,2)</f>
        <v>4640</v>
      </c>
      <c r="BL160" s="20" t="s">
        <v>624</v>
      </c>
      <c r="BM160" s="187" t="s">
        <v>1655</v>
      </c>
    </row>
    <row r="161" spans="1:65" s="2" customFormat="1" ht="10.199999999999999">
      <c r="A161" s="34"/>
      <c r="B161" s="35"/>
      <c r="C161" s="36"/>
      <c r="D161" s="189" t="s">
        <v>155</v>
      </c>
      <c r="E161" s="36"/>
      <c r="F161" s="190" t="s">
        <v>1654</v>
      </c>
      <c r="G161" s="36"/>
      <c r="H161" s="36"/>
      <c r="I161" s="36"/>
      <c r="J161" s="36"/>
      <c r="K161" s="36"/>
      <c r="L161" s="39"/>
      <c r="M161" s="191"/>
      <c r="N161" s="192"/>
      <c r="O161" s="64"/>
      <c r="P161" s="64"/>
      <c r="Q161" s="64"/>
      <c r="R161" s="64"/>
      <c r="S161" s="64"/>
      <c r="T161" s="6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20" t="s">
        <v>155</v>
      </c>
      <c r="AU161" s="20" t="s">
        <v>79</v>
      </c>
    </row>
    <row r="162" spans="1:65" s="2" customFormat="1" ht="24.15" customHeight="1">
      <c r="A162" s="34"/>
      <c r="B162" s="35"/>
      <c r="C162" s="177" t="s">
        <v>381</v>
      </c>
      <c r="D162" s="177" t="s">
        <v>148</v>
      </c>
      <c r="E162" s="178" t="s">
        <v>1656</v>
      </c>
      <c r="F162" s="179" t="s">
        <v>1657</v>
      </c>
      <c r="G162" s="180" t="s">
        <v>325</v>
      </c>
      <c r="H162" s="181">
        <v>4</v>
      </c>
      <c r="I162" s="182">
        <v>362.6</v>
      </c>
      <c r="J162" s="182">
        <f>ROUND(I162*H162,2)</f>
        <v>1450.4</v>
      </c>
      <c r="K162" s="179" t="s">
        <v>17</v>
      </c>
      <c r="L162" s="39"/>
      <c r="M162" s="183" t="s">
        <v>17</v>
      </c>
      <c r="N162" s="184" t="s">
        <v>41</v>
      </c>
      <c r="O162" s="185">
        <v>0.14199999999999999</v>
      </c>
      <c r="P162" s="185">
        <f>O162*H162</f>
        <v>0.56799999999999995</v>
      </c>
      <c r="Q162" s="185">
        <v>0</v>
      </c>
      <c r="R162" s="185">
        <f>Q162*H162</f>
        <v>0</v>
      </c>
      <c r="S162" s="185">
        <v>0</v>
      </c>
      <c r="T162" s="18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7" t="s">
        <v>624</v>
      </c>
      <c r="AT162" s="187" t="s">
        <v>148</v>
      </c>
      <c r="AU162" s="187" t="s">
        <v>79</v>
      </c>
      <c r="AY162" s="20" t="s">
        <v>146</v>
      </c>
      <c r="BE162" s="188">
        <f>IF(N162="základní",J162,0)</f>
        <v>1450.4</v>
      </c>
      <c r="BF162" s="188">
        <f>IF(N162="snížená",J162,0)</f>
        <v>0</v>
      </c>
      <c r="BG162" s="188">
        <f>IF(N162="zákl. přenesená",J162,0)</f>
        <v>0</v>
      </c>
      <c r="BH162" s="188">
        <f>IF(N162="sníž. přenesená",J162,0)</f>
        <v>0</v>
      </c>
      <c r="BI162" s="188">
        <f>IF(N162="nulová",J162,0)</f>
        <v>0</v>
      </c>
      <c r="BJ162" s="20" t="s">
        <v>77</v>
      </c>
      <c r="BK162" s="188">
        <f>ROUND(I162*H162,2)</f>
        <v>1450.4</v>
      </c>
      <c r="BL162" s="20" t="s">
        <v>624</v>
      </c>
      <c r="BM162" s="187" t="s">
        <v>1658</v>
      </c>
    </row>
    <row r="163" spans="1:65" s="2" customFormat="1" ht="19.2">
      <c r="A163" s="34"/>
      <c r="B163" s="35"/>
      <c r="C163" s="36"/>
      <c r="D163" s="189" t="s">
        <v>155</v>
      </c>
      <c r="E163" s="36"/>
      <c r="F163" s="190" t="s">
        <v>1657</v>
      </c>
      <c r="G163" s="36"/>
      <c r="H163" s="36"/>
      <c r="I163" s="36"/>
      <c r="J163" s="36"/>
      <c r="K163" s="36"/>
      <c r="L163" s="39"/>
      <c r="M163" s="191"/>
      <c r="N163" s="192"/>
      <c r="O163" s="64"/>
      <c r="P163" s="64"/>
      <c r="Q163" s="64"/>
      <c r="R163" s="64"/>
      <c r="S163" s="64"/>
      <c r="T163" s="65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20" t="s">
        <v>155</v>
      </c>
      <c r="AU163" s="20" t="s">
        <v>79</v>
      </c>
    </row>
    <row r="164" spans="1:65" s="2" customFormat="1" ht="49.05" customHeight="1">
      <c r="A164" s="34"/>
      <c r="B164" s="35"/>
      <c r="C164" s="177" t="s">
        <v>387</v>
      </c>
      <c r="D164" s="177" t="s">
        <v>148</v>
      </c>
      <c r="E164" s="178" t="s">
        <v>1659</v>
      </c>
      <c r="F164" s="179" t="s">
        <v>1660</v>
      </c>
      <c r="G164" s="180" t="s">
        <v>173</v>
      </c>
      <c r="H164" s="181">
        <v>2.5</v>
      </c>
      <c r="I164" s="182">
        <v>950</v>
      </c>
      <c r="J164" s="182">
        <f>ROUND(I164*H164,2)</f>
        <v>2375</v>
      </c>
      <c r="K164" s="179" t="s">
        <v>17</v>
      </c>
      <c r="L164" s="39"/>
      <c r="M164" s="183" t="s">
        <v>17</v>
      </c>
      <c r="N164" s="184" t="s">
        <v>41</v>
      </c>
      <c r="O164" s="185">
        <v>0.16500000000000001</v>
      </c>
      <c r="P164" s="185">
        <f>O164*H164</f>
        <v>0.41250000000000003</v>
      </c>
      <c r="Q164" s="185">
        <v>0</v>
      </c>
      <c r="R164" s="185">
        <f>Q164*H164</f>
        <v>0</v>
      </c>
      <c r="S164" s="185">
        <v>0</v>
      </c>
      <c r="T164" s="18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7" t="s">
        <v>624</v>
      </c>
      <c r="AT164" s="187" t="s">
        <v>148</v>
      </c>
      <c r="AU164" s="187" t="s">
        <v>79</v>
      </c>
      <c r="AY164" s="20" t="s">
        <v>146</v>
      </c>
      <c r="BE164" s="188">
        <f>IF(N164="základní",J164,0)</f>
        <v>2375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20" t="s">
        <v>77</v>
      </c>
      <c r="BK164" s="188">
        <f>ROUND(I164*H164,2)</f>
        <v>2375</v>
      </c>
      <c r="BL164" s="20" t="s">
        <v>624</v>
      </c>
      <c r="BM164" s="187" t="s">
        <v>1661</v>
      </c>
    </row>
    <row r="165" spans="1:65" s="2" customFormat="1" ht="28.8">
      <c r="A165" s="34"/>
      <c r="B165" s="35"/>
      <c r="C165" s="36"/>
      <c r="D165" s="189" t="s">
        <v>155</v>
      </c>
      <c r="E165" s="36"/>
      <c r="F165" s="190" t="s">
        <v>1660</v>
      </c>
      <c r="G165" s="36"/>
      <c r="H165" s="36"/>
      <c r="I165" s="36"/>
      <c r="J165" s="36"/>
      <c r="K165" s="36"/>
      <c r="L165" s="39"/>
      <c r="M165" s="191"/>
      <c r="N165" s="192"/>
      <c r="O165" s="64"/>
      <c r="P165" s="64"/>
      <c r="Q165" s="64"/>
      <c r="R165" s="64"/>
      <c r="S165" s="64"/>
      <c r="T165" s="65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20" t="s">
        <v>155</v>
      </c>
      <c r="AU165" s="20" t="s">
        <v>79</v>
      </c>
    </row>
    <row r="166" spans="1:65" s="2" customFormat="1" ht="37.799999999999997" customHeight="1">
      <c r="A166" s="34"/>
      <c r="B166" s="35"/>
      <c r="C166" s="177" t="s">
        <v>394</v>
      </c>
      <c r="D166" s="177" t="s">
        <v>148</v>
      </c>
      <c r="E166" s="178" t="s">
        <v>1662</v>
      </c>
      <c r="F166" s="179" t="s">
        <v>1663</v>
      </c>
      <c r="G166" s="180" t="s">
        <v>173</v>
      </c>
      <c r="H166" s="181">
        <v>2.5</v>
      </c>
      <c r="I166" s="182">
        <v>355</v>
      </c>
      <c r="J166" s="182">
        <f>ROUND(I166*H166,2)</f>
        <v>887.5</v>
      </c>
      <c r="K166" s="179" t="s">
        <v>152</v>
      </c>
      <c r="L166" s="39"/>
      <c r="M166" s="183" t="s">
        <v>17</v>
      </c>
      <c r="N166" s="184" t="s">
        <v>41</v>
      </c>
      <c r="O166" s="185">
        <v>9.4E-2</v>
      </c>
      <c r="P166" s="185">
        <f>O166*H166</f>
        <v>0.23499999999999999</v>
      </c>
      <c r="Q166" s="185">
        <v>0</v>
      </c>
      <c r="R166" s="185">
        <f>Q166*H166</f>
        <v>0</v>
      </c>
      <c r="S166" s="185">
        <v>0</v>
      </c>
      <c r="T166" s="18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7" t="s">
        <v>624</v>
      </c>
      <c r="AT166" s="187" t="s">
        <v>148</v>
      </c>
      <c r="AU166" s="187" t="s">
        <v>79</v>
      </c>
      <c r="AY166" s="20" t="s">
        <v>146</v>
      </c>
      <c r="BE166" s="188">
        <f>IF(N166="základní",J166,0)</f>
        <v>887.5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20" t="s">
        <v>77</v>
      </c>
      <c r="BK166" s="188">
        <f>ROUND(I166*H166,2)</f>
        <v>887.5</v>
      </c>
      <c r="BL166" s="20" t="s">
        <v>624</v>
      </c>
      <c r="BM166" s="187" t="s">
        <v>1664</v>
      </c>
    </row>
    <row r="167" spans="1:65" s="2" customFormat="1" ht="28.8">
      <c r="A167" s="34"/>
      <c r="B167" s="35"/>
      <c r="C167" s="36"/>
      <c r="D167" s="189" t="s">
        <v>155</v>
      </c>
      <c r="E167" s="36"/>
      <c r="F167" s="190" t="s">
        <v>1665</v>
      </c>
      <c r="G167" s="36"/>
      <c r="H167" s="36"/>
      <c r="I167" s="36"/>
      <c r="J167" s="36"/>
      <c r="K167" s="36"/>
      <c r="L167" s="39"/>
      <c r="M167" s="191"/>
      <c r="N167" s="192"/>
      <c r="O167" s="64"/>
      <c r="P167" s="64"/>
      <c r="Q167" s="64"/>
      <c r="R167" s="64"/>
      <c r="S167" s="64"/>
      <c r="T167" s="65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20" t="s">
        <v>155</v>
      </c>
      <c r="AU167" s="20" t="s">
        <v>79</v>
      </c>
    </row>
    <row r="168" spans="1:65" s="2" customFormat="1" ht="10.199999999999999">
      <c r="A168" s="34"/>
      <c r="B168" s="35"/>
      <c r="C168" s="36"/>
      <c r="D168" s="193" t="s">
        <v>157</v>
      </c>
      <c r="E168" s="36"/>
      <c r="F168" s="194" t="s">
        <v>1666</v>
      </c>
      <c r="G168" s="36"/>
      <c r="H168" s="36"/>
      <c r="I168" s="36"/>
      <c r="J168" s="36"/>
      <c r="K168" s="36"/>
      <c r="L168" s="39"/>
      <c r="M168" s="191"/>
      <c r="N168" s="192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20" t="s">
        <v>157</v>
      </c>
      <c r="AU168" s="20" t="s">
        <v>79</v>
      </c>
    </row>
    <row r="169" spans="1:65" s="2" customFormat="1" ht="37.799999999999997" customHeight="1">
      <c r="A169" s="34"/>
      <c r="B169" s="35"/>
      <c r="C169" s="177" t="s">
        <v>404</v>
      </c>
      <c r="D169" s="177" t="s">
        <v>148</v>
      </c>
      <c r="E169" s="178" t="s">
        <v>1667</v>
      </c>
      <c r="F169" s="179" t="s">
        <v>1668</v>
      </c>
      <c r="G169" s="180" t="s">
        <v>173</v>
      </c>
      <c r="H169" s="181">
        <v>2.5</v>
      </c>
      <c r="I169" s="182">
        <v>95</v>
      </c>
      <c r="J169" s="182">
        <f>ROUND(I169*H169,2)</f>
        <v>237.5</v>
      </c>
      <c r="K169" s="179" t="s">
        <v>152</v>
      </c>
      <c r="L169" s="39"/>
      <c r="M169" s="183" t="s">
        <v>17</v>
      </c>
      <c r="N169" s="184" t="s">
        <v>41</v>
      </c>
      <c r="O169" s="185">
        <v>1.2999999999999999E-2</v>
      </c>
      <c r="P169" s="185">
        <f>O169*H169</f>
        <v>3.2500000000000001E-2</v>
      </c>
      <c r="Q169" s="185">
        <v>0</v>
      </c>
      <c r="R169" s="185">
        <f>Q169*H169</f>
        <v>0</v>
      </c>
      <c r="S169" s="185">
        <v>0</v>
      </c>
      <c r="T169" s="18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7" t="s">
        <v>624</v>
      </c>
      <c r="AT169" s="187" t="s">
        <v>148</v>
      </c>
      <c r="AU169" s="187" t="s">
        <v>79</v>
      </c>
      <c r="AY169" s="20" t="s">
        <v>146</v>
      </c>
      <c r="BE169" s="188">
        <f>IF(N169="základní",J169,0)</f>
        <v>237.5</v>
      </c>
      <c r="BF169" s="188">
        <f>IF(N169="snížená",J169,0)</f>
        <v>0</v>
      </c>
      <c r="BG169" s="188">
        <f>IF(N169="zákl. přenesená",J169,0)</f>
        <v>0</v>
      </c>
      <c r="BH169" s="188">
        <f>IF(N169="sníž. přenesená",J169,0)</f>
        <v>0</v>
      </c>
      <c r="BI169" s="188">
        <f>IF(N169="nulová",J169,0)</f>
        <v>0</v>
      </c>
      <c r="BJ169" s="20" t="s">
        <v>77</v>
      </c>
      <c r="BK169" s="188">
        <f>ROUND(I169*H169,2)</f>
        <v>237.5</v>
      </c>
      <c r="BL169" s="20" t="s">
        <v>624</v>
      </c>
      <c r="BM169" s="187" t="s">
        <v>1669</v>
      </c>
    </row>
    <row r="170" spans="1:65" s="2" customFormat="1" ht="38.4">
      <c r="A170" s="34"/>
      <c r="B170" s="35"/>
      <c r="C170" s="36"/>
      <c r="D170" s="189" t="s">
        <v>155</v>
      </c>
      <c r="E170" s="36"/>
      <c r="F170" s="190" t="s">
        <v>1670</v>
      </c>
      <c r="G170" s="36"/>
      <c r="H170" s="36"/>
      <c r="I170" s="36"/>
      <c r="J170" s="36"/>
      <c r="K170" s="36"/>
      <c r="L170" s="39"/>
      <c r="M170" s="191"/>
      <c r="N170" s="192"/>
      <c r="O170" s="64"/>
      <c r="P170" s="64"/>
      <c r="Q170" s="64"/>
      <c r="R170" s="64"/>
      <c r="S170" s="64"/>
      <c r="T170" s="65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20" t="s">
        <v>155</v>
      </c>
      <c r="AU170" s="20" t="s">
        <v>79</v>
      </c>
    </row>
    <row r="171" spans="1:65" s="2" customFormat="1" ht="10.199999999999999">
      <c r="A171" s="34"/>
      <c r="B171" s="35"/>
      <c r="C171" s="36"/>
      <c r="D171" s="193" t="s">
        <v>157</v>
      </c>
      <c r="E171" s="36"/>
      <c r="F171" s="194" t="s">
        <v>1671</v>
      </c>
      <c r="G171" s="36"/>
      <c r="H171" s="36"/>
      <c r="I171" s="36"/>
      <c r="J171" s="36"/>
      <c r="K171" s="36"/>
      <c r="L171" s="39"/>
      <c r="M171" s="191"/>
      <c r="N171" s="192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20" t="s">
        <v>157</v>
      </c>
      <c r="AU171" s="20" t="s">
        <v>79</v>
      </c>
    </row>
    <row r="172" spans="1:65" s="2" customFormat="1" ht="16.5" customHeight="1">
      <c r="A172" s="34"/>
      <c r="B172" s="35"/>
      <c r="C172" s="177" t="s">
        <v>413</v>
      </c>
      <c r="D172" s="177" t="s">
        <v>148</v>
      </c>
      <c r="E172" s="178" t="s">
        <v>1672</v>
      </c>
      <c r="F172" s="179" t="s">
        <v>1673</v>
      </c>
      <c r="G172" s="180" t="s">
        <v>760</v>
      </c>
      <c r="H172" s="181">
        <v>1</v>
      </c>
      <c r="I172" s="182">
        <v>4500</v>
      </c>
      <c r="J172" s="182">
        <f>ROUND(I172*H172,2)</f>
        <v>4500</v>
      </c>
      <c r="K172" s="179" t="s">
        <v>17</v>
      </c>
      <c r="L172" s="39"/>
      <c r="M172" s="183" t="s">
        <v>17</v>
      </c>
      <c r="N172" s="184" t="s">
        <v>41</v>
      </c>
      <c r="O172" s="185">
        <v>0</v>
      </c>
      <c r="P172" s="185">
        <f>O172*H172</f>
        <v>0</v>
      </c>
      <c r="Q172" s="185">
        <v>0</v>
      </c>
      <c r="R172" s="185">
        <f>Q172*H172</f>
        <v>0</v>
      </c>
      <c r="S172" s="185">
        <v>0</v>
      </c>
      <c r="T172" s="18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7" t="s">
        <v>624</v>
      </c>
      <c r="AT172" s="187" t="s">
        <v>148</v>
      </c>
      <c r="AU172" s="187" t="s">
        <v>79</v>
      </c>
      <c r="AY172" s="20" t="s">
        <v>146</v>
      </c>
      <c r="BE172" s="188">
        <f>IF(N172="základní",J172,0)</f>
        <v>4500</v>
      </c>
      <c r="BF172" s="188">
        <f>IF(N172="snížená",J172,0)</f>
        <v>0</v>
      </c>
      <c r="BG172" s="188">
        <f>IF(N172="zákl. přenesená",J172,0)</f>
        <v>0</v>
      </c>
      <c r="BH172" s="188">
        <f>IF(N172="sníž. přenesená",J172,0)</f>
        <v>0</v>
      </c>
      <c r="BI172" s="188">
        <f>IF(N172="nulová",J172,0)</f>
        <v>0</v>
      </c>
      <c r="BJ172" s="20" t="s">
        <v>77</v>
      </c>
      <c r="BK172" s="188">
        <f>ROUND(I172*H172,2)</f>
        <v>4500</v>
      </c>
      <c r="BL172" s="20" t="s">
        <v>624</v>
      </c>
      <c r="BM172" s="187" t="s">
        <v>1674</v>
      </c>
    </row>
    <row r="173" spans="1:65" s="2" customFormat="1" ht="10.199999999999999">
      <c r="A173" s="34"/>
      <c r="B173" s="35"/>
      <c r="C173" s="36"/>
      <c r="D173" s="189" t="s">
        <v>155</v>
      </c>
      <c r="E173" s="36"/>
      <c r="F173" s="190" t="s">
        <v>1673</v>
      </c>
      <c r="G173" s="36"/>
      <c r="H173" s="36"/>
      <c r="I173" s="36"/>
      <c r="J173" s="36"/>
      <c r="K173" s="36"/>
      <c r="L173" s="39"/>
      <c r="M173" s="191"/>
      <c r="N173" s="192"/>
      <c r="O173" s="64"/>
      <c r="P173" s="64"/>
      <c r="Q173" s="64"/>
      <c r="R173" s="64"/>
      <c r="S173" s="64"/>
      <c r="T173" s="65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20" t="s">
        <v>155</v>
      </c>
      <c r="AU173" s="20" t="s">
        <v>79</v>
      </c>
    </row>
    <row r="174" spans="1:65" s="2" customFormat="1" ht="16.5" customHeight="1">
      <c r="A174" s="34"/>
      <c r="B174" s="35"/>
      <c r="C174" s="177" t="s">
        <v>419</v>
      </c>
      <c r="D174" s="177" t="s">
        <v>148</v>
      </c>
      <c r="E174" s="178" t="s">
        <v>1675</v>
      </c>
      <c r="F174" s="179" t="s">
        <v>1676</v>
      </c>
      <c r="G174" s="180" t="s">
        <v>1202</v>
      </c>
      <c r="H174" s="181">
        <v>1</v>
      </c>
      <c r="I174" s="182">
        <v>124.73</v>
      </c>
      <c r="J174" s="182">
        <f>ROUND(I174*H174,2)</f>
        <v>124.73</v>
      </c>
      <c r="K174" s="179" t="s">
        <v>17</v>
      </c>
      <c r="L174" s="39"/>
      <c r="M174" s="183" t="s">
        <v>17</v>
      </c>
      <c r="N174" s="184" t="s">
        <v>41</v>
      </c>
      <c r="O174" s="185">
        <v>0</v>
      </c>
      <c r="P174" s="185">
        <f>O174*H174</f>
        <v>0</v>
      </c>
      <c r="Q174" s="185">
        <v>0</v>
      </c>
      <c r="R174" s="185">
        <f>Q174*H174</f>
        <v>0</v>
      </c>
      <c r="S174" s="185">
        <v>0</v>
      </c>
      <c r="T174" s="18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7" t="s">
        <v>624</v>
      </c>
      <c r="AT174" s="187" t="s">
        <v>148</v>
      </c>
      <c r="AU174" s="187" t="s">
        <v>79</v>
      </c>
      <c r="AY174" s="20" t="s">
        <v>146</v>
      </c>
      <c r="BE174" s="188">
        <f>IF(N174="základní",J174,0)</f>
        <v>124.73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77</v>
      </c>
      <c r="BK174" s="188">
        <f>ROUND(I174*H174,2)</f>
        <v>124.73</v>
      </c>
      <c r="BL174" s="20" t="s">
        <v>624</v>
      </c>
      <c r="BM174" s="187" t="s">
        <v>1677</v>
      </c>
    </row>
    <row r="175" spans="1:65" s="2" customFormat="1" ht="10.199999999999999">
      <c r="A175" s="34"/>
      <c r="B175" s="35"/>
      <c r="C175" s="36"/>
      <c r="D175" s="189" t="s">
        <v>155</v>
      </c>
      <c r="E175" s="36"/>
      <c r="F175" s="190" t="s">
        <v>1676</v>
      </c>
      <c r="G175" s="36"/>
      <c r="H175" s="36"/>
      <c r="I175" s="36"/>
      <c r="J175" s="36"/>
      <c r="K175" s="36"/>
      <c r="L175" s="39"/>
      <c r="M175" s="191"/>
      <c r="N175" s="192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20" t="s">
        <v>155</v>
      </c>
      <c r="AU175" s="20" t="s">
        <v>79</v>
      </c>
    </row>
    <row r="176" spans="1:65" s="2" customFormat="1" ht="16.5" customHeight="1">
      <c r="A176" s="34"/>
      <c r="B176" s="35"/>
      <c r="C176" s="177" t="s">
        <v>427</v>
      </c>
      <c r="D176" s="177" t="s">
        <v>148</v>
      </c>
      <c r="E176" s="178" t="s">
        <v>1678</v>
      </c>
      <c r="F176" s="179" t="s">
        <v>1679</v>
      </c>
      <c r="G176" s="180" t="s">
        <v>1202</v>
      </c>
      <c r="H176" s="181">
        <v>1</v>
      </c>
      <c r="I176" s="182">
        <v>215.96</v>
      </c>
      <c r="J176" s="182">
        <f>ROUND(I176*H176,2)</f>
        <v>215.96</v>
      </c>
      <c r="K176" s="179" t="s">
        <v>17</v>
      </c>
      <c r="L176" s="39"/>
      <c r="M176" s="183" t="s">
        <v>17</v>
      </c>
      <c r="N176" s="184" t="s">
        <v>41</v>
      </c>
      <c r="O176" s="185">
        <v>0</v>
      </c>
      <c r="P176" s="185">
        <f>O176*H176</f>
        <v>0</v>
      </c>
      <c r="Q176" s="185">
        <v>0</v>
      </c>
      <c r="R176" s="185">
        <f>Q176*H176</f>
        <v>0</v>
      </c>
      <c r="S176" s="185">
        <v>0</v>
      </c>
      <c r="T176" s="18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7" t="s">
        <v>624</v>
      </c>
      <c r="AT176" s="187" t="s">
        <v>148</v>
      </c>
      <c r="AU176" s="187" t="s">
        <v>79</v>
      </c>
      <c r="AY176" s="20" t="s">
        <v>146</v>
      </c>
      <c r="BE176" s="188">
        <f>IF(N176="základní",J176,0)</f>
        <v>215.96</v>
      </c>
      <c r="BF176" s="188">
        <f>IF(N176="snížená",J176,0)</f>
        <v>0</v>
      </c>
      <c r="BG176" s="188">
        <f>IF(N176="zákl. přenesená",J176,0)</f>
        <v>0</v>
      </c>
      <c r="BH176" s="188">
        <f>IF(N176="sníž. přenesená",J176,0)</f>
        <v>0</v>
      </c>
      <c r="BI176" s="188">
        <f>IF(N176="nulová",J176,0)</f>
        <v>0</v>
      </c>
      <c r="BJ176" s="20" t="s">
        <v>77</v>
      </c>
      <c r="BK176" s="188">
        <f>ROUND(I176*H176,2)</f>
        <v>215.96</v>
      </c>
      <c r="BL176" s="20" t="s">
        <v>624</v>
      </c>
      <c r="BM176" s="187" t="s">
        <v>1680</v>
      </c>
    </row>
    <row r="177" spans="1:65" s="2" customFormat="1" ht="10.199999999999999">
      <c r="A177" s="34"/>
      <c r="B177" s="35"/>
      <c r="C177" s="36"/>
      <c r="D177" s="189" t="s">
        <v>155</v>
      </c>
      <c r="E177" s="36"/>
      <c r="F177" s="190" t="s">
        <v>1679</v>
      </c>
      <c r="G177" s="36"/>
      <c r="H177" s="36"/>
      <c r="I177" s="36"/>
      <c r="J177" s="36"/>
      <c r="K177" s="36"/>
      <c r="L177" s="39"/>
      <c r="M177" s="191"/>
      <c r="N177" s="192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20" t="s">
        <v>155</v>
      </c>
      <c r="AU177" s="20" t="s">
        <v>79</v>
      </c>
    </row>
    <row r="178" spans="1:65" s="12" customFormat="1" ht="25.95" customHeight="1">
      <c r="B178" s="162"/>
      <c r="C178" s="163"/>
      <c r="D178" s="164" t="s">
        <v>69</v>
      </c>
      <c r="E178" s="165" t="s">
        <v>1196</v>
      </c>
      <c r="F178" s="165" t="s">
        <v>1197</v>
      </c>
      <c r="G178" s="163"/>
      <c r="H178" s="163"/>
      <c r="I178" s="163"/>
      <c r="J178" s="166">
        <f>BK178</f>
        <v>12800</v>
      </c>
      <c r="K178" s="163"/>
      <c r="L178" s="167"/>
      <c r="M178" s="168"/>
      <c r="N178" s="169"/>
      <c r="O178" s="169"/>
      <c r="P178" s="170">
        <f>SUM(P179:P184)</f>
        <v>0</v>
      </c>
      <c r="Q178" s="169"/>
      <c r="R178" s="170">
        <f>SUM(R179:R184)</f>
        <v>0</v>
      </c>
      <c r="S178" s="169"/>
      <c r="T178" s="171">
        <f>SUM(T179:T184)</f>
        <v>0</v>
      </c>
      <c r="AR178" s="172" t="s">
        <v>195</v>
      </c>
      <c r="AT178" s="173" t="s">
        <v>69</v>
      </c>
      <c r="AU178" s="173" t="s">
        <v>70</v>
      </c>
      <c r="AY178" s="172" t="s">
        <v>146</v>
      </c>
      <c r="BK178" s="174">
        <f>SUM(BK179:BK184)</f>
        <v>12800</v>
      </c>
    </row>
    <row r="179" spans="1:65" s="2" customFormat="1" ht="16.5" customHeight="1">
      <c r="A179" s="34"/>
      <c r="B179" s="35"/>
      <c r="C179" s="235" t="s">
        <v>432</v>
      </c>
      <c r="D179" s="235" t="s">
        <v>328</v>
      </c>
      <c r="E179" s="236" t="s">
        <v>1681</v>
      </c>
      <c r="F179" s="237" t="s">
        <v>1682</v>
      </c>
      <c r="G179" s="238" t="s">
        <v>1202</v>
      </c>
      <c r="H179" s="239">
        <v>1</v>
      </c>
      <c r="I179" s="240">
        <v>6500</v>
      </c>
      <c r="J179" s="240">
        <f>ROUND(I179*H179,2)</f>
        <v>6500</v>
      </c>
      <c r="K179" s="237" t="s">
        <v>17</v>
      </c>
      <c r="L179" s="241"/>
      <c r="M179" s="242" t="s">
        <v>17</v>
      </c>
      <c r="N179" s="243" t="s">
        <v>41</v>
      </c>
      <c r="O179" s="185">
        <v>0</v>
      </c>
      <c r="P179" s="185">
        <f>O179*H179</f>
        <v>0</v>
      </c>
      <c r="Q179" s="185">
        <v>0</v>
      </c>
      <c r="R179" s="185">
        <f>Q179*H179</f>
        <v>0</v>
      </c>
      <c r="S179" s="185">
        <v>0</v>
      </c>
      <c r="T179" s="18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7" t="s">
        <v>222</v>
      </c>
      <c r="AT179" s="187" t="s">
        <v>328</v>
      </c>
      <c r="AU179" s="187" t="s">
        <v>77</v>
      </c>
      <c r="AY179" s="20" t="s">
        <v>146</v>
      </c>
      <c r="BE179" s="188">
        <f>IF(N179="základní",J179,0)</f>
        <v>6500</v>
      </c>
      <c r="BF179" s="188">
        <f>IF(N179="snížená",J179,0)</f>
        <v>0</v>
      </c>
      <c r="BG179" s="188">
        <f>IF(N179="zákl. přenesená",J179,0)</f>
        <v>0</v>
      </c>
      <c r="BH179" s="188">
        <f>IF(N179="sníž. přenesená",J179,0)</f>
        <v>0</v>
      </c>
      <c r="BI179" s="188">
        <f>IF(N179="nulová",J179,0)</f>
        <v>0</v>
      </c>
      <c r="BJ179" s="20" t="s">
        <v>77</v>
      </c>
      <c r="BK179" s="188">
        <f>ROUND(I179*H179,2)</f>
        <v>6500</v>
      </c>
      <c r="BL179" s="20" t="s">
        <v>153</v>
      </c>
      <c r="BM179" s="187" t="s">
        <v>1683</v>
      </c>
    </row>
    <row r="180" spans="1:65" s="2" customFormat="1" ht="10.199999999999999">
      <c r="A180" s="34"/>
      <c r="B180" s="35"/>
      <c r="C180" s="36"/>
      <c r="D180" s="189" t="s">
        <v>155</v>
      </c>
      <c r="E180" s="36"/>
      <c r="F180" s="190" t="s">
        <v>1682</v>
      </c>
      <c r="G180" s="36"/>
      <c r="H180" s="36"/>
      <c r="I180" s="36"/>
      <c r="J180" s="36"/>
      <c r="K180" s="36"/>
      <c r="L180" s="39"/>
      <c r="M180" s="191"/>
      <c r="N180" s="192"/>
      <c r="O180" s="64"/>
      <c r="P180" s="64"/>
      <c r="Q180" s="64"/>
      <c r="R180" s="64"/>
      <c r="S180" s="64"/>
      <c r="T180" s="65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20" t="s">
        <v>155</v>
      </c>
      <c r="AU180" s="20" t="s">
        <v>77</v>
      </c>
    </row>
    <row r="181" spans="1:65" s="2" customFormat="1" ht="16.5" customHeight="1">
      <c r="A181" s="34"/>
      <c r="B181" s="35"/>
      <c r="C181" s="235" t="s">
        <v>438</v>
      </c>
      <c r="D181" s="235" t="s">
        <v>328</v>
      </c>
      <c r="E181" s="236" t="s">
        <v>1684</v>
      </c>
      <c r="F181" s="237" t="s">
        <v>1685</v>
      </c>
      <c r="G181" s="238" t="s">
        <v>1202</v>
      </c>
      <c r="H181" s="239">
        <v>1</v>
      </c>
      <c r="I181" s="240">
        <v>3500</v>
      </c>
      <c r="J181" s="240">
        <f>ROUND(I181*H181,2)</f>
        <v>3500</v>
      </c>
      <c r="K181" s="237" t="s">
        <v>17</v>
      </c>
      <c r="L181" s="241"/>
      <c r="M181" s="242" t="s">
        <v>17</v>
      </c>
      <c r="N181" s="243" t="s">
        <v>41</v>
      </c>
      <c r="O181" s="185">
        <v>0</v>
      </c>
      <c r="P181" s="185">
        <f>O181*H181</f>
        <v>0</v>
      </c>
      <c r="Q181" s="185">
        <v>0</v>
      </c>
      <c r="R181" s="185">
        <f>Q181*H181</f>
        <v>0</v>
      </c>
      <c r="S181" s="185">
        <v>0</v>
      </c>
      <c r="T181" s="18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7" t="s">
        <v>222</v>
      </c>
      <c r="AT181" s="187" t="s">
        <v>328</v>
      </c>
      <c r="AU181" s="187" t="s">
        <v>77</v>
      </c>
      <c r="AY181" s="20" t="s">
        <v>146</v>
      </c>
      <c r="BE181" s="188">
        <f>IF(N181="základní",J181,0)</f>
        <v>3500</v>
      </c>
      <c r="BF181" s="188">
        <f>IF(N181="snížená",J181,0)</f>
        <v>0</v>
      </c>
      <c r="BG181" s="188">
        <f>IF(N181="zákl. přenesená",J181,0)</f>
        <v>0</v>
      </c>
      <c r="BH181" s="188">
        <f>IF(N181="sníž. přenesená",J181,0)</f>
        <v>0</v>
      </c>
      <c r="BI181" s="188">
        <f>IF(N181="nulová",J181,0)</f>
        <v>0</v>
      </c>
      <c r="BJ181" s="20" t="s">
        <v>77</v>
      </c>
      <c r="BK181" s="188">
        <f>ROUND(I181*H181,2)</f>
        <v>3500</v>
      </c>
      <c r="BL181" s="20" t="s">
        <v>153</v>
      </c>
      <c r="BM181" s="187" t="s">
        <v>1686</v>
      </c>
    </row>
    <row r="182" spans="1:65" s="2" customFormat="1" ht="10.199999999999999">
      <c r="A182" s="34"/>
      <c r="B182" s="35"/>
      <c r="C182" s="36"/>
      <c r="D182" s="189" t="s">
        <v>155</v>
      </c>
      <c r="E182" s="36"/>
      <c r="F182" s="190" t="s">
        <v>1685</v>
      </c>
      <c r="G182" s="36"/>
      <c r="H182" s="36"/>
      <c r="I182" s="36"/>
      <c r="J182" s="36"/>
      <c r="K182" s="36"/>
      <c r="L182" s="39"/>
      <c r="M182" s="191"/>
      <c r="N182" s="192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20" t="s">
        <v>155</v>
      </c>
      <c r="AU182" s="20" t="s">
        <v>77</v>
      </c>
    </row>
    <row r="183" spans="1:65" s="2" customFormat="1" ht="37.799999999999997" customHeight="1">
      <c r="A183" s="34"/>
      <c r="B183" s="35"/>
      <c r="C183" s="235" t="s">
        <v>445</v>
      </c>
      <c r="D183" s="235" t="s">
        <v>328</v>
      </c>
      <c r="E183" s="236" t="s">
        <v>1687</v>
      </c>
      <c r="F183" s="237" t="s">
        <v>1688</v>
      </c>
      <c r="G183" s="238" t="s">
        <v>1202</v>
      </c>
      <c r="H183" s="239">
        <v>1</v>
      </c>
      <c r="I183" s="240">
        <v>2800</v>
      </c>
      <c r="J183" s="240">
        <f>ROUND(I183*H183,2)</f>
        <v>2800</v>
      </c>
      <c r="K183" s="237" t="s">
        <v>17</v>
      </c>
      <c r="L183" s="241"/>
      <c r="M183" s="242" t="s">
        <v>17</v>
      </c>
      <c r="N183" s="243" t="s">
        <v>41</v>
      </c>
      <c r="O183" s="185">
        <v>0</v>
      </c>
      <c r="P183" s="185">
        <f>O183*H183</f>
        <v>0</v>
      </c>
      <c r="Q183" s="185">
        <v>0</v>
      </c>
      <c r="R183" s="185">
        <f>Q183*H183</f>
        <v>0</v>
      </c>
      <c r="S183" s="185">
        <v>0</v>
      </c>
      <c r="T183" s="18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7" t="s">
        <v>222</v>
      </c>
      <c r="AT183" s="187" t="s">
        <v>328</v>
      </c>
      <c r="AU183" s="187" t="s">
        <v>77</v>
      </c>
      <c r="AY183" s="20" t="s">
        <v>146</v>
      </c>
      <c r="BE183" s="188">
        <f>IF(N183="základní",J183,0)</f>
        <v>2800</v>
      </c>
      <c r="BF183" s="188">
        <f>IF(N183="snížená",J183,0)</f>
        <v>0</v>
      </c>
      <c r="BG183" s="188">
        <f>IF(N183="zákl. přenesená",J183,0)</f>
        <v>0</v>
      </c>
      <c r="BH183" s="188">
        <f>IF(N183="sníž. přenesená",J183,0)</f>
        <v>0</v>
      </c>
      <c r="BI183" s="188">
        <f>IF(N183="nulová",J183,0)</f>
        <v>0</v>
      </c>
      <c r="BJ183" s="20" t="s">
        <v>77</v>
      </c>
      <c r="BK183" s="188">
        <f>ROUND(I183*H183,2)</f>
        <v>2800</v>
      </c>
      <c r="BL183" s="20" t="s">
        <v>153</v>
      </c>
      <c r="BM183" s="187" t="s">
        <v>1689</v>
      </c>
    </row>
    <row r="184" spans="1:65" s="2" customFormat="1" ht="19.2">
      <c r="A184" s="34"/>
      <c r="B184" s="35"/>
      <c r="C184" s="36"/>
      <c r="D184" s="189" t="s">
        <v>155</v>
      </c>
      <c r="E184" s="36"/>
      <c r="F184" s="190" t="s">
        <v>1688</v>
      </c>
      <c r="G184" s="36"/>
      <c r="H184" s="36"/>
      <c r="I184" s="36"/>
      <c r="J184" s="36"/>
      <c r="K184" s="36"/>
      <c r="L184" s="39"/>
      <c r="M184" s="260"/>
      <c r="N184" s="261"/>
      <c r="O184" s="262"/>
      <c r="P184" s="262"/>
      <c r="Q184" s="262"/>
      <c r="R184" s="262"/>
      <c r="S184" s="262"/>
      <c r="T184" s="263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20" t="s">
        <v>155</v>
      </c>
      <c r="AU184" s="20" t="s">
        <v>77</v>
      </c>
    </row>
    <row r="185" spans="1:65" s="2" customFormat="1" ht="6.9" customHeight="1">
      <c r="A185" s="34"/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39"/>
      <c r="M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</sheetData>
  <sheetProtection algorithmName="SHA-512" hashValue="GN77rZoYx2OZ2JOI3IA4TOeWTbFb2lAOKehICKoOMxPTsfEFaKYyt9bXn+XhHJ9FiG3uoP3Pdk/KXMF7GGia0g==" saltValue="MvDf89Bu9Y7MxaHxgBjlFZa6FWHqvEvEIGeB/8a5qCWRlOjo2dG39IXqNEQBFjODyUtbJRETMvDLIg49ztMJsw==" spinCount="100000" sheet="1" objects="1" scenarios="1" formatColumns="0" formatRows="0" autoFilter="0"/>
  <autoFilter ref="C90:K184"/>
  <mergeCells count="11">
    <mergeCell ref="L2:V2"/>
    <mergeCell ref="E52:H52"/>
    <mergeCell ref="E54:H54"/>
    <mergeCell ref="E79:H79"/>
    <mergeCell ref="E81:H81"/>
    <mergeCell ref="E83:H83"/>
    <mergeCell ref="E7:H7"/>
    <mergeCell ref="E9:H9"/>
    <mergeCell ref="E11:H11"/>
    <mergeCell ref="E29:H29"/>
    <mergeCell ref="E50:H50"/>
  </mergeCells>
  <hyperlinks>
    <hyperlink ref="F137" r:id="rId1"/>
    <hyperlink ref="F140" r:id="rId2"/>
    <hyperlink ref="F144" r:id="rId3"/>
    <hyperlink ref="F148" r:id="rId4"/>
    <hyperlink ref="F152" r:id="rId5"/>
    <hyperlink ref="F159" r:id="rId6"/>
    <hyperlink ref="F168" r:id="rId7"/>
    <hyperlink ref="F171" r:id="rId8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7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56" ht="10.199999999999999">
      <c r="A1" s="25"/>
    </row>
    <row r="2" spans="1:5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103</v>
      </c>
      <c r="AZ2" s="247" t="s">
        <v>750</v>
      </c>
      <c r="BA2" s="247" t="s">
        <v>751</v>
      </c>
      <c r="BB2" s="247" t="s">
        <v>151</v>
      </c>
      <c r="BC2" s="247" t="s">
        <v>665</v>
      </c>
      <c r="BD2" s="247" t="s">
        <v>181</v>
      </c>
    </row>
    <row r="3" spans="1:5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  <c r="AZ3" s="247" t="s">
        <v>764</v>
      </c>
      <c r="BA3" s="247" t="s">
        <v>765</v>
      </c>
      <c r="BB3" s="247" t="s">
        <v>760</v>
      </c>
      <c r="BC3" s="247" t="s">
        <v>214</v>
      </c>
      <c r="BD3" s="247" t="s">
        <v>181</v>
      </c>
    </row>
    <row r="4" spans="1:5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  <c r="AZ4" s="247" t="s">
        <v>1690</v>
      </c>
      <c r="BA4" s="247" t="s">
        <v>1691</v>
      </c>
      <c r="BB4" s="247" t="s">
        <v>760</v>
      </c>
      <c r="BC4" s="247" t="s">
        <v>1160</v>
      </c>
      <c r="BD4" s="247" t="s">
        <v>181</v>
      </c>
    </row>
    <row r="5" spans="1:56" s="1" customFormat="1" ht="6.9" customHeight="1">
      <c r="B5" s="23"/>
      <c r="L5" s="23"/>
      <c r="AZ5" s="247" t="s">
        <v>1692</v>
      </c>
      <c r="BA5" s="247" t="s">
        <v>1693</v>
      </c>
      <c r="BB5" s="247" t="s">
        <v>760</v>
      </c>
      <c r="BC5" s="247" t="s">
        <v>77</v>
      </c>
      <c r="BD5" s="247" t="s">
        <v>181</v>
      </c>
    </row>
    <row r="6" spans="1:56" s="1" customFormat="1" ht="12" customHeight="1">
      <c r="B6" s="23"/>
      <c r="D6" s="112" t="s">
        <v>14</v>
      </c>
      <c r="L6" s="23"/>
      <c r="AZ6" s="247" t="s">
        <v>1694</v>
      </c>
      <c r="BA6" s="247" t="s">
        <v>1695</v>
      </c>
      <c r="BB6" s="247" t="s">
        <v>760</v>
      </c>
      <c r="BC6" s="247" t="s">
        <v>207</v>
      </c>
      <c r="BD6" s="247" t="s">
        <v>181</v>
      </c>
    </row>
    <row r="7" spans="1:5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  <c r="AZ7" s="247" t="s">
        <v>1696</v>
      </c>
      <c r="BA7" s="247" t="s">
        <v>1697</v>
      </c>
      <c r="BB7" s="247" t="s">
        <v>151</v>
      </c>
      <c r="BC7" s="247" t="s">
        <v>8</v>
      </c>
      <c r="BD7" s="247" t="s">
        <v>181</v>
      </c>
    </row>
    <row r="8" spans="1:56" s="1" customFormat="1" ht="12" customHeight="1">
      <c r="B8" s="23"/>
      <c r="D8" s="112" t="s">
        <v>107</v>
      </c>
      <c r="L8" s="23"/>
      <c r="AZ8" s="247" t="s">
        <v>1698</v>
      </c>
      <c r="BA8" s="247" t="s">
        <v>1699</v>
      </c>
      <c r="BB8" s="247" t="s">
        <v>151</v>
      </c>
      <c r="BC8" s="247" t="s">
        <v>458</v>
      </c>
      <c r="BD8" s="247" t="s">
        <v>181</v>
      </c>
    </row>
    <row r="9" spans="1:56" s="2" customFormat="1" ht="16.5" customHeight="1">
      <c r="A9" s="34"/>
      <c r="B9" s="39"/>
      <c r="C9" s="34"/>
      <c r="D9" s="34"/>
      <c r="E9" s="398" t="s">
        <v>1240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247" t="s">
        <v>1700</v>
      </c>
      <c r="BA9" s="247" t="s">
        <v>1701</v>
      </c>
      <c r="BB9" s="247" t="s">
        <v>325</v>
      </c>
      <c r="BC9" s="247" t="s">
        <v>387</v>
      </c>
      <c r="BD9" s="247" t="s">
        <v>181</v>
      </c>
    </row>
    <row r="10" spans="1:5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247" t="s">
        <v>1702</v>
      </c>
      <c r="BA10" s="247" t="s">
        <v>1703</v>
      </c>
      <c r="BB10" s="247" t="s">
        <v>760</v>
      </c>
      <c r="BC10" s="247" t="s">
        <v>1704</v>
      </c>
      <c r="BD10" s="247" t="s">
        <v>181</v>
      </c>
    </row>
    <row r="11" spans="1:56" s="2" customFormat="1" ht="16.5" customHeight="1">
      <c r="A11" s="34"/>
      <c r="B11" s="39"/>
      <c r="C11" s="34"/>
      <c r="D11" s="34"/>
      <c r="E11" s="401" t="s">
        <v>1705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247" t="s">
        <v>1706</v>
      </c>
      <c r="BA11" s="247" t="s">
        <v>1707</v>
      </c>
      <c r="BB11" s="247" t="s">
        <v>760</v>
      </c>
      <c r="BC11" s="247" t="s">
        <v>1708</v>
      </c>
      <c r="BD11" s="247" t="s">
        <v>181</v>
      </c>
    </row>
    <row r="12" spans="1:5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247" t="s">
        <v>771</v>
      </c>
      <c r="BA12" s="247" t="s">
        <v>772</v>
      </c>
      <c r="BB12" s="247" t="s">
        <v>151</v>
      </c>
      <c r="BC12" s="247" t="s">
        <v>1709</v>
      </c>
      <c r="BD12" s="247" t="s">
        <v>181</v>
      </c>
    </row>
    <row r="13" spans="1:5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5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5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781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ROUND(J105, 2)</f>
        <v>474406.04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ROUND((SUM(BE105:BE670)),  2)</f>
        <v>474406.04</v>
      </c>
      <c r="G35" s="34"/>
      <c r="H35" s="34"/>
      <c r="I35" s="124">
        <v>0.21</v>
      </c>
      <c r="J35" s="123">
        <f>ROUND(((SUM(BE105:BE670))*I35),  2)</f>
        <v>99625.27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ROUND((SUM(BF105:BF670)),  2)</f>
        <v>0</v>
      </c>
      <c r="G36" s="34"/>
      <c r="H36" s="34"/>
      <c r="I36" s="124">
        <v>0.15</v>
      </c>
      <c r="J36" s="123">
        <f>ROUND(((SUM(BF105:BF670))*I36),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ROUND((SUM(BG105:BG670)),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ROUND((SUM(BH105:BH670)),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ROUND((SUM(BI105:BI670)),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574031.30999999994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1240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59" t="str">
        <f>E11</f>
        <v>22-SO003-02.3 - D.2.5 Zahradní a sadové úpravy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Ing. Lenka Požárová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J105</f>
        <v>474406.04000000004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116</v>
      </c>
      <c r="E64" s="143"/>
      <c r="F64" s="143"/>
      <c r="G64" s="143"/>
      <c r="H64" s="143"/>
      <c r="I64" s="143"/>
      <c r="J64" s="144">
        <f>J106</f>
        <v>474406.04000000004</v>
      </c>
      <c r="K64" s="141"/>
      <c r="L64" s="145"/>
    </row>
    <row r="65" spans="2:12" s="10" customFormat="1" ht="19.95" customHeight="1">
      <c r="B65" s="146"/>
      <c r="C65" s="97"/>
      <c r="D65" s="147" t="s">
        <v>117</v>
      </c>
      <c r="E65" s="148"/>
      <c r="F65" s="148"/>
      <c r="G65" s="148"/>
      <c r="H65" s="148"/>
      <c r="I65" s="148"/>
      <c r="J65" s="149">
        <f>J107</f>
        <v>11007.5</v>
      </c>
      <c r="K65" s="97"/>
      <c r="L65" s="150"/>
    </row>
    <row r="66" spans="2:12" s="10" customFormat="1" ht="19.95" customHeight="1">
      <c r="B66" s="146"/>
      <c r="C66" s="97"/>
      <c r="D66" s="147" t="s">
        <v>782</v>
      </c>
      <c r="E66" s="148"/>
      <c r="F66" s="148"/>
      <c r="G66" s="148"/>
      <c r="H66" s="148"/>
      <c r="I66" s="148"/>
      <c r="J66" s="149">
        <f>J112</f>
        <v>39731.31</v>
      </c>
      <c r="K66" s="97"/>
      <c r="L66" s="150"/>
    </row>
    <row r="67" spans="2:12" s="10" customFormat="1" ht="19.95" customHeight="1">
      <c r="B67" s="146"/>
      <c r="C67" s="97"/>
      <c r="D67" s="147" t="s">
        <v>783</v>
      </c>
      <c r="E67" s="148"/>
      <c r="F67" s="148"/>
      <c r="G67" s="148"/>
      <c r="H67" s="148"/>
      <c r="I67" s="148"/>
      <c r="J67" s="149">
        <f>J155</f>
        <v>239328.34</v>
      </c>
      <c r="K67" s="97"/>
      <c r="L67" s="150"/>
    </row>
    <row r="68" spans="2:12" s="10" customFormat="1" ht="14.85" customHeight="1">
      <c r="B68" s="146"/>
      <c r="C68" s="97"/>
      <c r="D68" s="147" t="s">
        <v>784</v>
      </c>
      <c r="E68" s="148"/>
      <c r="F68" s="148"/>
      <c r="G68" s="148"/>
      <c r="H68" s="148"/>
      <c r="I68" s="148"/>
      <c r="J68" s="149">
        <f>J156</f>
        <v>20116.399999999998</v>
      </c>
      <c r="K68" s="97"/>
      <c r="L68" s="150"/>
    </row>
    <row r="69" spans="2:12" s="10" customFormat="1" ht="14.85" customHeight="1">
      <c r="B69" s="146"/>
      <c r="C69" s="97"/>
      <c r="D69" s="147" t="s">
        <v>1710</v>
      </c>
      <c r="E69" s="148"/>
      <c r="F69" s="148"/>
      <c r="G69" s="148"/>
      <c r="H69" s="148"/>
      <c r="I69" s="148"/>
      <c r="J69" s="149">
        <f>J183</f>
        <v>42267.09</v>
      </c>
      <c r="K69" s="97"/>
      <c r="L69" s="150"/>
    </row>
    <row r="70" spans="2:12" s="10" customFormat="1" ht="14.85" customHeight="1">
      <c r="B70" s="146"/>
      <c r="C70" s="97"/>
      <c r="D70" s="147" t="s">
        <v>1711</v>
      </c>
      <c r="E70" s="148"/>
      <c r="F70" s="148"/>
      <c r="G70" s="148"/>
      <c r="H70" s="148"/>
      <c r="I70" s="148"/>
      <c r="J70" s="149">
        <f>J257</f>
        <v>0</v>
      </c>
      <c r="K70" s="97"/>
      <c r="L70" s="150"/>
    </row>
    <row r="71" spans="2:12" s="10" customFormat="1" ht="14.85" customHeight="1">
      <c r="B71" s="146"/>
      <c r="C71" s="97"/>
      <c r="D71" s="147" t="s">
        <v>1712</v>
      </c>
      <c r="E71" s="148"/>
      <c r="F71" s="148"/>
      <c r="G71" s="148"/>
      <c r="H71" s="148"/>
      <c r="I71" s="148"/>
      <c r="J71" s="149">
        <f>J258</f>
        <v>39670</v>
      </c>
      <c r="K71" s="97"/>
      <c r="L71" s="150"/>
    </row>
    <row r="72" spans="2:12" s="10" customFormat="1" ht="14.85" customHeight="1">
      <c r="B72" s="146"/>
      <c r="C72" s="97"/>
      <c r="D72" s="147" t="s">
        <v>1713</v>
      </c>
      <c r="E72" s="148"/>
      <c r="F72" s="148"/>
      <c r="G72" s="148"/>
      <c r="H72" s="148"/>
      <c r="I72" s="148"/>
      <c r="J72" s="149">
        <f>J265</f>
        <v>96754.85</v>
      </c>
      <c r="K72" s="97"/>
      <c r="L72" s="150"/>
    </row>
    <row r="73" spans="2:12" s="10" customFormat="1" ht="21.75" customHeight="1">
      <c r="B73" s="146"/>
      <c r="C73" s="97"/>
      <c r="D73" s="147" t="s">
        <v>1714</v>
      </c>
      <c r="E73" s="148"/>
      <c r="F73" s="148"/>
      <c r="G73" s="148"/>
      <c r="H73" s="148"/>
      <c r="I73" s="148"/>
      <c r="J73" s="149">
        <f>J278</f>
        <v>27123.170000000002</v>
      </c>
      <c r="K73" s="97"/>
      <c r="L73" s="150"/>
    </row>
    <row r="74" spans="2:12" s="10" customFormat="1" ht="21.75" customHeight="1">
      <c r="B74" s="146"/>
      <c r="C74" s="97"/>
      <c r="D74" s="147" t="s">
        <v>1715</v>
      </c>
      <c r="E74" s="148"/>
      <c r="F74" s="148"/>
      <c r="G74" s="148"/>
      <c r="H74" s="148"/>
      <c r="I74" s="148"/>
      <c r="J74" s="149">
        <f>J328</f>
        <v>22131.68</v>
      </c>
      <c r="K74" s="97"/>
      <c r="L74" s="150"/>
    </row>
    <row r="75" spans="2:12" s="10" customFormat="1" ht="21.75" customHeight="1">
      <c r="B75" s="146"/>
      <c r="C75" s="97"/>
      <c r="D75" s="147" t="s">
        <v>1716</v>
      </c>
      <c r="E75" s="148"/>
      <c r="F75" s="148"/>
      <c r="G75" s="148"/>
      <c r="H75" s="148"/>
      <c r="I75" s="148"/>
      <c r="J75" s="149">
        <f>J347</f>
        <v>24210</v>
      </c>
      <c r="K75" s="97"/>
      <c r="L75" s="150"/>
    </row>
    <row r="76" spans="2:12" s="10" customFormat="1" ht="21.75" customHeight="1">
      <c r="B76" s="146"/>
      <c r="C76" s="97"/>
      <c r="D76" s="147" t="s">
        <v>789</v>
      </c>
      <c r="E76" s="148"/>
      <c r="F76" s="148"/>
      <c r="G76" s="148"/>
      <c r="H76" s="148"/>
      <c r="I76" s="148"/>
      <c r="J76" s="149">
        <f>J415</f>
        <v>14869</v>
      </c>
      <c r="K76" s="97"/>
      <c r="L76" s="150"/>
    </row>
    <row r="77" spans="2:12" s="10" customFormat="1" ht="14.85" customHeight="1">
      <c r="B77" s="146"/>
      <c r="C77" s="97"/>
      <c r="D77" s="147" t="s">
        <v>790</v>
      </c>
      <c r="E77" s="148"/>
      <c r="F77" s="148"/>
      <c r="G77" s="148"/>
      <c r="H77" s="148"/>
      <c r="I77" s="148"/>
      <c r="J77" s="149">
        <f>J440</f>
        <v>40520</v>
      </c>
      <c r="K77" s="97"/>
      <c r="L77" s="150"/>
    </row>
    <row r="78" spans="2:12" s="10" customFormat="1" ht="19.95" customHeight="1">
      <c r="B78" s="146"/>
      <c r="C78" s="97"/>
      <c r="D78" s="147" t="s">
        <v>791</v>
      </c>
      <c r="E78" s="148"/>
      <c r="F78" s="148"/>
      <c r="G78" s="148"/>
      <c r="H78" s="148"/>
      <c r="I78" s="148"/>
      <c r="J78" s="149">
        <f>J445</f>
        <v>184338.88999999998</v>
      </c>
      <c r="K78" s="97"/>
      <c r="L78" s="150"/>
    </row>
    <row r="79" spans="2:12" s="10" customFormat="1" ht="14.85" customHeight="1">
      <c r="B79" s="146"/>
      <c r="C79" s="97"/>
      <c r="D79" s="147" t="s">
        <v>792</v>
      </c>
      <c r="E79" s="148"/>
      <c r="F79" s="148"/>
      <c r="G79" s="148"/>
      <c r="H79" s="148"/>
      <c r="I79" s="148"/>
      <c r="J79" s="149">
        <f>J446</f>
        <v>37153.729999999989</v>
      </c>
      <c r="K79" s="97"/>
      <c r="L79" s="150"/>
    </row>
    <row r="80" spans="2:12" s="10" customFormat="1" ht="14.85" customHeight="1">
      <c r="B80" s="146"/>
      <c r="C80" s="97"/>
      <c r="D80" s="147" t="s">
        <v>793</v>
      </c>
      <c r="E80" s="148"/>
      <c r="F80" s="148"/>
      <c r="G80" s="148"/>
      <c r="H80" s="148"/>
      <c r="I80" s="148"/>
      <c r="J80" s="149">
        <f>J487</f>
        <v>33672.999999999993</v>
      </c>
      <c r="K80" s="97"/>
      <c r="L80" s="150"/>
    </row>
    <row r="81" spans="1:31" s="10" customFormat="1" ht="14.85" customHeight="1">
      <c r="B81" s="146"/>
      <c r="C81" s="97"/>
      <c r="D81" s="147" t="s">
        <v>794</v>
      </c>
      <c r="E81" s="148"/>
      <c r="F81" s="148"/>
      <c r="G81" s="148"/>
      <c r="H81" s="148"/>
      <c r="I81" s="148"/>
      <c r="J81" s="149">
        <f>J527</f>
        <v>55581.799999999996</v>
      </c>
      <c r="K81" s="97"/>
      <c r="L81" s="150"/>
    </row>
    <row r="82" spans="1:31" s="10" customFormat="1" ht="14.85" customHeight="1">
      <c r="B82" s="146"/>
      <c r="C82" s="97"/>
      <c r="D82" s="147" t="s">
        <v>795</v>
      </c>
      <c r="E82" s="148"/>
      <c r="F82" s="148"/>
      <c r="G82" s="148"/>
      <c r="H82" s="148"/>
      <c r="I82" s="148"/>
      <c r="J82" s="149">
        <f>J584</f>
        <v>29336.880000000005</v>
      </c>
      <c r="K82" s="97"/>
      <c r="L82" s="150"/>
    </row>
    <row r="83" spans="1:31" s="10" customFormat="1" ht="14.85" customHeight="1">
      <c r="B83" s="146"/>
      <c r="C83" s="97"/>
      <c r="D83" s="147" t="s">
        <v>796</v>
      </c>
      <c r="E83" s="148"/>
      <c r="F83" s="148"/>
      <c r="G83" s="148"/>
      <c r="H83" s="148"/>
      <c r="I83" s="148"/>
      <c r="J83" s="149">
        <f>J632</f>
        <v>28593.480000000003</v>
      </c>
      <c r="K83" s="97"/>
      <c r="L83" s="150"/>
    </row>
    <row r="84" spans="1:31" s="2" customFormat="1" ht="21.7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1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6.9" customHeight="1">
      <c r="A85" s="34"/>
      <c r="B85" s="47"/>
      <c r="C85" s="48"/>
      <c r="D85" s="48"/>
      <c r="E85" s="48"/>
      <c r="F85" s="48"/>
      <c r="G85" s="48"/>
      <c r="H85" s="48"/>
      <c r="I85" s="48"/>
      <c r="J85" s="48"/>
      <c r="K85" s="48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9" spans="1:31" s="2" customFormat="1" ht="6.9" customHeight="1">
      <c r="A89" s="34"/>
      <c r="B89" s="49"/>
      <c r="C89" s="50"/>
      <c r="D89" s="50"/>
      <c r="E89" s="50"/>
      <c r="F89" s="50"/>
      <c r="G89" s="50"/>
      <c r="H89" s="50"/>
      <c r="I89" s="50"/>
      <c r="J89" s="50"/>
      <c r="K89" s="50"/>
      <c r="L89" s="11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24.9" customHeight="1">
      <c r="A90" s="34"/>
      <c r="B90" s="35"/>
      <c r="C90" s="26" t="s">
        <v>131</v>
      </c>
      <c r="D90" s="36"/>
      <c r="E90" s="36"/>
      <c r="F90" s="36"/>
      <c r="G90" s="36"/>
      <c r="H90" s="36"/>
      <c r="I90" s="36"/>
      <c r="J90" s="36"/>
      <c r="K90" s="36"/>
      <c r="L90" s="11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6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11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12" customHeight="1">
      <c r="A92" s="34"/>
      <c r="B92" s="35"/>
      <c r="C92" s="31" t="s">
        <v>14</v>
      </c>
      <c r="D92" s="36"/>
      <c r="E92" s="36"/>
      <c r="F92" s="36"/>
      <c r="G92" s="36"/>
      <c r="H92" s="36"/>
      <c r="I92" s="36"/>
      <c r="J92" s="36"/>
      <c r="K92" s="36"/>
      <c r="L92" s="11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16.5" customHeight="1">
      <c r="A93" s="34"/>
      <c r="B93" s="35"/>
      <c r="C93" s="36"/>
      <c r="D93" s="36"/>
      <c r="E93" s="403" t="str">
        <f>E7</f>
        <v>Regenerace veřejného prostranství Holasice</v>
      </c>
      <c r="F93" s="404"/>
      <c r="G93" s="404"/>
      <c r="H93" s="404"/>
      <c r="I93" s="36"/>
      <c r="J93" s="36"/>
      <c r="K93" s="36"/>
      <c r="L93" s="11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1" customFormat="1" ht="12" customHeight="1">
      <c r="B94" s="24"/>
      <c r="C94" s="31" t="s">
        <v>107</v>
      </c>
      <c r="D94" s="25"/>
      <c r="E94" s="25"/>
      <c r="F94" s="25"/>
      <c r="G94" s="25"/>
      <c r="H94" s="25"/>
      <c r="I94" s="25"/>
      <c r="J94" s="25"/>
      <c r="K94" s="25"/>
      <c r="L94" s="23"/>
    </row>
    <row r="95" spans="1:31" s="2" customFormat="1" ht="16.5" customHeight="1">
      <c r="A95" s="34"/>
      <c r="B95" s="35"/>
      <c r="C95" s="36"/>
      <c r="D95" s="36"/>
      <c r="E95" s="403" t="s">
        <v>1240</v>
      </c>
      <c r="F95" s="405"/>
      <c r="G95" s="405"/>
      <c r="H95" s="405"/>
      <c r="I95" s="36"/>
      <c r="J95" s="36"/>
      <c r="K95" s="36"/>
      <c r="L95" s="11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12" customHeight="1">
      <c r="A96" s="34"/>
      <c r="B96" s="35"/>
      <c r="C96" s="31" t="s">
        <v>109</v>
      </c>
      <c r="D96" s="36"/>
      <c r="E96" s="36"/>
      <c r="F96" s="36"/>
      <c r="G96" s="36"/>
      <c r="H96" s="36"/>
      <c r="I96" s="36"/>
      <c r="J96" s="36"/>
      <c r="K96" s="36"/>
      <c r="L96" s="11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65" s="2" customFormat="1" ht="16.5" customHeight="1">
      <c r="A97" s="34"/>
      <c r="B97" s="35"/>
      <c r="C97" s="36"/>
      <c r="D97" s="36"/>
      <c r="E97" s="359" t="str">
        <f>E11</f>
        <v>22-SO003-02.3 - D.2.5 Zahradní a sadové úpravy</v>
      </c>
      <c r="F97" s="405"/>
      <c r="G97" s="405"/>
      <c r="H97" s="405"/>
      <c r="I97" s="36"/>
      <c r="J97" s="36"/>
      <c r="K97" s="36"/>
      <c r="L97" s="11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65" s="2" customFormat="1" ht="6.9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11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65" s="2" customFormat="1" ht="12" customHeight="1">
      <c r="A99" s="34"/>
      <c r="B99" s="35"/>
      <c r="C99" s="31" t="s">
        <v>19</v>
      </c>
      <c r="D99" s="36"/>
      <c r="E99" s="36"/>
      <c r="F99" s="29" t="str">
        <f>F14</f>
        <v>Holasice</v>
      </c>
      <c r="G99" s="36"/>
      <c r="H99" s="36"/>
      <c r="I99" s="31" t="s">
        <v>21</v>
      </c>
      <c r="J99" s="59" t="str">
        <f>IF(J14="","",J14)</f>
        <v>14. 1. 2022</v>
      </c>
      <c r="K99" s="36"/>
      <c r="L99" s="113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65" s="2" customFormat="1" ht="6.9" customHeight="1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113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pans="1:65" s="2" customFormat="1" ht="25.65" customHeight="1">
      <c r="A101" s="34"/>
      <c r="B101" s="35"/>
      <c r="C101" s="31" t="s">
        <v>23</v>
      </c>
      <c r="D101" s="36"/>
      <c r="E101" s="36"/>
      <c r="F101" s="29" t="str">
        <f>E17</f>
        <v>Obec Holasice</v>
      </c>
      <c r="G101" s="36"/>
      <c r="H101" s="36"/>
      <c r="I101" s="31" t="s">
        <v>29</v>
      </c>
      <c r="J101" s="32" t="str">
        <f>E23</f>
        <v>ARCHITEKTI A90 S.R.O.</v>
      </c>
      <c r="K101" s="36"/>
      <c r="L101" s="113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65" s="2" customFormat="1" ht="15.15" customHeight="1">
      <c r="A102" s="34"/>
      <c r="B102" s="35"/>
      <c r="C102" s="31" t="s">
        <v>27</v>
      </c>
      <c r="D102" s="36"/>
      <c r="E102" s="36"/>
      <c r="F102" s="29" t="str">
        <f>IF(E20="","",E20)</f>
        <v>dle výběru investora</v>
      </c>
      <c r="G102" s="36"/>
      <c r="H102" s="36"/>
      <c r="I102" s="31" t="s">
        <v>32</v>
      </c>
      <c r="J102" s="32" t="str">
        <f>E26</f>
        <v>Ing. Lenka Požárová</v>
      </c>
      <c r="K102" s="36"/>
      <c r="L102" s="113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65" s="2" customFormat="1" ht="10.35" customHeight="1">
      <c r="A103" s="34"/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113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65" s="11" customFormat="1" ht="29.25" customHeight="1">
      <c r="A104" s="151"/>
      <c r="B104" s="152"/>
      <c r="C104" s="153" t="s">
        <v>132</v>
      </c>
      <c r="D104" s="154" t="s">
        <v>55</v>
      </c>
      <c r="E104" s="154" t="s">
        <v>51</v>
      </c>
      <c r="F104" s="154" t="s">
        <v>52</v>
      </c>
      <c r="G104" s="154" t="s">
        <v>133</v>
      </c>
      <c r="H104" s="154" t="s">
        <v>134</v>
      </c>
      <c r="I104" s="154" t="s">
        <v>135</v>
      </c>
      <c r="J104" s="154" t="s">
        <v>114</v>
      </c>
      <c r="K104" s="155" t="s">
        <v>136</v>
      </c>
      <c r="L104" s="156"/>
      <c r="M104" s="68" t="s">
        <v>17</v>
      </c>
      <c r="N104" s="69" t="s">
        <v>40</v>
      </c>
      <c r="O104" s="69" t="s">
        <v>137</v>
      </c>
      <c r="P104" s="69" t="s">
        <v>138</v>
      </c>
      <c r="Q104" s="69" t="s">
        <v>139</v>
      </c>
      <c r="R104" s="69" t="s">
        <v>140</v>
      </c>
      <c r="S104" s="69" t="s">
        <v>141</v>
      </c>
      <c r="T104" s="70" t="s">
        <v>142</v>
      </c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</row>
    <row r="105" spans="1:65" s="2" customFormat="1" ht="22.8" customHeight="1">
      <c r="A105" s="34"/>
      <c r="B105" s="35"/>
      <c r="C105" s="75" t="s">
        <v>143</v>
      </c>
      <c r="D105" s="36"/>
      <c r="E105" s="36"/>
      <c r="F105" s="36"/>
      <c r="G105" s="36"/>
      <c r="H105" s="36"/>
      <c r="I105" s="36"/>
      <c r="J105" s="157">
        <f>BK105</f>
        <v>474406.04000000004</v>
      </c>
      <c r="K105" s="36"/>
      <c r="L105" s="39"/>
      <c r="M105" s="71"/>
      <c r="N105" s="158"/>
      <c r="O105" s="72"/>
      <c r="P105" s="159">
        <f>P106</f>
        <v>1205.5994000000001</v>
      </c>
      <c r="Q105" s="72"/>
      <c r="R105" s="159">
        <f>R106</f>
        <v>22.995259999999998</v>
      </c>
      <c r="S105" s="72"/>
      <c r="T105" s="160">
        <f>T106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20" t="s">
        <v>69</v>
      </c>
      <c r="AU105" s="20" t="s">
        <v>115</v>
      </c>
      <c r="BK105" s="161">
        <f>BK106</f>
        <v>474406.04000000004</v>
      </c>
    </row>
    <row r="106" spans="1:65" s="12" customFormat="1" ht="25.95" customHeight="1">
      <c r="B106" s="162"/>
      <c r="C106" s="163"/>
      <c r="D106" s="164" t="s">
        <v>69</v>
      </c>
      <c r="E106" s="165" t="s">
        <v>144</v>
      </c>
      <c r="F106" s="165" t="s">
        <v>145</v>
      </c>
      <c r="G106" s="163"/>
      <c r="H106" s="163"/>
      <c r="I106" s="163"/>
      <c r="J106" s="166">
        <f>BK106</f>
        <v>474406.04000000004</v>
      </c>
      <c r="K106" s="163"/>
      <c r="L106" s="167"/>
      <c r="M106" s="168"/>
      <c r="N106" s="169"/>
      <c r="O106" s="169"/>
      <c r="P106" s="170">
        <f>P107+P112+P155+P445</f>
        <v>1205.5994000000001</v>
      </c>
      <c r="Q106" s="169"/>
      <c r="R106" s="170">
        <f>R107+R112+R155+R445</f>
        <v>22.995259999999998</v>
      </c>
      <c r="S106" s="169"/>
      <c r="T106" s="171">
        <f>T107+T112+T155+T445</f>
        <v>0</v>
      </c>
      <c r="AR106" s="172" t="s">
        <v>77</v>
      </c>
      <c r="AT106" s="173" t="s">
        <v>69</v>
      </c>
      <c r="AU106" s="173" t="s">
        <v>70</v>
      </c>
      <c r="AY106" s="172" t="s">
        <v>146</v>
      </c>
      <c r="BK106" s="174">
        <f>BK107+BK112+BK155+BK445</f>
        <v>474406.04000000004</v>
      </c>
    </row>
    <row r="107" spans="1:65" s="12" customFormat="1" ht="22.8" customHeight="1">
      <c r="B107" s="162"/>
      <c r="C107" s="163"/>
      <c r="D107" s="164" t="s">
        <v>69</v>
      </c>
      <c r="E107" s="175" t="s">
        <v>77</v>
      </c>
      <c r="F107" s="175" t="s">
        <v>147</v>
      </c>
      <c r="G107" s="163"/>
      <c r="H107" s="163"/>
      <c r="I107" s="163"/>
      <c r="J107" s="176">
        <f>BK107</f>
        <v>11007.5</v>
      </c>
      <c r="K107" s="163"/>
      <c r="L107" s="167"/>
      <c r="M107" s="168"/>
      <c r="N107" s="169"/>
      <c r="O107" s="169"/>
      <c r="P107" s="170">
        <f>SUM(P108:P111)</f>
        <v>26.574999999999999</v>
      </c>
      <c r="Q107" s="169"/>
      <c r="R107" s="170">
        <f>SUM(R108:R111)</f>
        <v>0</v>
      </c>
      <c r="S107" s="169"/>
      <c r="T107" s="171">
        <f>SUM(T108:T111)</f>
        <v>0</v>
      </c>
      <c r="AR107" s="172" t="s">
        <v>77</v>
      </c>
      <c r="AT107" s="173" t="s">
        <v>69</v>
      </c>
      <c r="AU107" s="173" t="s">
        <v>77</v>
      </c>
      <c r="AY107" s="172" t="s">
        <v>146</v>
      </c>
      <c r="BK107" s="174">
        <f>SUM(BK108:BK111)</f>
        <v>11007.5</v>
      </c>
    </row>
    <row r="108" spans="1:65" s="2" customFormat="1" ht="37.799999999999997" customHeight="1">
      <c r="A108" s="34"/>
      <c r="B108" s="35"/>
      <c r="C108" s="177" t="s">
        <v>77</v>
      </c>
      <c r="D108" s="177" t="s">
        <v>148</v>
      </c>
      <c r="E108" s="178" t="s">
        <v>1717</v>
      </c>
      <c r="F108" s="179" t="s">
        <v>1718</v>
      </c>
      <c r="G108" s="180" t="s">
        <v>151</v>
      </c>
      <c r="H108" s="181">
        <v>275</v>
      </c>
      <c r="I108" s="182">
        <v>28.3</v>
      </c>
      <c r="J108" s="182">
        <f>ROUND(I108*H108,2)</f>
        <v>7782.5</v>
      </c>
      <c r="K108" s="179" t="s">
        <v>17</v>
      </c>
      <c r="L108" s="39"/>
      <c r="M108" s="183" t="s">
        <v>17</v>
      </c>
      <c r="N108" s="184" t="s">
        <v>41</v>
      </c>
      <c r="O108" s="185">
        <v>9.2999999999999999E-2</v>
      </c>
      <c r="P108" s="185">
        <f>O108*H108</f>
        <v>25.574999999999999</v>
      </c>
      <c r="Q108" s="185">
        <v>0</v>
      </c>
      <c r="R108" s="185">
        <f>Q108*H108</f>
        <v>0</v>
      </c>
      <c r="S108" s="185">
        <v>0</v>
      </c>
      <c r="T108" s="186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7" t="s">
        <v>153</v>
      </c>
      <c r="AT108" s="187" t="s">
        <v>148</v>
      </c>
      <c r="AU108" s="187" t="s">
        <v>79</v>
      </c>
      <c r="AY108" s="20" t="s">
        <v>146</v>
      </c>
      <c r="BE108" s="188">
        <f>IF(N108="základní",J108,0)</f>
        <v>7782.5</v>
      </c>
      <c r="BF108" s="188">
        <f>IF(N108="snížená",J108,0)</f>
        <v>0</v>
      </c>
      <c r="BG108" s="188">
        <f>IF(N108="zákl. přenesená",J108,0)</f>
        <v>0</v>
      </c>
      <c r="BH108" s="188">
        <f>IF(N108="sníž. přenesená",J108,0)</f>
        <v>0</v>
      </c>
      <c r="BI108" s="188">
        <f>IF(N108="nulová",J108,0)</f>
        <v>0</v>
      </c>
      <c r="BJ108" s="20" t="s">
        <v>77</v>
      </c>
      <c r="BK108" s="188">
        <f>ROUND(I108*H108,2)</f>
        <v>7782.5</v>
      </c>
      <c r="BL108" s="20" t="s">
        <v>153</v>
      </c>
      <c r="BM108" s="187" t="s">
        <v>1719</v>
      </c>
    </row>
    <row r="109" spans="1:65" s="2" customFormat="1" ht="19.2">
      <c r="A109" s="34"/>
      <c r="B109" s="35"/>
      <c r="C109" s="36"/>
      <c r="D109" s="189" t="s">
        <v>155</v>
      </c>
      <c r="E109" s="36"/>
      <c r="F109" s="190" t="s">
        <v>1720</v>
      </c>
      <c r="G109" s="36"/>
      <c r="H109" s="36"/>
      <c r="I109" s="36"/>
      <c r="J109" s="36"/>
      <c r="K109" s="36"/>
      <c r="L109" s="39"/>
      <c r="M109" s="191"/>
      <c r="N109" s="192"/>
      <c r="O109" s="64"/>
      <c r="P109" s="64"/>
      <c r="Q109" s="64"/>
      <c r="R109" s="64"/>
      <c r="S109" s="64"/>
      <c r="T109" s="6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20" t="s">
        <v>155</v>
      </c>
      <c r="AU109" s="20" t="s">
        <v>79</v>
      </c>
    </row>
    <row r="110" spans="1:65" s="2" customFormat="1" ht="16.5" customHeight="1">
      <c r="A110" s="34"/>
      <c r="B110" s="35"/>
      <c r="C110" s="177" t="s">
        <v>79</v>
      </c>
      <c r="D110" s="177" t="s">
        <v>148</v>
      </c>
      <c r="E110" s="178" t="s">
        <v>1721</v>
      </c>
      <c r="F110" s="179" t="s">
        <v>1722</v>
      </c>
      <c r="G110" s="180" t="s">
        <v>151</v>
      </c>
      <c r="H110" s="181">
        <v>250</v>
      </c>
      <c r="I110" s="182">
        <v>12.9</v>
      </c>
      <c r="J110" s="182">
        <f>ROUND(I110*H110,2)</f>
        <v>3225</v>
      </c>
      <c r="K110" s="179" t="s">
        <v>17</v>
      </c>
      <c r="L110" s="39"/>
      <c r="M110" s="183" t="s">
        <v>17</v>
      </c>
      <c r="N110" s="184" t="s">
        <v>41</v>
      </c>
      <c r="O110" s="185">
        <v>4.0000000000000001E-3</v>
      </c>
      <c r="P110" s="185">
        <f>O110*H110</f>
        <v>1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7" t="s">
        <v>153</v>
      </c>
      <c r="AT110" s="187" t="s">
        <v>148</v>
      </c>
      <c r="AU110" s="187" t="s">
        <v>79</v>
      </c>
      <c r="AY110" s="20" t="s">
        <v>146</v>
      </c>
      <c r="BE110" s="188">
        <f>IF(N110="základní",J110,0)</f>
        <v>3225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77</v>
      </c>
      <c r="BK110" s="188">
        <f>ROUND(I110*H110,2)</f>
        <v>3225</v>
      </c>
      <c r="BL110" s="20" t="s">
        <v>153</v>
      </c>
      <c r="BM110" s="187" t="s">
        <v>1723</v>
      </c>
    </row>
    <row r="111" spans="1:65" s="2" customFormat="1" ht="10.199999999999999">
      <c r="A111" s="34"/>
      <c r="B111" s="35"/>
      <c r="C111" s="36"/>
      <c r="D111" s="189" t="s">
        <v>155</v>
      </c>
      <c r="E111" s="36"/>
      <c r="F111" s="190" t="s">
        <v>1722</v>
      </c>
      <c r="G111" s="36"/>
      <c r="H111" s="36"/>
      <c r="I111" s="36"/>
      <c r="J111" s="36"/>
      <c r="K111" s="36"/>
      <c r="L111" s="39"/>
      <c r="M111" s="191"/>
      <c r="N111" s="192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20" t="s">
        <v>155</v>
      </c>
      <c r="AU111" s="20" t="s">
        <v>79</v>
      </c>
    </row>
    <row r="112" spans="1:65" s="12" customFormat="1" ht="22.8" customHeight="1">
      <c r="B112" s="162"/>
      <c r="C112" s="163"/>
      <c r="D112" s="164" t="s">
        <v>69</v>
      </c>
      <c r="E112" s="175" t="s">
        <v>797</v>
      </c>
      <c r="F112" s="175" t="s">
        <v>798</v>
      </c>
      <c r="G112" s="163"/>
      <c r="H112" s="163"/>
      <c r="I112" s="163"/>
      <c r="J112" s="176">
        <f>BK112</f>
        <v>39731.31</v>
      </c>
      <c r="K112" s="163"/>
      <c r="L112" s="167"/>
      <c r="M112" s="168"/>
      <c r="N112" s="169"/>
      <c r="O112" s="169"/>
      <c r="P112" s="170">
        <f>SUM(P113:P154)</f>
        <v>87.111999999999995</v>
      </c>
      <c r="Q112" s="169"/>
      <c r="R112" s="170">
        <f>SUM(R113:R154)</f>
        <v>0</v>
      </c>
      <c r="S112" s="169"/>
      <c r="T112" s="171">
        <f>SUM(T113:T154)</f>
        <v>0</v>
      </c>
      <c r="AR112" s="172" t="s">
        <v>153</v>
      </c>
      <c r="AT112" s="173" t="s">
        <v>69</v>
      </c>
      <c r="AU112" s="173" t="s">
        <v>77</v>
      </c>
      <c r="AY112" s="172" t="s">
        <v>146</v>
      </c>
      <c r="BK112" s="174">
        <f>SUM(BK113:BK154)</f>
        <v>39731.31</v>
      </c>
    </row>
    <row r="113" spans="1:65" s="2" customFormat="1" ht="33" customHeight="1">
      <c r="A113" s="34"/>
      <c r="B113" s="35"/>
      <c r="C113" s="177" t="s">
        <v>181</v>
      </c>
      <c r="D113" s="177" t="s">
        <v>148</v>
      </c>
      <c r="E113" s="178" t="s">
        <v>799</v>
      </c>
      <c r="F113" s="179" t="s">
        <v>800</v>
      </c>
      <c r="G113" s="180" t="s">
        <v>151</v>
      </c>
      <c r="H113" s="181">
        <v>80</v>
      </c>
      <c r="I113" s="182">
        <v>215</v>
      </c>
      <c r="J113" s="182">
        <f>ROUND(I113*H113,2)</f>
        <v>17200</v>
      </c>
      <c r="K113" s="179" t="s">
        <v>17</v>
      </c>
      <c r="L113" s="39"/>
      <c r="M113" s="183" t="s">
        <v>17</v>
      </c>
      <c r="N113" s="184" t="s">
        <v>41</v>
      </c>
      <c r="O113" s="185">
        <v>0.58599999999999997</v>
      </c>
      <c r="P113" s="185">
        <f>O113*H113</f>
        <v>46.879999999999995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7" t="s">
        <v>801</v>
      </c>
      <c r="AT113" s="187" t="s">
        <v>148</v>
      </c>
      <c r="AU113" s="187" t="s">
        <v>79</v>
      </c>
      <c r="AY113" s="20" t="s">
        <v>146</v>
      </c>
      <c r="BE113" s="188">
        <f>IF(N113="základní",J113,0)</f>
        <v>17200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77</v>
      </c>
      <c r="BK113" s="188">
        <f>ROUND(I113*H113,2)</f>
        <v>17200</v>
      </c>
      <c r="BL113" s="20" t="s">
        <v>801</v>
      </c>
      <c r="BM113" s="187" t="s">
        <v>1724</v>
      </c>
    </row>
    <row r="114" spans="1:65" s="2" customFormat="1" ht="19.2">
      <c r="A114" s="34"/>
      <c r="B114" s="35"/>
      <c r="C114" s="36"/>
      <c r="D114" s="189" t="s">
        <v>155</v>
      </c>
      <c r="E114" s="36"/>
      <c r="F114" s="190" t="s">
        <v>800</v>
      </c>
      <c r="G114" s="36"/>
      <c r="H114" s="36"/>
      <c r="I114" s="36"/>
      <c r="J114" s="36"/>
      <c r="K114" s="36"/>
      <c r="L114" s="39"/>
      <c r="M114" s="191"/>
      <c r="N114" s="192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20" t="s">
        <v>155</v>
      </c>
      <c r="AU114" s="20" t="s">
        <v>79</v>
      </c>
    </row>
    <row r="115" spans="1:65" s="14" customFormat="1" ht="10.199999999999999">
      <c r="B115" s="205"/>
      <c r="C115" s="206"/>
      <c r="D115" s="189" t="s">
        <v>161</v>
      </c>
      <c r="E115" s="207" t="s">
        <v>17</v>
      </c>
      <c r="F115" s="208" t="s">
        <v>1725</v>
      </c>
      <c r="G115" s="206"/>
      <c r="H115" s="209">
        <v>80</v>
      </c>
      <c r="I115" s="206"/>
      <c r="J115" s="206"/>
      <c r="K115" s="206"/>
      <c r="L115" s="210"/>
      <c r="M115" s="211"/>
      <c r="N115" s="212"/>
      <c r="O115" s="212"/>
      <c r="P115" s="212"/>
      <c r="Q115" s="212"/>
      <c r="R115" s="212"/>
      <c r="S115" s="212"/>
      <c r="T115" s="213"/>
      <c r="AT115" s="214" t="s">
        <v>161</v>
      </c>
      <c r="AU115" s="214" t="s">
        <v>79</v>
      </c>
      <c r="AV115" s="14" t="s">
        <v>79</v>
      </c>
      <c r="AW115" s="14" t="s">
        <v>31</v>
      </c>
      <c r="AX115" s="14" t="s">
        <v>77</v>
      </c>
      <c r="AY115" s="214" t="s">
        <v>146</v>
      </c>
    </row>
    <row r="116" spans="1:65" s="2" customFormat="1" ht="24.15" customHeight="1">
      <c r="A116" s="34"/>
      <c r="B116" s="35"/>
      <c r="C116" s="177" t="s">
        <v>153</v>
      </c>
      <c r="D116" s="177" t="s">
        <v>148</v>
      </c>
      <c r="E116" s="178" t="s">
        <v>1726</v>
      </c>
      <c r="F116" s="179" t="s">
        <v>1727</v>
      </c>
      <c r="G116" s="180" t="s">
        <v>485</v>
      </c>
      <c r="H116" s="181">
        <v>1</v>
      </c>
      <c r="I116" s="182">
        <v>1280</v>
      </c>
      <c r="J116" s="182">
        <f>ROUND(I116*H116,2)</f>
        <v>1280</v>
      </c>
      <c r="K116" s="179" t="s">
        <v>17</v>
      </c>
      <c r="L116" s="39"/>
      <c r="M116" s="183" t="s">
        <v>17</v>
      </c>
      <c r="N116" s="184" t="s">
        <v>41</v>
      </c>
      <c r="O116" s="185">
        <v>1.798</v>
      </c>
      <c r="P116" s="185">
        <f>O116*H116</f>
        <v>1.798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7" t="s">
        <v>801</v>
      </c>
      <c r="AT116" s="187" t="s">
        <v>148</v>
      </c>
      <c r="AU116" s="187" t="s">
        <v>79</v>
      </c>
      <c r="AY116" s="20" t="s">
        <v>146</v>
      </c>
      <c r="BE116" s="188">
        <f>IF(N116="základní",J116,0)</f>
        <v>1280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77</v>
      </c>
      <c r="BK116" s="188">
        <f>ROUND(I116*H116,2)</f>
        <v>1280</v>
      </c>
      <c r="BL116" s="20" t="s">
        <v>801</v>
      </c>
      <c r="BM116" s="187" t="s">
        <v>1728</v>
      </c>
    </row>
    <row r="117" spans="1:65" s="2" customFormat="1" ht="19.2">
      <c r="A117" s="34"/>
      <c r="B117" s="35"/>
      <c r="C117" s="36"/>
      <c r="D117" s="189" t="s">
        <v>155</v>
      </c>
      <c r="E117" s="36"/>
      <c r="F117" s="190" t="s">
        <v>1727</v>
      </c>
      <c r="G117" s="36"/>
      <c r="H117" s="36"/>
      <c r="I117" s="36"/>
      <c r="J117" s="36"/>
      <c r="K117" s="36"/>
      <c r="L117" s="39"/>
      <c r="M117" s="191"/>
      <c r="N117" s="192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20" t="s">
        <v>155</v>
      </c>
      <c r="AU117" s="20" t="s">
        <v>79</v>
      </c>
    </row>
    <row r="118" spans="1:65" s="14" customFormat="1" ht="10.199999999999999">
      <c r="B118" s="205"/>
      <c r="C118" s="206"/>
      <c r="D118" s="189" t="s">
        <v>161</v>
      </c>
      <c r="E118" s="207" t="s">
        <v>17</v>
      </c>
      <c r="F118" s="208" t="s">
        <v>1729</v>
      </c>
      <c r="G118" s="206"/>
      <c r="H118" s="209">
        <v>1</v>
      </c>
      <c r="I118" s="206"/>
      <c r="J118" s="206"/>
      <c r="K118" s="206"/>
      <c r="L118" s="210"/>
      <c r="M118" s="211"/>
      <c r="N118" s="212"/>
      <c r="O118" s="212"/>
      <c r="P118" s="212"/>
      <c r="Q118" s="212"/>
      <c r="R118" s="212"/>
      <c r="S118" s="212"/>
      <c r="T118" s="213"/>
      <c r="AT118" s="214" t="s">
        <v>161</v>
      </c>
      <c r="AU118" s="214" t="s">
        <v>79</v>
      </c>
      <c r="AV118" s="14" t="s">
        <v>79</v>
      </c>
      <c r="AW118" s="14" t="s">
        <v>31</v>
      </c>
      <c r="AX118" s="14" t="s">
        <v>77</v>
      </c>
      <c r="AY118" s="214" t="s">
        <v>146</v>
      </c>
    </row>
    <row r="119" spans="1:65" s="2" customFormat="1" ht="24.15" customHeight="1">
      <c r="A119" s="34"/>
      <c r="B119" s="35"/>
      <c r="C119" s="177" t="s">
        <v>195</v>
      </c>
      <c r="D119" s="177" t="s">
        <v>148</v>
      </c>
      <c r="E119" s="178" t="s">
        <v>808</v>
      </c>
      <c r="F119" s="179" t="s">
        <v>809</v>
      </c>
      <c r="G119" s="180" t="s">
        <v>485</v>
      </c>
      <c r="H119" s="181">
        <v>1</v>
      </c>
      <c r="I119" s="182">
        <v>1920</v>
      </c>
      <c r="J119" s="182">
        <f>ROUND(I119*H119,2)</f>
        <v>1920</v>
      </c>
      <c r="K119" s="179" t="s">
        <v>17</v>
      </c>
      <c r="L119" s="39"/>
      <c r="M119" s="183" t="s">
        <v>17</v>
      </c>
      <c r="N119" s="184" t="s">
        <v>41</v>
      </c>
      <c r="O119" s="185">
        <v>2.778</v>
      </c>
      <c r="P119" s="185">
        <f>O119*H119</f>
        <v>2.778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7" t="s">
        <v>801</v>
      </c>
      <c r="AT119" s="187" t="s">
        <v>148</v>
      </c>
      <c r="AU119" s="187" t="s">
        <v>79</v>
      </c>
      <c r="AY119" s="20" t="s">
        <v>146</v>
      </c>
      <c r="BE119" s="188">
        <f>IF(N119="základní",J119,0)</f>
        <v>1920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77</v>
      </c>
      <c r="BK119" s="188">
        <f>ROUND(I119*H119,2)</f>
        <v>1920</v>
      </c>
      <c r="BL119" s="20" t="s">
        <v>801</v>
      </c>
      <c r="BM119" s="187" t="s">
        <v>1730</v>
      </c>
    </row>
    <row r="120" spans="1:65" s="2" customFormat="1" ht="19.2">
      <c r="A120" s="34"/>
      <c r="B120" s="35"/>
      <c r="C120" s="36"/>
      <c r="D120" s="189" t="s">
        <v>155</v>
      </c>
      <c r="E120" s="36"/>
      <c r="F120" s="190" t="s">
        <v>809</v>
      </c>
      <c r="G120" s="36"/>
      <c r="H120" s="36"/>
      <c r="I120" s="36"/>
      <c r="J120" s="36"/>
      <c r="K120" s="36"/>
      <c r="L120" s="39"/>
      <c r="M120" s="191"/>
      <c r="N120" s="192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20" t="s">
        <v>155</v>
      </c>
      <c r="AU120" s="20" t="s">
        <v>79</v>
      </c>
    </row>
    <row r="121" spans="1:65" s="14" customFormat="1" ht="10.199999999999999">
      <c r="B121" s="205"/>
      <c r="C121" s="206"/>
      <c r="D121" s="189" t="s">
        <v>161</v>
      </c>
      <c r="E121" s="207" t="s">
        <v>17</v>
      </c>
      <c r="F121" s="208" t="s">
        <v>1731</v>
      </c>
      <c r="G121" s="206"/>
      <c r="H121" s="209">
        <v>1</v>
      </c>
      <c r="I121" s="206"/>
      <c r="J121" s="206"/>
      <c r="K121" s="206"/>
      <c r="L121" s="210"/>
      <c r="M121" s="211"/>
      <c r="N121" s="212"/>
      <c r="O121" s="212"/>
      <c r="P121" s="212"/>
      <c r="Q121" s="212"/>
      <c r="R121" s="212"/>
      <c r="S121" s="212"/>
      <c r="T121" s="213"/>
      <c r="AT121" s="214" t="s">
        <v>161</v>
      </c>
      <c r="AU121" s="214" t="s">
        <v>79</v>
      </c>
      <c r="AV121" s="14" t="s">
        <v>79</v>
      </c>
      <c r="AW121" s="14" t="s">
        <v>31</v>
      </c>
      <c r="AX121" s="14" t="s">
        <v>77</v>
      </c>
      <c r="AY121" s="214" t="s">
        <v>146</v>
      </c>
    </row>
    <row r="122" spans="1:65" s="2" customFormat="1" ht="24.15" customHeight="1">
      <c r="A122" s="34"/>
      <c r="B122" s="35"/>
      <c r="C122" s="177" t="s">
        <v>207</v>
      </c>
      <c r="D122" s="177" t="s">
        <v>148</v>
      </c>
      <c r="E122" s="178" t="s">
        <v>1732</v>
      </c>
      <c r="F122" s="179" t="s">
        <v>1733</v>
      </c>
      <c r="G122" s="180" t="s">
        <v>485</v>
      </c>
      <c r="H122" s="181">
        <v>2</v>
      </c>
      <c r="I122" s="182">
        <v>2720</v>
      </c>
      <c r="J122" s="182">
        <f>ROUND(I122*H122,2)</f>
        <v>5440</v>
      </c>
      <c r="K122" s="179" t="s">
        <v>17</v>
      </c>
      <c r="L122" s="39"/>
      <c r="M122" s="183" t="s">
        <v>17</v>
      </c>
      <c r="N122" s="184" t="s">
        <v>41</v>
      </c>
      <c r="O122" s="185">
        <v>5.9139999999999997</v>
      </c>
      <c r="P122" s="185">
        <f>O122*H122</f>
        <v>11.827999999999999</v>
      </c>
      <c r="Q122" s="185">
        <v>0</v>
      </c>
      <c r="R122" s="185">
        <f>Q122*H122</f>
        <v>0</v>
      </c>
      <c r="S122" s="185">
        <v>0</v>
      </c>
      <c r="T122" s="186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7" t="s">
        <v>801</v>
      </c>
      <c r="AT122" s="187" t="s">
        <v>148</v>
      </c>
      <c r="AU122" s="187" t="s">
        <v>79</v>
      </c>
      <c r="AY122" s="20" t="s">
        <v>146</v>
      </c>
      <c r="BE122" s="188">
        <f>IF(N122="základní",J122,0)</f>
        <v>5440</v>
      </c>
      <c r="BF122" s="188">
        <f>IF(N122="snížená",J122,0)</f>
        <v>0</v>
      </c>
      <c r="BG122" s="188">
        <f>IF(N122="zákl. přenesená",J122,0)</f>
        <v>0</v>
      </c>
      <c r="BH122" s="188">
        <f>IF(N122="sníž. přenesená",J122,0)</f>
        <v>0</v>
      </c>
      <c r="BI122" s="188">
        <f>IF(N122="nulová",J122,0)</f>
        <v>0</v>
      </c>
      <c r="BJ122" s="20" t="s">
        <v>77</v>
      </c>
      <c r="BK122" s="188">
        <f>ROUND(I122*H122,2)</f>
        <v>5440</v>
      </c>
      <c r="BL122" s="20" t="s">
        <v>801</v>
      </c>
      <c r="BM122" s="187" t="s">
        <v>1734</v>
      </c>
    </row>
    <row r="123" spans="1:65" s="2" customFormat="1" ht="19.2">
      <c r="A123" s="34"/>
      <c r="B123" s="35"/>
      <c r="C123" s="36"/>
      <c r="D123" s="189" t="s">
        <v>155</v>
      </c>
      <c r="E123" s="36"/>
      <c r="F123" s="190" t="s">
        <v>1733</v>
      </c>
      <c r="G123" s="36"/>
      <c r="H123" s="36"/>
      <c r="I123" s="36"/>
      <c r="J123" s="36"/>
      <c r="K123" s="36"/>
      <c r="L123" s="39"/>
      <c r="M123" s="191"/>
      <c r="N123" s="192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20" t="s">
        <v>155</v>
      </c>
      <c r="AU123" s="20" t="s">
        <v>79</v>
      </c>
    </row>
    <row r="124" spans="1:65" s="14" customFormat="1" ht="10.199999999999999">
      <c r="B124" s="205"/>
      <c r="C124" s="206"/>
      <c r="D124" s="189" t="s">
        <v>161</v>
      </c>
      <c r="E124" s="207" t="s">
        <v>17</v>
      </c>
      <c r="F124" s="208" t="s">
        <v>1735</v>
      </c>
      <c r="G124" s="206"/>
      <c r="H124" s="209">
        <v>2</v>
      </c>
      <c r="I124" s="206"/>
      <c r="J124" s="206"/>
      <c r="K124" s="206"/>
      <c r="L124" s="210"/>
      <c r="M124" s="211"/>
      <c r="N124" s="212"/>
      <c r="O124" s="212"/>
      <c r="P124" s="212"/>
      <c r="Q124" s="212"/>
      <c r="R124" s="212"/>
      <c r="S124" s="212"/>
      <c r="T124" s="213"/>
      <c r="AT124" s="214" t="s">
        <v>161</v>
      </c>
      <c r="AU124" s="214" t="s">
        <v>79</v>
      </c>
      <c r="AV124" s="14" t="s">
        <v>79</v>
      </c>
      <c r="AW124" s="14" t="s">
        <v>31</v>
      </c>
      <c r="AX124" s="14" t="s">
        <v>77</v>
      </c>
      <c r="AY124" s="214" t="s">
        <v>146</v>
      </c>
    </row>
    <row r="125" spans="1:65" s="2" customFormat="1" ht="33" customHeight="1">
      <c r="A125" s="34"/>
      <c r="B125" s="35"/>
      <c r="C125" s="177" t="s">
        <v>214</v>
      </c>
      <c r="D125" s="177" t="s">
        <v>148</v>
      </c>
      <c r="E125" s="178" t="s">
        <v>1736</v>
      </c>
      <c r="F125" s="179" t="s">
        <v>1737</v>
      </c>
      <c r="G125" s="180" t="s">
        <v>485</v>
      </c>
      <c r="H125" s="181">
        <v>1</v>
      </c>
      <c r="I125" s="182">
        <v>501</v>
      </c>
      <c r="J125" s="182">
        <f>ROUND(I125*H125,2)</f>
        <v>501</v>
      </c>
      <c r="K125" s="179" t="s">
        <v>17</v>
      </c>
      <c r="L125" s="39"/>
      <c r="M125" s="183" t="s">
        <v>17</v>
      </c>
      <c r="N125" s="184" t="s">
        <v>41</v>
      </c>
      <c r="O125" s="185">
        <v>0.88900000000000001</v>
      </c>
      <c r="P125" s="185">
        <f>O125*H125</f>
        <v>0.88900000000000001</v>
      </c>
      <c r="Q125" s="185">
        <v>0</v>
      </c>
      <c r="R125" s="185">
        <f>Q125*H125</f>
        <v>0</v>
      </c>
      <c r="S125" s="185">
        <v>0</v>
      </c>
      <c r="T125" s="186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7" t="s">
        <v>801</v>
      </c>
      <c r="AT125" s="187" t="s">
        <v>148</v>
      </c>
      <c r="AU125" s="187" t="s">
        <v>79</v>
      </c>
      <c r="AY125" s="20" t="s">
        <v>146</v>
      </c>
      <c r="BE125" s="188">
        <f>IF(N125="základní",J125,0)</f>
        <v>501</v>
      </c>
      <c r="BF125" s="188">
        <f>IF(N125="snížená",J125,0)</f>
        <v>0</v>
      </c>
      <c r="BG125" s="188">
        <f>IF(N125="zákl. přenesená",J125,0)</f>
        <v>0</v>
      </c>
      <c r="BH125" s="188">
        <f>IF(N125="sníž. přenesená",J125,0)</f>
        <v>0</v>
      </c>
      <c r="BI125" s="188">
        <f>IF(N125="nulová",J125,0)</f>
        <v>0</v>
      </c>
      <c r="BJ125" s="20" t="s">
        <v>77</v>
      </c>
      <c r="BK125" s="188">
        <f>ROUND(I125*H125,2)</f>
        <v>501</v>
      </c>
      <c r="BL125" s="20" t="s">
        <v>801</v>
      </c>
      <c r="BM125" s="187" t="s">
        <v>1738</v>
      </c>
    </row>
    <row r="126" spans="1:65" s="2" customFormat="1" ht="19.2">
      <c r="A126" s="34"/>
      <c r="B126" s="35"/>
      <c r="C126" s="36"/>
      <c r="D126" s="189" t="s">
        <v>155</v>
      </c>
      <c r="E126" s="36"/>
      <c r="F126" s="190" t="s">
        <v>1737</v>
      </c>
      <c r="G126" s="36"/>
      <c r="H126" s="36"/>
      <c r="I126" s="36"/>
      <c r="J126" s="36"/>
      <c r="K126" s="36"/>
      <c r="L126" s="39"/>
      <c r="M126" s="191"/>
      <c r="N126" s="192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20" t="s">
        <v>155</v>
      </c>
      <c r="AU126" s="20" t="s">
        <v>79</v>
      </c>
    </row>
    <row r="127" spans="1:65" s="14" customFormat="1" ht="10.199999999999999">
      <c r="B127" s="205"/>
      <c r="C127" s="206"/>
      <c r="D127" s="189" t="s">
        <v>161</v>
      </c>
      <c r="E127" s="207" t="s">
        <v>17</v>
      </c>
      <c r="F127" s="208" t="s">
        <v>823</v>
      </c>
      <c r="G127" s="206"/>
      <c r="H127" s="209">
        <v>1</v>
      </c>
      <c r="I127" s="206"/>
      <c r="J127" s="206"/>
      <c r="K127" s="206"/>
      <c r="L127" s="210"/>
      <c r="M127" s="211"/>
      <c r="N127" s="212"/>
      <c r="O127" s="212"/>
      <c r="P127" s="212"/>
      <c r="Q127" s="212"/>
      <c r="R127" s="212"/>
      <c r="S127" s="212"/>
      <c r="T127" s="213"/>
      <c r="AT127" s="214" t="s">
        <v>161</v>
      </c>
      <c r="AU127" s="214" t="s">
        <v>79</v>
      </c>
      <c r="AV127" s="14" t="s">
        <v>79</v>
      </c>
      <c r="AW127" s="14" t="s">
        <v>31</v>
      </c>
      <c r="AX127" s="14" t="s">
        <v>77</v>
      </c>
      <c r="AY127" s="214" t="s">
        <v>146</v>
      </c>
    </row>
    <row r="128" spans="1:65" s="2" customFormat="1" ht="33" customHeight="1">
      <c r="A128" s="34"/>
      <c r="B128" s="35"/>
      <c r="C128" s="177" t="s">
        <v>222</v>
      </c>
      <c r="D128" s="177" t="s">
        <v>148</v>
      </c>
      <c r="E128" s="178" t="s">
        <v>816</v>
      </c>
      <c r="F128" s="179" t="s">
        <v>817</v>
      </c>
      <c r="G128" s="180" t="s">
        <v>485</v>
      </c>
      <c r="H128" s="181">
        <v>1</v>
      </c>
      <c r="I128" s="182">
        <v>1010</v>
      </c>
      <c r="J128" s="182">
        <f>ROUND(I128*H128,2)</f>
        <v>1010</v>
      </c>
      <c r="K128" s="179" t="s">
        <v>17</v>
      </c>
      <c r="L128" s="39"/>
      <c r="M128" s="183" t="s">
        <v>17</v>
      </c>
      <c r="N128" s="184" t="s">
        <v>41</v>
      </c>
      <c r="O128" s="185">
        <v>2.2970000000000002</v>
      </c>
      <c r="P128" s="185">
        <f>O128*H128</f>
        <v>2.2970000000000002</v>
      </c>
      <c r="Q128" s="185">
        <v>0</v>
      </c>
      <c r="R128" s="185">
        <f>Q128*H128</f>
        <v>0</v>
      </c>
      <c r="S128" s="185">
        <v>0</v>
      </c>
      <c r="T128" s="18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7" t="s">
        <v>801</v>
      </c>
      <c r="AT128" s="187" t="s">
        <v>148</v>
      </c>
      <c r="AU128" s="187" t="s">
        <v>79</v>
      </c>
      <c r="AY128" s="20" t="s">
        <v>146</v>
      </c>
      <c r="BE128" s="188">
        <f>IF(N128="základní",J128,0)</f>
        <v>1010</v>
      </c>
      <c r="BF128" s="188">
        <f>IF(N128="snížená",J128,0)</f>
        <v>0</v>
      </c>
      <c r="BG128" s="188">
        <f>IF(N128="zákl. přenesená",J128,0)</f>
        <v>0</v>
      </c>
      <c r="BH128" s="188">
        <f>IF(N128="sníž. přenesená",J128,0)</f>
        <v>0</v>
      </c>
      <c r="BI128" s="188">
        <f>IF(N128="nulová",J128,0)</f>
        <v>0</v>
      </c>
      <c r="BJ128" s="20" t="s">
        <v>77</v>
      </c>
      <c r="BK128" s="188">
        <f>ROUND(I128*H128,2)</f>
        <v>1010</v>
      </c>
      <c r="BL128" s="20" t="s">
        <v>801</v>
      </c>
      <c r="BM128" s="187" t="s">
        <v>1739</v>
      </c>
    </row>
    <row r="129" spans="1:65" s="2" customFormat="1" ht="19.2">
      <c r="A129" s="34"/>
      <c r="B129" s="35"/>
      <c r="C129" s="36"/>
      <c r="D129" s="189" t="s">
        <v>155</v>
      </c>
      <c r="E129" s="36"/>
      <c r="F129" s="190" t="s">
        <v>817</v>
      </c>
      <c r="G129" s="36"/>
      <c r="H129" s="36"/>
      <c r="I129" s="36"/>
      <c r="J129" s="36"/>
      <c r="K129" s="36"/>
      <c r="L129" s="39"/>
      <c r="M129" s="191"/>
      <c r="N129" s="192"/>
      <c r="O129" s="64"/>
      <c r="P129" s="64"/>
      <c r="Q129" s="64"/>
      <c r="R129" s="64"/>
      <c r="S129" s="64"/>
      <c r="T129" s="6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20" t="s">
        <v>155</v>
      </c>
      <c r="AU129" s="20" t="s">
        <v>79</v>
      </c>
    </row>
    <row r="130" spans="1:65" s="14" customFormat="1" ht="10.199999999999999">
      <c r="B130" s="205"/>
      <c r="C130" s="206"/>
      <c r="D130" s="189" t="s">
        <v>161</v>
      </c>
      <c r="E130" s="207" t="s">
        <v>17</v>
      </c>
      <c r="F130" s="208" t="s">
        <v>823</v>
      </c>
      <c r="G130" s="206"/>
      <c r="H130" s="209">
        <v>1</v>
      </c>
      <c r="I130" s="206"/>
      <c r="J130" s="206"/>
      <c r="K130" s="206"/>
      <c r="L130" s="210"/>
      <c r="M130" s="211"/>
      <c r="N130" s="212"/>
      <c r="O130" s="212"/>
      <c r="P130" s="212"/>
      <c r="Q130" s="212"/>
      <c r="R130" s="212"/>
      <c r="S130" s="212"/>
      <c r="T130" s="213"/>
      <c r="AT130" s="214" t="s">
        <v>161</v>
      </c>
      <c r="AU130" s="214" t="s">
        <v>79</v>
      </c>
      <c r="AV130" s="14" t="s">
        <v>79</v>
      </c>
      <c r="AW130" s="14" t="s">
        <v>31</v>
      </c>
      <c r="AX130" s="14" t="s">
        <v>77</v>
      </c>
      <c r="AY130" s="214" t="s">
        <v>146</v>
      </c>
    </row>
    <row r="131" spans="1:65" s="2" customFormat="1" ht="33" customHeight="1">
      <c r="A131" s="34"/>
      <c r="B131" s="35"/>
      <c r="C131" s="177" t="s">
        <v>230</v>
      </c>
      <c r="D131" s="177" t="s">
        <v>148</v>
      </c>
      <c r="E131" s="178" t="s">
        <v>1740</v>
      </c>
      <c r="F131" s="179" t="s">
        <v>1741</v>
      </c>
      <c r="G131" s="180" t="s">
        <v>485</v>
      </c>
      <c r="H131" s="181">
        <v>2</v>
      </c>
      <c r="I131" s="182">
        <v>2700</v>
      </c>
      <c r="J131" s="182">
        <f>ROUND(I131*H131,2)</f>
        <v>5400</v>
      </c>
      <c r="K131" s="179" t="s">
        <v>17</v>
      </c>
      <c r="L131" s="39"/>
      <c r="M131" s="183" t="s">
        <v>17</v>
      </c>
      <c r="N131" s="184" t="s">
        <v>41</v>
      </c>
      <c r="O131" s="185">
        <v>7.3710000000000004</v>
      </c>
      <c r="P131" s="185">
        <f>O131*H131</f>
        <v>14.742000000000001</v>
      </c>
      <c r="Q131" s="185">
        <v>0</v>
      </c>
      <c r="R131" s="185">
        <f>Q131*H131</f>
        <v>0</v>
      </c>
      <c r="S131" s="185">
        <v>0</v>
      </c>
      <c r="T131" s="18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7" t="s">
        <v>801</v>
      </c>
      <c r="AT131" s="187" t="s">
        <v>148</v>
      </c>
      <c r="AU131" s="187" t="s">
        <v>79</v>
      </c>
      <c r="AY131" s="20" t="s">
        <v>146</v>
      </c>
      <c r="BE131" s="188">
        <f>IF(N131="základní",J131,0)</f>
        <v>5400</v>
      </c>
      <c r="BF131" s="188">
        <f>IF(N131="snížená",J131,0)</f>
        <v>0</v>
      </c>
      <c r="BG131" s="188">
        <f>IF(N131="zákl. přenesená",J131,0)</f>
        <v>0</v>
      </c>
      <c r="BH131" s="188">
        <f>IF(N131="sníž. přenesená",J131,0)</f>
        <v>0</v>
      </c>
      <c r="BI131" s="188">
        <f>IF(N131="nulová",J131,0)</f>
        <v>0</v>
      </c>
      <c r="BJ131" s="20" t="s">
        <v>77</v>
      </c>
      <c r="BK131" s="188">
        <f>ROUND(I131*H131,2)</f>
        <v>5400</v>
      </c>
      <c r="BL131" s="20" t="s">
        <v>801</v>
      </c>
      <c r="BM131" s="187" t="s">
        <v>1742</v>
      </c>
    </row>
    <row r="132" spans="1:65" s="2" customFormat="1" ht="19.2">
      <c r="A132" s="34"/>
      <c r="B132" s="35"/>
      <c r="C132" s="36"/>
      <c r="D132" s="189" t="s">
        <v>155</v>
      </c>
      <c r="E132" s="36"/>
      <c r="F132" s="190" t="s">
        <v>1741</v>
      </c>
      <c r="G132" s="36"/>
      <c r="H132" s="36"/>
      <c r="I132" s="36"/>
      <c r="J132" s="36"/>
      <c r="K132" s="36"/>
      <c r="L132" s="39"/>
      <c r="M132" s="191"/>
      <c r="N132" s="192"/>
      <c r="O132" s="64"/>
      <c r="P132" s="64"/>
      <c r="Q132" s="64"/>
      <c r="R132" s="64"/>
      <c r="S132" s="64"/>
      <c r="T132" s="6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20" t="s">
        <v>155</v>
      </c>
      <c r="AU132" s="20" t="s">
        <v>79</v>
      </c>
    </row>
    <row r="133" spans="1:65" s="14" customFormat="1" ht="10.199999999999999">
      <c r="B133" s="205"/>
      <c r="C133" s="206"/>
      <c r="D133" s="189" t="s">
        <v>161</v>
      </c>
      <c r="E133" s="207" t="s">
        <v>17</v>
      </c>
      <c r="F133" s="208" t="s">
        <v>1743</v>
      </c>
      <c r="G133" s="206"/>
      <c r="H133" s="209">
        <v>2</v>
      </c>
      <c r="I133" s="206"/>
      <c r="J133" s="206"/>
      <c r="K133" s="206"/>
      <c r="L133" s="210"/>
      <c r="M133" s="211"/>
      <c r="N133" s="212"/>
      <c r="O133" s="212"/>
      <c r="P133" s="212"/>
      <c r="Q133" s="212"/>
      <c r="R133" s="212"/>
      <c r="S133" s="212"/>
      <c r="T133" s="213"/>
      <c r="AT133" s="214" t="s">
        <v>161</v>
      </c>
      <c r="AU133" s="214" t="s">
        <v>79</v>
      </c>
      <c r="AV133" s="14" t="s">
        <v>79</v>
      </c>
      <c r="AW133" s="14" t="s">
        <v>31</v>
      </c>
      <c r="AX133" s="14" t="s">
        <v>77</v>
      </c>
      <c r="AY133" s="214" t="s">
        <v>146</v>
      </c>
    </row>
    <row r="134" spans="1:65" s="2" customFormat="1" ht="21.75" customHeight="1">
      <c r="A134" s="34"/>
      <c r="B134" s="35"/>
      <c r="C134" s="235" t="s">
        <v>237</v>
      </c>
      <c r="D134" s="235" t="s">
        <v>328</v>
      </c>
      <c r="E134" s="236" t="s">
        <v>824</v>
      </c>
      <c r="F134" s="237" t="s">
        <v>825</v>
      </c>
      <c r="G134" s="238" t="s">
        <v>217</v>
      </c>
      <c r="H134" s="239">
        <v>0.5</v>
      </c>
      <c r="I134" s="240">
        <v>480</v>
      </c>
      <c r="J134" s="240">
        <f>ROUND(I134*H134,2)</f>
        <v>240</v>
      </c>
      <c r="K134" s="237" t="s">
        <v>17</v>
      </c>
      <c r="L134" s="241"/>
      <c r="M134" s="242" t="s">
        <v>17</v>
      </c>
      <c r="N134" s="243" t="s">
        <v>41</v>
      </c>
      <c r="O134" s="185">
        <v>0</v>
      </c>
      <c r="P134" s="185">
        <f>O134*H134</f>
        <v>0</v>
      </c>
      <c r="Q134" s="185">
        <v>0</v>
      </c>
      <c r="R134" s="185">
        <f>Q134*H134</f>
        <v>0</v>
      </c>
      <c r="S134" s="185">
        <v>0</v>
      </c>
      <c r="T134" s="18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7" t="s">
        <v>79</v>
      </c>
      <c r="AT134" s="187" t="s">
        <v>328</v>
      </c>
      <c r="AU134" s="187" t="s">
        <v>79</v>
      </c>
      <c r="AY134" s="20" t="s">
        <v>146</v>
      </c>
      <c r="BE134" s="188">
        <f>IF(N134="základní",J134,0)</f>
        <v>240</v>
      </c>
      <c r="BF134" s="188">
        <f>IF(N134="snížená",J134,0)</f>
        <v>0</v>
      </c>
      <c r="BG134" s="188">
        <f>IF(N134="zákl. přenesená",J134,0)</f>
        <v>0</v>
      </c>
      <c r="BH134" s="188">
        <f>IF(N134="sníž. přenesená",J134,0)</f>
        <v>0</v>
      </c>
      <c r="BI134" s="188">
        <f>IF(N134="nulová",J134,0)</f>
        <v>0</v>
      </c>
      <c r="BJ134" s="20" t="s">
        <v>77</v>
      </c>
      <c r="BK134" s="188">
        <f>ROUND(I134*H134,2)</f>
        <v>240</v>
      </c>
      <c r="BL134" s="20" t="s">
        <v>77</v>
      </c>
      <c r="BM134" s="187" t="s">
        <v>1744</v>
      </c>
    </row>
    <row r="135" spans="1:65" s="2" customFormat="1" ht="10.199999999999999">
      <c r="A135" s="34"/>
      <c r="B135" s="35"/>
      <c r="C135" s="36"/>
      <c r="D135" s="189" t="s">
        <v>155</v>
      </c>
      <c r="E135" s="36"/>
      <c r="F135" s="190" t="s">
        <v>825</v>
      </c>
      <c r="G135" s="36"/>
      <c r="H135" s="36"/>
      <c r="I135" s="36"/>
      <c r="J135" s="36"/>
      <c r="K135" s="36"/>
      <c r="L135" s="39"/>
      <c r="M135" s="191"/>
      <c r="N135" s="192"/>
      <c r="O135" s="64"/>
      <c r="P135" s="64"/>
      <c r="Q135" s="64"/>
      <c r="R135" s="64"/>
      <c r="S135" s="64"/>
      <c r="T135" s="6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20" t="s">
        <v>155</v>
      </c>
      <c r="AU135" s="20" t="s">
        <v>79</v>
      </c>
    </row>
    <row r="136" spans="1:65" s="2" customFormat="1" ht="24.15" customHeight="1">
      <c r="A136" s="34"/>
      <c r="B136" s="35"/>
      <c r="C136" s="177" t="s">
        <v>251</v>
      </c>
      <c r="D136" s="177" t="s">
        <v>148</v>
      </c>
      <c r="E136" s="178" t="s">
        <v>827</v>
      </c>
      <c r="F136" s="179" t="s">
        <v>828</v>
      </c>
      <c r="G136" s="180" t="s">
        <v>485</v>
      </c>
      <c r="H136" s="181">
        <v>1</v>
      </c>
      <c r="I136" s="182">
        <v>413</v>
      </c>
      <c r="J136" s="182">
        <f>ROUND(I136*H136,2)</f>
        <v>413</v>
      </c>
      <c r="K136" s="179" t="s">
        <v>17</v>
      </c>
      <c r="L136" s="39"/>
      <c r="M136" s="183" t="s">
        <v>17</v>
      </c>
      <c r="N136" s="184" t="s">
        <v>41</v>
      </c>
      <c r="O136" s="185">
        <v>0.62</v>
      </c>
      <c r="P136" s="185">
        <f>O136*H136</f>
        <v>0.62</v>
      </c>
      <c r="Q136" s="185">
        <v>0</v>
      </c>
      <c r="R136" s="185">
        <f>Q136*H136</f>
        <v>0</v>
      </c>
      <c r="S136" s="185">
        <v>0</v>
      </c>
      <c r="T136" s="18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7" t="s">
        <v>801</v>
      </c>
      <c r="AT136" s="187" t="s">
        <v>148</v>
      </c>
      <c r="AU136" s="187" t="s">
        <v>79</v>
      </c>
      <c r="AY136" s="20" t="s">
        <v>146</v>
      </c>
      <c r="BE136" s="188">
        <f>IF(N136="základní",J136,0)</f>
        <v>413</v>
      </c>
      <c r="BF136" s="188">
        <f>IF(N136="snížená",J136,0)</f>
        <v>0</v>
      </c>
      <c r="BG136" s="188">
        <f>IF(N136="zákl. přenesená",J136,0)</f>
        <v>0</v>
      </c>
      <c r="BH136" s="188">
        <f>IF(N136="sníž. přenesená",J136,0)</f>
        <v>0</v>
      </c>
      <c r="BI136" s="188">
        <f>IF(N136="nulová",J136,0)</f>
        <v>0</v>
      </c>
      <c r="BJ136" s="20" t="s">
        <v>77</v>
      </c>
      <c r="BK136" s="188">
        <f>ROUND(I136*H136,2)</f>
        <v>413</v>
      </c>
      <c r="BL136" s="20" t="s">
        <v>801</v>
      </c>
      <c r="BM136" s="187" t="s">
        <v>1745</v>
      </c>
    </row>
    <row r="137" spans="1:65" s="2" customFormat="1" ht="19.2">
      <c r="A137" s="34"/>
      <c r="B137" s="35"/>
      <c r="C137" s="36"/>
      <c r="D137" s="189" t="s">
        <v>155</v>
      </c>
      <c r="E137" s="36"/>
      <c r="F137" s="190" t="s">
        <v>828</v>
      </c>
      <c r="G137" s="36"/>
      <c r="H137" s="36"/>
      <c r="I137" s="36"/>
      <c r="J137" s="36"/>
      <c r="K137" s="36"/>
      <c r="L137" s="39"/>
      <c r="M137" s="191"/>
      <c r="N137" s="192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20" t="s">
        <v>155</v>
      </c>
      <c r="AU137" s="20" t="s">
        <v>79</v>
      </c>
    </row>
    <row r="138" spans="1:65" s="14" customFormat="1" ht="10.199999999999999">
      <c r="B138" s="205"/>
      <c r="C138" s="206"/>
      <c r="D138" s="189" t="s">
        <v>161</v>
      </c>
      <c r="E138" s="207" t="s">
        <v>17</v>
      </c>
      <c r="F138" s="208" t="s">
        <v>823</v>
      </c>
      <c r="G138" s="206"/>
      <c r="H138" s="209">
        <v>1</v>
      </c>
      <c r="I138" s="206"/>
      <c r="J138" s="206"/>
      <c r="K138" s="206"/>
      <c r="L138" s="210"/>
      <c r="M138" s="211"/>
      <c r="N138" s="212"/>
      <c r="O138" s="212"/>
      <c r="P138" s="212"/>
      <c r="Q138" s="212"/>
      <c r="R138" s="212"/>
      <c r="S138" s="212"/>
      <c r="T138" s="213"/>
      <c r="AT138" s="214" t="s">
        <v>161</v>
      </c>
      <c r="AU138" s="214" t="s">
        <v>79</v>
      </c>
      <c r="AV138" s="14" t="s">
        <v>79</v>
      </c>
      <c r="AW138" s="14" t="s">
        <v>31</v>
      </c>
      <c r="AX138" s="14" t="s">
        <v>77</v>
      </c>
      <c r="AY138" s="214" t="s">
        <v>146</v>
      </c>
    </row>
    <row r="139" spans="1:65" s="2" customFormat="1" ht="24.15" customHeight="1">
      <c r="A139" s="34"/>
      <c r="B139" s="35"/>
      <c r="C139" s="177" t="s">
        <v>259</v>
      </c>
      <c r="D139" s="177" t="s">
        <v>148</v>
      </c>
      <c r="E139" s="178" t="s">
        <v>1746</v>
      </c>
      <c r="F139" s="179" t="s">
        <v>1747</v>
      </c>
      <c r="G139" s="180" t="s">
        <v>485</v>
      </c>
      <c r="H139" s="181">
        <v>1</v>
      </c>
      <c r="I139" s="182">
        <v>390</v>
      </c>
      <c r="J139" s="182">
        <f>ROUND(I139*H139,2)</f>
        <v>390</v>
      </c>
      <c r="K139" s="179" t="s">
        <v>17</v>
      </c>
      <c r="L139" s="39"/>
      <c r="M139" s="183" t="s">
        <v>17</v>
      </c>
      <c r="N139" s="184" t="s">
        <v>41</v>
      </c>
      <c r="O139" s="185">
        <v>0.58199999999999996</v>
      </c>
      <c r="P139" s="185">
        <f>O139*H139</f>
        <v>0.58199999999999996</v>
      </c>
      <c r="Q139" s="185">
        <v>0</v>
      </c>
      <c r="R139" s="185">
        <f>Q139*H139</f>
        <v>0</v>
      </c>
      <c r="S139" s="185">
        <v>0</v>
      </c>
      <c r="T139" s="18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7" t="s">
        <v>801</v>
      </c>
      <c r="AT139" s="187" t="s">
        <v>148</v>
      </c>
      <c r="AU139" s="187" t="s">
        <v>79</v>
      </c>
      <c r="AY139" s="20" t="s">
        <v>146</v>
      </c>
      <c r="BE139" s="188">
        <f>IF(N139="základní",J139,0)</f>
        <v>390</v>
      </c>
      <c r="BF139" s="188">
        <f>IF(N139="snížená",J139,0)</f>
        <v>0</v>
      </c>
      <c r="BG139" s="188">
        <f>IF(N139="zákl. přenesená",J139,0)</f>
        <v>0</v>
      </c>
      <c r="BH139" s="188">
        <f>IF(N139="sníž. přenesená",J139,0)</f>
        <v>0</v>
      </c>
      <c r="BI139" s="188">
        <f>IF(N139="nulová",J139,0)</f>
        <v>0</v>
      </c>
      <c r="BJ139" s="20" t="s">
        <v>77</v>
      </c>
      <c r="BK139" s="188">
        <f>ROUND(I139*H139,2)</f>
        <v>390</v>
      </c>
      <c r="BL139" s="20" t="s">
        <v>801</v>
      </c>
      <c r="BM139" s="187" t="s">
        <v>1748</v>
      </c>
    </row>
    <row r="140" spans="1:65" s="2" customFormat="1" ht="19.2">
      <c r="A140" s="34"/>
      <c r="B140" s="35"/>
      <c r="C140" s="36"/>
      <c r="D140" s="189" t="s">
        <v>155</v>
      </c>
      <c r="E140" s="36"/>
      <c r="F140" s="190" t="s">
        <v>1747</v>
      </c>
      <c r="G140" s="36"/>
      <c r="H140" s="36"/>
      <c r="I140" s="36"/>
      <c r="J140" s="36"/>
      <c r="K140" s="36"/>
      <c r="L140" s="39"/>
      <c r="M140" s="191"/>
      <c r="N140" s="192"/>
      <c r="O140" s="64"/>
      <c r="P140" s="64"/>
      <c r="Q140" s="64"/>
      <c r="R140" s="64"/>
      <c r="S140" s="64"/>
      <c r="T140" s="65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20" t="s">
        <v>155</v>
      </c>
      <c r="AU140" s="20" t="s">
        <v>79</v>
      </c>
    </row>
    <row r="141" spans="1:65" s="14" customFormat="1" ht="10.199999999999999">
      <c r="B141" s="205"/>
      <c r="C141" s="206"/>
      <c r="D141" s="189" t="s">
        <v>161</v>
      </c>
      <c r="E141" s="207" t="s">
        <v>17</v>
      </c>
      <c r="F141" s="208" t="s">
        <v>823</v>
      </c>
      <c r="G141" s="206"/>
      <c r="H141" s="209">
        <v>1</v>
      </c>
      <c r="I141" s="206"/>
      <c r="J141" s="206"/>
      <c r="K141" s="206"/>
      <c r="L141" s="210"/>
      <c r="M141" s="211"/>
      <c r="N141" s="212"/>
      <c r="O141" s="212"/>
      <c r="P141" s="212"/>
      <c r="Q141" s="212"/>
      <c r="R141" s="212"/>
      <c r="S141" s="212"/>
      <c r="T141" s="213"/>
      <c r="AT141" s="214" t="s">
        <v>161</v>
      </c>
      <c r="AU141" s="214" t="s">
        <v>79</v>
      </c>
      <c r="AV141" s="14" t="s">
        <v>79</v>
      </c>
      <c r="AW141" s="14" t="s">
        <v>31</v>
      </c>
      <c r="AX141" s="14" t="s">
        <v>77</v>
      </c>
      <c r="AY141" s="214" t="s">
        <v>146</v>
      </c>
    </row>
    <row r="142" spans="1:65" s="2" customFormat="1" ht="24.15" customHeight="1">
      <c r="A142" s="34"/>
      <c r="B142" s="35"/>
      <c r="C142" s="177" t="s">
        <v>266</v>
      </c>
      <c r="D142" s="177" t="s">
        <v>148</v>
      </c>
      <c r="E142" s="178" t="s">
        <v>1749</v>
      </c>
      <c r="F142" s="179" t="s">
        <v>1750</v>
      </c>
      <c r="G142" s="180" t="s">
        <v>485</v>
      </c>
      <c r="H142" s="181">
        <v>2</v>
      </c>
      <c r="I142" s="182">
        <v>795</v>
      </c>
      <c r="J142" s="182">
        <f>ROUND(I142*H142,2)</f>
        <v>1590</v>
      </c>
      <c r="K142" s="179" t="s">
        <v>17</v>
      </c>
      <c r="L142" s="39"/>
      <c r="M142" s="183" t="s">
        <v>17</v>
      </c>
      <c r="N142" s="184" t="s">
        <v>41</v>
      </c>
      <c r="O142" s="185">
        <v>1.129</v>
      </c>
      <c r="P142" s="185">
        <f>O142*H142</f>
        <v>2.258</v>
      </c>
      <c r="Q142" s="185">
        <v>0</v>
      </c>
      <c r="R142" s="185">
        <f>Q142*H142</f>
        <v>0</v>
      </c>
      <c r="S142" s="185">
        <v>0</v>
      </c>
      <c r="T142" s="18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7" t="s">
        <v>801</v>
      </c>
      <c r="AT142" s="187" t="s">
        <v>148</v>
      </c>
      <c r="AU142" s="187" t="s">
        <v>79</v>
      </c>
      <c r="AY142" s="20" t="s">
        <v>146</v>
      </c>
      <c r="BE142" s="188">
        <f>IF(N142="základní",J142,0)</f>
        <v>1590</v>
      </c>
      <c r="BF142" s="188">
        <f>IF(N142="snížená",J142,0)</f>
        <v>0</v>
      </c>
      <c r="BG142" s="188">
        <f>IF(N142="zákl. přenesená",J142,0)</f>
        <v>0</v>
      </c>
      <c r="BH142" s="188">
        <f>IF(N142="sníž. přenesená",J142,0)</f>
        <v>0</v>
      </c>
      <c r="BI142" s="188">
        <f>IF(N142="nulová",J142,0)</f>
        <v>0</v>
      </c>
      <c r="BJ142" s="20" t="s">
        <v>77</v>
      </c>
      <c r="BK142" s="188">
        <f>ROUND(I142*H142,2)</f>
        <v>1590</v>
      </c>
      <c r="BL142" s="20" t="s">
        <v>801</v>
      </c>
      <c r="BM142" s="187" t="s">
        <v>1751</v>
      </c>
    </row>
    <row r="143" spans="1:65" s="2" customFormat="1" ht="19.2">
      <c r="A143" s="34"/>
      <c r="B143" s="35"/>
      <c r="C143" s="36"/>
      <c r="D143" s="189" t="s">
        <v>155</v>
      </c>
      <c r="E143" s="36"/>
      <c r="F143" s="190" t="s">
        <v>1750</v>
      </c>
      <c r="G143" s="36"/>
      <c r="H143" s="36"/>
      <c r="I143" s="36"/>
      <c r="J143" s="36"/>
      <c r="K143" s="36"/>
      <c r="L143" s="39"/>
      <c r="M143" s="191"/>
      <c r="N143" s="192"/>
      <c r="O143" s="64"/>
      <c r="P143" s="64"/>
      <c r="Q143" s="64"/>
      <c r="R143" s="64"/>
      <c r="S143" s="64"/>
      <c r="T143" s="65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20" t="s">
        <v>155</v>
      </c>
      <c r="AU143" s="20" t="s">
        <v>79</v>
      </c>
    </row>
    <row r="144" spans="1:65" s="14" customFormat="1" ht="10.199999999999999">
      <c r="B144" s="205"/>
      <c r="C144" s="206"/>
      <c r="D144" s="189" t="s">
        <v>161</v>
      </c>
      <c r="E144" s="207" t="s">
        <v>17</v>
      </c>
      <c r="F144" s="208" t="s">
        <v>1743</v>
      </c>
      <c r="G144" s="206"/>
      <c r="H144" s="209">
        <v>2</v>
      </c>
      <c r="I144" s="206"/>
      <c r="J144" s="206"/>
      <c r="K144" s="206"/>
      <c r="L144" s="210"/>
      <c r="M144" s="211"/>
      <c r="N144" s="212"/>
      <c r="O144" s="212"/>
      <c r="P144" s="212"/>
      <c r="Q144" s="212"/>
      <c r="R144" s="212"/>
      <c r="S144" s="212"/>
      <c r="T144" s="213"/>
      <c r="AT144" s="214" t="s">
        <v>161</v>
      </c>
      <c r="AU144" s="214" t="s">
        <v>79</v>
      </c>
      <c r="AV144" s="14" t="s">
        <v>79</v>
      </c>
      <c r="AW144" s="14" t="s">
        <v>31</v>
      </c>
      <c r="AX144" s="14" t="s">
        <v>77</v>
      </c>
      <c r="AY144" s="214" t="s">
        <v>146</v>
      </c>
    </row>
    <row r="145" spans="1:65" s="2" customFormat="1" ht="24.15" customHeight="1">
      <c r="A145" s="34"/>
      <c r="B145" s="35"/>
      <c r="C145" s="177" t="s">
        <v>272</v>
      </c>
      <c r="D145" s="177" t="s">
        <v>148</v>
      </c>
      <c r="E145" s="178" t="s">
        <v>833</v>
      </c>
      <c r="F145" s="179" t="s">
        <v>834</v>
      </c>
      <c r="G145" s="180" t="s">
        <v>151</v>
      </c>
      <c r="H145" s="181">
        <v>80</v>
      </c>
      <c r="I145" s="182">
        <v>18.3</v>
      </c>
      <c r="J145" s="182">
        <f>ROUND(I145*H145,2)</f>
        <v>1464</v>
      </c>
      <c r="K145" s="179" t="s">
        <v>17</v>
      </c>
      <c r="L145" s="39"/>
      <c r="M145" s="183" t="s">
        <v>17</v>
      </c>
      <c r="N145" s="184" t="s">
        <v>41</v>
      </c>
      <c r="O145" s="185">
        <v>1.4E-2</v>
      </c>
      <c r="P145" s="185">
        <f>O145*H145</f>
        <v>1.1200000000000001</v>
      </c>
      <c r="Q145" s="185">
        <v>0</v>
      </c>
      <c r="R145" s="185">
        <f>Q145*H145</f>
        <v>0</v>
      </c>
      <c r="S145" s="185">
        <v>0</v>
      </c>
      <c r="T145" s="18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7" t="s">
        <v>77</v>
      </c>
      <c r="AT145" s="187" t="s">
        <v>148</v>
      </c>
      <c r="AU145" s="187" t="s">
        <v>79</v>
      </c>
      <c r="AY145" s="20" t="s">
        <v>146</v>
      </c>
      <c r="BE145" s="188">
        <f>IF(N145="základní",J145,0)</f>
        <v>1464</v>
      </c>
      <c r="BF145" s="188">
        <f>IF(N145="snížená",J145,0)</f>
        <v>0</v>
      </c>
      <c r="BG145" s="188">
        <f>IF(N145="zákl. přenesená",J145,0)</f>
        <v>0</v>
      </c>
      <c r="BH145" s="188">
        <f>IF(N145="sníž. přenesená",J145,0)</f>
        <v>0</v>
      </c>
      <c r="BI145" s="188">
        <f>IF(N145="nulová",J145,0)</f>
        <v>0</v>
      </c>
      <c r="BJ145" s="20" t="s">
        <v>77</v>
      </c>
      <c r="BK145" s="188">
        <f>ROUND(I145*H145,2)</f>
        <v>1464</v>
      </c>
      <c r="BL145" s="20" t="s">
        <v>77</v>
      </c>
      <c r="BM145" s="187" t="s">
        <v>1752</v>
      </c>
    </row>
    <row r="146" spans="1:65" s="2" customFormat="1" ht="10.199999999999999">
      <c r="A146" s="34"/>
      <c r="B146" s="35"/>
      <c r="C146" s="36"/>
      <c r="D146" s="189" t="s">
        <v>155</v>
      </c>
      <c r="E146" s="36"/>
      <c r="F146" s="190" t="s">
        <v>834</v>
      </c>
      <c r="G146" s="36"/>
      <c r="H146" s="36"/>
      <c r="I146" s="36"/>
      <c r="J146" s="36"/>
      <c r="K146" s="36"/>
      <c r="L146" s="39"/>
      <c r="M146" s="191"/>
      <c r="N146" s="192"/>
      <c r="O146" s="64"/>
      <c r="P146" s="64"/>
      <c r="Q146" s="64"/>
      <c r="R146" s="64"/>
      <c r="S146" s="64"/>
      <c r="T146" s="6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20" t="s">
        <v>155</v>
      </c>
      <c r="AU146" s="20" t="s">
        <v>79</v>
      </c>
    </row>
    <row r="147" spans="1:65" s="14" customFormat="1" ht="10.199999999999999">
      <c r="B147" s="205"/>
      <c r="C147" s="206"/>
      <c r="D147" s="189" t="s">
        <v>161</v>
      </c>
      <c r="E147" s="207" t="s">
        <v>17</v>
      </c>
      <c r="F147" s="208" t="s">
        <v>1725</v>
      </c>
      <c r="G147" s="206"/>
      <c r="H147" s="209">
        <v>80</v>
      </c>
      <c r="I147" s="206"/>
      <c r="J147" s="206"/>
      <c r="K147" s="206"/>
      <c r="L147" s="210"/>
      <c r="M147" s="211"/>
      <c r="N147" s="212"/>
      <c r="O147" s="212"/>
      <c r="P147" s="212"/>
      <c r="Q147" s="212"/>
      <c r="R147" s="212"/>
      <c r="S147" s="212"/>
      <c r="T147" s="213"/>
      <c r="AT147" s="214" t="s">
        <v>161</v>
      </c>
      <c r="AU147" s="214" t="s">
        <v>79</v>
      </c>
      <c r="AV147" s="14" t="s">
        <v>79</v>
      </c>
      <c r="AW147" s="14" t="s">
        <v>31</v>
      </c>
      <c r="AX147" s="14" t="s">
        <v>77</v>
      </c>
      <c r="AY147" s="214" t="s">
        <v>146</v>
      </c>
    </row>
    <row r="148" spans="1:65" s="2" customFormat="1" ht="24.15" customHeight="1">
      <c r="A148" s="34"/>
      <c r="B148" s="35"/>
      <c r="C148" s="177" t="s">
        <v>8</v>
      </c>
      <c r="D148" s="177" t="s">
        <v>148</v>
      </c>
      <c r="E148" s="178" t="s">
        <v>837</v>
      </c>
      <c r="F148" s="179" t="s">
        <v>838</v>
      </c>
      <c r="G148" s="180" t="s">
        <v>485</v>
      </c>
      <c r="H148" s="181">
        <v>2</v>
      </c>
      <c r="I148" s="182">
        <v>360</v>
      </c>
      <c r="J148" s="182">
        <f>ROUND(I148*H148,2)</f>
        <v>720</v>
      </c>
      <c r="K148" s="179" t="s">
        <v>17</v>
      </c>
      <c r="L148" s="39"/>
      <c r="M148" s="183" t="s">
        <v>17</v>
      </c>
      <c r="N148" s="184" t="s">
        <v>41</v>
      </c>
      <c r="O148" s="185">
        <v>0.27</v>
      </c>
      <c r="P148" s="185">
        <f>O148*H148</f>
        <v>0.54</v>
      </c>
      <c r="Q148" s="185">
        <v>0</v>
      </c>
      <c r="R148" s="185">
        <f>Q148*H148</f>
        <v>0</v>
      </c>
      <c r="S148" s="185">
        <v>0</v>
      </c>
      <c r="T148" s="18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7" t="s">
        <v>77</v>
      </c>
      <c r="AT148" s="187" t="s">
        <v>148</v>
      </c>
      <c r="AU148" s="187" t="s">
        <v>79</v>
      </c>
      <c r="AY148" s="20" t="s">
        <v>146</v>
      </c>
      <c r="BE148" s="188">
        <f>IF(N148="základní",J148,0)</f>
        <v>720</v>
      </c>
      <c r="BF148" s="188">
        <f>IF(N148="snížená",J148,0)</f>
        <v>0</v>
      </c>
      <c r="BG148" s="188">
        <f>IF(N148="zákl. přenesená",J148,0)</f>
        <v>0</v>
      </c>
      <c r="BH148" s="188">
        <f>IF(N148="sníž. přenesená",J148,0)</f>
        <v>0</v>
      </c>
      <c r="BI148" s="188">
        <f>IF(N148="nulová",J148,0)</f>
        <v>0</v>
      </c>
      <c r="BJ148" s="20" t="s">
        <v>77</v>
      </c>
      <c r="BK148" s="188">
        <f>ROUND(I148*H148,2)</f>
        <v>720</v>
      </c>
      <c r="BL148" s="20" t="s">
        <v>77</v>
      </c>
      <c r="BM148" s="187" t="s">
        <v>1753</v>
      </c>
    </row>
    <row r="149" spans="1:65" s="2" customFormat="1" ht="19.2">
      <c r="A149" s="34"/>
      <c r="B149" s="35"/>
      <c r="C149" s="36"/>
      <c r="D149" s="189" t="s">
        <v>155</v>
      </c>
      <c r="E149" s="36"/>
      <c r="F149" s="190" t="s">
        <v>838</v>
      </c>
      <c r="G149" s="36"/>
      <c r="H149" s="36"/>
      <c r="I149" s="36"/>
      <c r="J149" s="36"/>
      <c r="K149" s="36"/>
      <c r="L149" s="39"/>
      <c r="M149" s="191"/>
      <c r="N149" s="192"/>
      <c r="O149" s="64"/>
      <c r="P149" s="64"/>
      <c r="Q149" s="64"/>
      <c r="R149" s="64"/>
      <c r="S149" s="64"/>
      <c r="T149" s="6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20" t="s">
        <v>155</v>
      </c>
      <c r="AU149" s="20" t="s">
        <v>79</v>
      </c>
    </row>
    <row r="150" spans="1:65" s="14" customFormat="1" ht="10.199999999999999">
      <c r="B150" s="205"/>
      <c r="C150" s="206"/>
      <c r="D150" s="189" t="s">
        <v>161</v>
      </c>
      <c r="E150" s="207" t="s">
        <v>17</v>
      </c>
      <c r="F150" s="208" t="s">
        <v>1754</v>
      </c>
      <c r="G150" s="206"/>
      <c r="H150" s="209">
        <v>2</v>
      </c>
      <c r="I150" s="206"/>
      <c r="J150" s="206"/>
      <c r="K150" s="206"/>
      <c r="L150" s="210"/>
      <c r="M150" s="211"/>
      <c r="N150" s="212"/>
      <c r="O150" s="212"/>
      <c r="P150" s="212"/>
      <c r="Q150" s="212"/>
      <c r="R150" s="212"/>
      <c r="S150" s="212"/>
      <c r="T150" s="213"/>
      <c r="AT150" s="214" t="s">
        <v>161</v>
      </c>
      <c r="AU150" s="214" t="s">
        <v>79</v>
      </c>
      <c r="AV150" s="14" t="s">
        <v>79</v>
      </c>
      <c r="AW150" s="14" t="s">
        <v>31</v>
      </c>
      <c r="AX150" s="14" t="s">
        <v>77</v>
      </c>
      <c r="AY150" s="214" t="s">
        <v>146</v>
      </c>
    </row>
    <row r="151" spans="1:65" s="2" customFormat="1" ht="24.15" customHeight="1">
      <c r="A151" s="34"/>
      <c r="B151" s="35"/>
      <c r="C151" s="177" t="s">
        <v>295</v>
      </c>
      <c r="D151" s="177" t="s">
        <v>148</v>
      </c>
      <c r="E151" s="178" t="s">
        <v>840</v>
      </c>
      <c r="F151" s="179" t="s">
        <v>841</v>
      </c>
      <c r="G151" s="180" t="s">
        <v>485</v>
      </c>
      <c r="H151" s="181">
        <v>2</v>
      </c>
      <c r="I151" s="182">
        <v>528</v>
      </c>
      <c r="J151" s="182">
        <f>ROUND(I151*H151,2)</f>
        <v>1056</v>
      </c>
      <c r="K151" s="179" t="s">
        <v>17</v>
      </c>
      <c r="L151" s="39"/>
      <c r="M151" s="183" t="s">
        <v>17</v>
      </c>
      <c r="N151" s="184" t="s">
        <v>41</v>
      </c>
      <c r="O151" s="185">
        <v>0.39</v>
      </c>
      <c r="P151" s="185">
        <f>O151*H151</f>
        <v>0.78</v>
      </c>
      <c r="Q151" s="185">
        <v>0</v>
      </c>
      <c r="R151" s="185">
        <f>Q151*H151</f>
        <v>0</v>
      </c>
      <c r="S151" s="185">
        <v>0</v>
      </c>
      <c r="T151" s="18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7" t="s">
        <v>77</v>
      </c>
      <c r="AT151" s="187" t="s">
        <v>148</v>
      </c>
      <c r="AU151" s="187" t="s">
        <v>79</v>
      </c>
      <c r="AY151" s="20" t="s">
        <v>146</v>
      </c>
      <c r="BE151" s="188">
        <f>IF(N151="základní",J151,0)</f>
        <v>1056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20" t="s">
        <v>77</v>
      </c>
      <c r="BK151" s="188">
        <f>ROUND(I151*H151,2)</f>
        <v>1056</v>
      </c>
      <c r="BL151" s="20" t="s">
        <v>77</v>
      </c>
      <c r="BM151" s="187" t="s">
        <v>1755</v>
      </c>
    </row>
    <row r="152" spans="1:65" s="2" customFormat="1" ht="19.2">
      <c r="A152" s="34"/>
      <c r="B152" s="35"/>
      <c r="C152" s="36"/>
      <c r="D152" s="189" t="s">
        <v>155</v>
      </c>
      <c r="E152" s="36"/>
      <c r="F152" s="190" t="s">
        <v>841</v>
      </c>
      <c r="G152" s="36"/>
      <c r="H152" s="36"/>
      <c r="I152" s="36"/>
      <c r="J152" s="36"/>
      <c r="K152" s="36"/>
      <c r="L152" s="39"/>
      <c r="M152" s="191"/>
      <c r="N152" s="192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20" t="s">
        <v>155</v>
      </c>
      <c r="AU152" s="20" t="s">
        <v>79</v>
      </c>
    </row>
    <row r="153" spans="1:65" s="2" customFormat="1" ht="24.15" customHeight="1">
      <c r="A153" s="34"/>
      <c r="B153" s="35"/>
      <c r="C153" s="177" t="s">
        <v>302</v>
      </c>
      <c r="D153" s="177" t="s">
        <v>148</v>
      </c>
      <c r="E153" s="178" t="s">
        <v>843</v>
      </c>
      <c r="F153" s="179" t="s">
        <v>844</v>
      </c>
      <c r="G153" s="180" t="s">
        <v>217</v>
      </c>
      <c r="H153" s="181">
        <v>3.1280000000000001</v>
      </c>
      <c r="I153" s="182">
        <v>354</v>
      </c>
      <c r="J153" s="182">
        <f>ROUND(I153*H153,2)</f>
        <v>1107.31</v>
      </c>
      <c r="K153" s="179" t="s">
        <v>17</v>
      </c>
      <c r="L153" s="39"/>
      <c r="M153" s="183" t="s">
        <v>17</v>
      </c>
      <c r="N153" s="184" t="s">
        <v>41</v>
      </c>
      <c r="O153" s="185">
        <v>0</v>
      </c>
      <c r="P153" s="185">
        <f>O153*H153</f>
        <v>0</v>
      </c>
      <c r="Q153" s="185">
        <v>0</v>
      </c>
      <c r="R153" s="185">
        <f>Q153*H153</f>
        <v>0</v>
      </c>
      <c r="S153" s="185">
        <v>0</v>
      </c>
      <c r="T153" s="18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7" t="s">
        <v>77</v>
      </c>
      <c r="AT153" s="187" t="s">
        <v>148</v>
      </c>
      <c r="AU153" s="187" t="s">
        <v>79</v>
      </c>
      <c r="AY153" s="20" t="s">
        <v>146</v>
      </c>
      <c r="BE153" s="188">
        <f>IF(N153="základní",J153,0)</f>
        <v>1107.31</v>
      </c>
      <c r="BF153" s="188">
        <f>IF(N153="snížená",J153,0)</f>
        <v>0</v>
      </c>
      <c r="BG153" s="188">
        <f>IF(N153="zákl. přenesená",J153,0)</f>
        <v>0</v>
      </c>
      <c r="BH153" s="188">
        <f>IF(N153="sníž. přenesená",J153,0)</f>
        <v>0</v>
      </c>
      <c r="BI153" s="188">
        <f>IF(N153="nulová",J153,0)</f>
        <v>0</v>
      </c>
      <c r="BJ153" s="20" t="s">
        <v>77</v>
      </c>
      <c r="BK153" s="188">
        <f>ROUND(I153*H153,2)</f>
        <v>1107.31</v>
      </c>
      <c r="BL153" s="20" t="s">
        <v>77</v>
      </c>
      <c r="BM153" s="187" t="s">
        <v>1756</v>
      </c>
    </row>
    <row r="154" spans="1:65" s="2" customFormat="1" ht="19.2">
      <c r="A154" s="34"/>
      <c r="B154" s="35"/>
      <c r="C154" s="36"/>
      <c r="D154" s="189" t="s">
        <v>155</v>
      </c>
      <c r="E154" s="36"/>
      <c r="F154" s="190" t="s">
        <v>844</v>
      </c>
      <c r="G154" s="36"/>
      <c r="H154" s="36"/>
      <c r="I154" s="36"/>
      <c r="J154" s="36"/>
      <c r="K154" s="36"/>
      <c r="L154" s="39"/>
      <c r="M154" s="191"/>
      <c r="N154" s="192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20" t="s">
        <v>155</v>
      </c>
      <c r="AU154" s="20" t="s">
        <v>79</v>
      </c>
    </row>
    <row r="155" spans="1:65" s="12" customFormat="1" ht="22.8" customHeight="1">
      <c r="B155" s="162"/>
      <c r="C155" s="163"/>
      <c r="D155" s="164" t="s">
        <v>69</v>
      </c>
      <c r="E155" s="175" t="s">
        <v>846</v>
      </c>
      <c r="F155" s="175" t="s">
        <v>847</v>
      </c>
      <c r="G155" s="163"/>
      <c r="H155" s="163"/>
      <c r="I155" s="163"/>
      <c r="J155" s="176">
        <f>BK155</f>
        <v>239328.34</v>
      </c>
      <c r="K155" s="163"/>
      <c r="L155" s="167"/>
      <c r="M155" s="168"/>
      <c r="N155" s="169"/>
      <c r="O155" s="169"/>
      <c r="P155" s="170">
        <f>P156+P183+P257+P258+P265+P440</f>
        <v>340.0104</v>
      </c>
      <c r="Q155" s="169"/>
      <c r="R155" s="170">
        <f>R156+R183+R257+R258+R265+R440</f>
        <v>18.75301</v>
      </c>
      <c r="S155" s="169"/>
      <c r="T155" s="171">
        <f>T156+T183+T257+T258+T265+T440</f>
        <v>0</v>
      </c>
      <c r="AR155" s="172" t="s">
        <v>153</v>
      </c>
      <c r="AT155" s="173" t="s">
        <v>69</v>
      </c>
      <c r="AU155" s="173" t="s">
        <v>77</v>
      </c>
      <c r="AY155" s="172" t="s">
        <v>146</v>
      </c>
      <c r="BK155" s="174">
        <f>BK156+BK183+BK257+BK258+BK265+BK440</f>
        <v>239328.34</v>
      </c>
    </row>
    <row r="156" spans="1:65" s="12" customFormat="1" ht="20.85" customHeight="1">
      <c r="B156" s="162"/>
      <c r="C156" s="163"/>
      <c r="D156" s="164" t="s">
        <v>69</v>
      </c>
      <c r="E156" s="175" t="s">
        <v>848</v>
      </c>
      <c r="F156" s="175" t="s">
        <v>849</v>
      </c>
      <c r="G156" s="163"/>
      <c r="H156" s="163"/>
      <c r="I156" s="163"/>
      <c r="J156" s="176">
        <f>BK156</f>
        <v>20116.399999999998</v>
      </c>
      <c r="K156" s="163"/>
      <c r="L156" s="167"/>
      <c r="M156" s="168"/>
      <c r="N156" s="169"/>
      <c r="O156" s="169"/>
      <c r="P156" s="170">
        <f>SUM(P157:P182)</f>
        <v>19.920000000000002</v>
      </c>
      <c r="Q156" s="169"/>
      <c r="R156" s="170">
        <f>SUM(R157:R182)</f>
        <v>7.0000000000000007E-5</v>
      </c>
      <c r="S156" s="169"/>
      <c r="T156" s="171">
        <f>SUM(T157:T182)</f>
        <v>0</v>
      </c>
      <c r="AR156" s="172" t="s">
        <v>153</v>
      </c>
      <c r="AT156" s="173" t="s">
        <v>69</v>
      </c>
      <c r="AU156" s="173" t="s">
        <v>79</v>
      </c>
      <c r="AY156" s="172" t="s">
        <v>146</v>
      </c>
      <c r="BK156" s="174">
        <f>SUM(BK157:BK182)</f>
        <v>20116.399999999998</v>
      </c>
    </row>
    <row r="157" spans="1:65" s="2" customFormat="1" ht="24.15" customHeight="1">
      <c r="A157" s="34"/>
      <c r="B157" s="35"/>
      <c r="C157" s="177" t="s">
        <v>310</v>
      </c>
      <c r="D157" s="177" t="s">
        <v>148</v>
      </c>
      <c r="E157" s="178" t="s">
        <v>850</v>
      </c>
      <c r="F157" s="179" t="s">
        <v>851</v>
      </c>
      <c r="G157" s="180" t="s">
        <v>151</v>
      </c>
      <c r="H157" s="181">
        <v>36</v>
      </c>
      <c r="I157" s="182">
        <v>64.400000000000006</v>
      </c>
      <c r="J157" s="182">
        <f>ROUND(I157*H157,2)</f>
        <v>2318.4</v>
      </c>
      <c r="K157" s="179" t="s">
        <v>17</v>
      </c>
      <c r="L157" s="39"/>
      <c r="M157" s="183" t="s">
        <v>17</v>
      </c>
      <c r="N157" s="184" t="s">
        <v>41</v>
      </c>
      <c r="O157" s="185">
        <v>0.20899999999999999</v>
      </c>
      <c r="P157" s="185">
        <f>O157*H157</f>
        <v>7.524</v>
      </c>
      <c r="Q157" s="185">
        <v>0</v>
      </c>
      <c r="R157" s="185">
        <f>Q157*H157</f>
        <v>0</v>
      </c>
      <c r="S157" s="185">
        <v>0</v>
      </c>
      <c r="T157" s="18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7" t="s">
        <v>153</v>
      </c>
      <c r="AT157" s="187" t="s">
        <v>148</v>
      </c>
      <c r="AU157" s="187" t="s">
        <v>181</v>
      </c>
      <c r="AY157" s="20" t="s">
        <v>146</v>
      </c>
      <c r="BE157" s="188">
        <f>IF(N157="základní",J157,0)</f>
        <v>2318.4</v>
      </c>
      <c r="BF157" s="188">
        <f>IF(N157="snížená",J157,0)</f>
        <v>0</v>
      </c>
      <c r="BG157" s="188">
        <f>IF(N157="zákl. přenesená",J157,0)</f>
        <v>0</v>
      </c>
      <c r="BH157" s="188">
        <f>IF(N157="sníž. přenesená",J157,0)</f>
        <v>0</v>
      </c>
      <c r="BI157" s="188">
        <f>IF(N157="nulová",J157,0)</f>
        <v>0</v>
      </c>
      <c r="BJ157" s="20" t="s">
        <v>77</v>
      </c>
      <c r="BK157" s="188">
        <f>ROUND(I157*H157,2)</f>
        <v>2318.4</v>
      </c>
      <c r="BL157" s="20" t="s">
        <v>153</v>
      </c>
      <c r="BM157" s="187" t="s">
        <v>1757</v>
      </c>
    </row>
    <row r="158" spans="1:65" s="2" customFormat="1" ht="19.2">
      <c r="A158" s="34"/>
      <c r="B158" s="35"/>
      <c r="C158" s="36"/>
      <c r="D158" s="189" t="s">
        <v>155</v>
      </c>
      <c r="E158" s="36"/>
      <c r="F158" s="190" t="s">
        <v>851</v>
      </c>
      <c r="G158" s="36"/>
      <c r="H158" s="36"/>
      <c r="I158" s="36"/>
      <c r="J158" s="36"/>
      <c r="K158" s="36"/>
      <c r="L158" s="39"/>
      <c r="M158" s="191"/>
      <c r="N158" s="192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20" t="s">
        <v>155</v>
      </c>
      <c r="AU158" s="20" t="s">
        <v>181</v>
      </c>
    </row>
    <row r="159" spans="1:65" s="14" customFormat="1" ht="10.199999999999999">
      <c r="B159" s="205"/>
      <c r="C159" s="206"/>
      <c r="D159" s="189" t="s">
        <v>161</v>
      </c>
      <c r="E159" s="207" t="s">
        <v>853</v>
      </c>
      <c r="F159" s="208" t="s">
        <v>1758</v>
      </c>
      <c r="G159" s="206"/>
      <c r="H159" s="209">
        <v>36</v>
      </c>
      <c r="I159" s="206"/>
      <c r="J159" s="206"/>
      <c r="K159" s="206"/>
      <c r="L159" s="210"/>
      <c r="M159" s="211"/>
      <c r="N159" s="212"/>
      <c r="O159" s="212"/>
      <c r="P159" s="212"/>
      <c r="Q159" s="212"/>
      <c r="R159" s="212"/>
      <c r="S159" s="212"/>
      <c r="T159" s="213"/>
      <c r="AT159" s="214" t="s">
        <v>161</v>
      </c>
      <c r="AU159" s="214" t="s">
        <v>181</v>
      </c>
      <c r="AV159" s="14" t="s">
        <v>79</v>
      </c>
      <c r="AW159" s="14" t="s">
        <v>31</v>
      </c>
      <c r="AX159" s="14" t="s">
        <v>77</v>
      </c>
      <c r="AY159" s="214" t="s">
        <v>146</v>
      </c>
    </row>
    <row r="160" spans="1:65" s="2" customFormat="1" ht="24.15" customHeight="1">
      <c r="A160" s="34"/>
      <c r="B160" s="35"/>
      <c r="C160" s="177" t="s">
        <v>316</v>
      </c>
      <c r="D160" s="177" t="s">
        <v>148</v>
      </c>
      <c r="E160" s="178" t="s">
        <v>854</v>
      </c>
      <c r="F160" s="179" t="s">
        <v>855</v>
      </c>
      <c r="G160" s="180" t="s">
        <v>151</v>
      </c>
      <c r="H160" s="181">
        <v>36</v>
      </c>
      <c r="I160" s="182">
        <v>56</v>
      </c>
      <c r="J160" s="182">
        <f>ROUND(I160*H160,2)</f>
        <v>2016</v>
      </c>
      <c r="K160" s="179" t="s">
        <v>17</v>
      </c>
      <c r="L160" s="39"/>
      <c r="M160" s="183" t="s">
        <v>17</v>
      </c>
      <c r="N160" s="184" t="s">
        <v>41</v>
      </c>
      <c r="O160" s="185">
        <v>7.5999999999999998E-2</v>
      </c>
      <c r="P160" s="185">
        <f>O160*H160</f>
        <v>2.7359999999999998</v>
      </c>
      <c r="Q160" s="185">
        <v>0</v>
      </c>
      <c r="R160" s="185">
        <f>Q160*H160</f>
        <v>0</v>
      </c>
      <c r="S160" s="185">
        <v>0</v>
      </c>
      <c r="T160" s="18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7" t="s">
        <v>153</v>
      </c>
      <c r="AT160" s="187" t="s">
        <v>148</v>
      </c>
      <c r="AU160" s="187" t="s">
        <v>181</v>
      </c>
      <c r="AY160" s="20" t="s">
        <v>146</v>
      </c>
      <c r="BE160" s="188">
        <f>IF(N160="základní",J160,0)</f>
        <v>2016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20" t="s">
        <v>77</v>
      </c>
      <c r="BK160" s="188">
        <f>ROUND(I160*H160,2)</f>
        <v>2016</v>
      </c>
      <c r="BL160" s="20" t="s">
        <v>153</v>
      </c>
      <c r="BM160" s="187" t="s">
        <v>1759</v>
      </c>
    </row>
    <row r="161" spans="1:65" s="2" customFormat="1" ht="19.2">
      <c r="A161" s="34"/>
      <c r="B161" s="35"/>
      <c r="C161" s="36"/>
      <c r="D161" s="189" t="s">
        <v>155</v>
      </c>
      <c r="E161" s="36"/>
      <c r="F161" s="190" t="s">
        <v>855</v>
      </c>
      <c r="G161" s="36"/>
      <c r="H161" s="36"/>
      <c r="I161" s="36"/>
      <c r="J161" s="36"/>
      <c r="K161" s="36"/>
      <c r="L161" s="39"/>
      <c r="M161" s="191"/>
      <c r="N161" s="192"/>
      <c r="O161" s="64"/>
      <c r="P161" s="64"/>
      <c r="Q161" s="64"/>
      <c r="R161" s="64"/>
      <c r="S161" s="64"/>
      <c r="T161" s="6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20" t="s">
        <v>155</v>
      </c>
      <c r="AU161" s="20" t="s">
        <v>181</v>
      </c>
    </row>
    <row r="162" spans="1:65" s="2" customFormat="1" ht="24.15" customHeight="1">
      <c r="A162" s="34"/>
      <c r="B162" s="35"/>
      <c r="C162" s="177" t="s">
        <v>322</v>
      </c>
      <c r="D162" s="177" t="s">
        <v>148</v>
      </c>
      <c r="E162" s="178" t="s">
        <v>843</v>
      </c>
      <c r="F162" s="179" t="s">
        <v>844</v>
      </c>
      <c r="G162" s="180" t="s">
        <v>217</v>
      </c>
      <c r="H162" s="181">
        <v>1.98</v>
      </c>
      <c r="I162" s="182">
        <v>354</v>
      </c>
      <c r="J162" s="182">
        <f>ROUND(I162*H162,2)</f>
        <v>700.92</v>
      </c>
      <c r="K162" s="179" t="s">
        <v>17</v>
      </c>
      <c r="L162" s="39"/>
      <c r="M162" s="183" t="s">
        <v>17</v>
      </c>
      <c r="N162" s="184" t="s">
        <v>41</v>
      </c>
      <c r="O162" s="185">
        <v>0</v>
      </c>
      <c r="P162" s="185">
        <f>O162*H162</f>
        <v>0</v>
      </c>
      <c r="Q162" s="185">
        <v>0</v>
      </c>
      <c r="R162" s="185">
        <f>Q162*H162</f>
        <v>0</v>
      </c>
      <c r="S162" s="185">
        <v>0</v>
      </c>
      <c r="T162" s="18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7" t="s">
        <v>153</v>
      </c>
      <c r="AT162" s="187" t="s">
        <v>148</v>
      </c>
      <c r="AU162" s="187" t="s">
        <v>181</v>
      </c>
      <c r="AY162" s="20" t="s">
        <v>146</v>
      </c>
      <c r="BE162" s="188">
        <f>IF(N162="základní",J162,0)</f>
        <v>700.92</v>
      </c>
      <c r="BF162" s="188">
        <f>IF(N162="snížená",J162,0)</f>
        <v>0</v>
      </c>
      <c r="BG162" s="188">
        <f>IF(N162="zákl. přenesená",J162,0)</f>
        <v>0</v>
      </c>
      <c r="BH162" s="188">
        <f>IF(N162="sníž. přenesená",J162,0)</f>
        <v>0</v>
      </c>
      <c r="BI162" s="188">
        <f>IF(N162="nulová",J162,0)</f>
        <v>0</v>
      </c>
      <c r="BJ162" s="20" t="s">
        <v>77</v>
      </c>
      <c r="BK162" s="188">
        <f>ROUND(I162*H162,2)</f>
        <v>700.92</v>
      </c>
      <c r="BL162" s="20" t="s">
        <v>153</v>
      </c>
      <c r="BM162" s="187" t="s">
        <v>1760</v>
      </c>
    </row>
    <row r="163" spans="1:65" s="2" customFormat="1" ht="19.2">
      <c r="A163" s="34"/>
      <c r="B163" s="35"/>
      <c r="C163" s="36"/>
      <c r="D163" s="189" t="s">
        <v>155</v>
      </c>
      <c r="E163" s="36"/>
      <c r="F163" s="190" t="s">
        <v>844</v>
      </c>
      <c r="G163" s="36"/>
      <c r="H163" s="36"/>
      <c r="I163" s="36"/>
      <c r="J163" s="36"/>
      <c r="K163" s="36"/>
      <c r="L163" s="39"/>
      <c r="M163" s="191"/>
      <c r="N163" s="192"/>
      <c r="O163" s="64"/>
      <c r="P163" s="64"/>
      <c r="Q163" s="64"/>
      <c r="R163" s="64"/>
      <c r="S163" s="64"/>
      <c r="T163" s="65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20" t="s">
        <v>155</v>
      </c>
      <c r="AU163" s="20" t="s">
        <v>181</v>
      </c>
    </row>
    <row r="164" spans="1:65" s="14" customFormat="1" ht="10.199999999999999">
      <c r="B164" s="205"/>
      <c r="C164" s="206"/>
      <c r="D164" s="189" t="s">
        <v>161</v>
      </c>
      <c r="E164" s="207" t="s">
        <v>17</v>
      </c>
      <c r="F164" s="208" t="s">
        <v>858</v>
      </c>
      <c r="G164" s="206"/>
      <c r="H164" s="209">
        <v>1.98</v>
      </c>
      <c r="I164" s="206"/>
      <c r="J164" s="206"/>
      <c r="K164" s="206"/>
      <c r="L164" s="210"/>
      <c r="M164" s="211"/>
      <c r="N164" s="212"/>
      <c r="O164" s="212"/>
      <c r="P164" s="212"/>
      <c r="Q164" s="212"/>
      <c r="R164" s="212"/>
      <c r="S164" s="212"/>
      <c r="T164" s="213"/>
      <c r="AT164" s="214" t="s">
        <v>161</v>
      </c>
      <c r="AU164" s="214" t="s">
        <v>181</v>
      </c>
      <c r="AV164" s="14" t="s">
        <v>79</v>
      </c>
      <c r="AW164" s="14" t="s">
        <v>31</v>
      </c>
      <c r="AX164" s="14" t="s">
        <v>77</v>
      </c>
      <c r="AY164" s="214" t="s">
        <v>146</v>
      </c>
    </row>
    <row r="165" spans="1:65" s="2" customFormat="1" ht="33" customHeight="1">
      <c r="A165" s="34"/>
      <c r="B165" s="35"/>
      <c r="C165" s="177" t="s">
        <v>7</v>
      </c>
      <c r="D165" s="177" t="s">
        <v>148</v>
      </c>
      <c r="E165" s="178" t="s">
        <v>1761</v>
      </c>
      <c r="F165" s="179" t="s">
        <v>860</v>
      </c>
      <c r="G165" s="180" t="s">
        <v>151</v>
      </c>
      <c r="H165" s="181">
        <v>140</v>
      </c>
      <c r="I165" s="182">
        <v>2.08</v>
      </c>
      <c r="J165" s="182">
        <f>ROUND(I165*H165,2)</f>
        <v>291.2</v>
      </c>
      <c r="K165" s="179" t="s">
        <v>17</v>
      </c>
      <c r="L165" s="39"/>
      <c r="M165" s="183" t="s">
        <v>17</v>
      </c>
      <c r="N165" s="184" t="s">
        <v>41</v>
      </c>
      <c r="O165" s="185">
        <v>4.0000000000000001E-3</v>
      </c>
      <c r="P165" s="185">
        <f>O165*H165</f>
        <v>0.56000000000000005</v>
      </c>
      <c r="Q165" s="185">
        <v>0</v>
      </c>
      <c r="R165" s="185">
        <f>Q165*H165</f>
        <v>0</v>
      </c>
      <c r="S165" s="185">
        <v>0</v>
      </c>
      <c r="T165" s="18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7" t="s">
        <v>153</v>
      </c>
      <c r="AT165" s="187" t="s">
        <v>148</v>
      </c>
      <c r="AU165" s="187" t="s">
        <v>181</v>
      </c>
      <c r="AY165" s="20" t="s">
        <v>146</v>
      </c>
      <c r="BE165" s="188">
        <f>IF(N165="základní",J165,0)</f>
        <v>291.2</v>
      </c>
      <c r="BF165" s="188">
        <f>IF(N165="snížená",J165,0)</f>
        <v>0</v>
      </c>
      <c r="BG165" s="188">
        <f>IF(N165="zákl. přenesená",J165,0)</f>
        <v>0</v>
      </c>
      <c r="BH165" s="188">
        <f>IF(N165="sníž. přenesená",J165,0)</f>
        <v>0</v>
      </c>
      <c r="BI165" s="188">
        <f>IF(N165="nulová",J165,0)</f>
        <v>0</v>
      </c>
      <c r="BJ165" s="20" t="s">
        <v>77</v>
      </c>
      <c r="BK165" s="188">
        <f>ROUND(I165*H165,2)</f>
        <v>291.2</v>
      </c>
      <c r="BL165" s="20" t="s">
        <v>153</v>
      </c>
      <c r="BM165" s="187" t="s">
        <v>1762</v>
      </c>
    </row>
    <row r="166" spans="1:65" s="2" customFormat="1" ht="19.2">
      <c r="A166" s="34"/>
      <c r="B166" s="35"/>
      <c r="C166" s="36"/>
      <c r="D166" s="189" t="s">
        <v>155</v>
      </c>
      <c r="E166" s="36"/>
      <c r="F166" s="190" t="s">
        <v>860</v>
      </c>
      <c r="G166" s="36"/>
      <c r="H166" s="36"/>
      <c r="I166" s="36"/>
      <c r="J166" s="36"/>
      <c r="K166" s="36"/>
      <c r="L166" s="39"/>
      <c r="M166" s="191"/>
      <c r="N166" s="192"/>
      <c r="O166" s="64"/>
      <c r="P166" s="64"/>
      <c r="Q166" s="64"/>
      <c r="R166" s="64"/>
      <c r="S166" s="64"/>
      <c r="T166" s="65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20" t="s">
        <v>155</v>
      </c>
      <c r="AU166" s="20" t="s">
        <v>181</v>
      </c>
    </row>
    <row r="167" spans="1:65" s="14" customFormat="1" ht="10.199999999999999">
      <c r="B167" s="205"/>
      <c r="C167" s="206"/>
      <c r="D167" s="189" t="s">
        <v>161</v>
      </c>
      <c r="E167" s="207" t="s">
        <v>17</v>
      </c>
      <c r="F167" s="208" t="s">
        <v>1763</v>
      </c>
      <c r="G167" s="206"/>
      <c r="H167" s="209">
        <v>140</v>
      </c>
      <c r="I167" s="206"/>
      <c r="J167" s="206"/>
      <c r="K167" s="206"/>
      <c r="L167" s="210"/>
      <c r="M167" s="211"/>
      <c r="N167" s="212"/>
      <c r="O167" s="212"/>
      <c r="P167" s="212"/>
      <c r="Q167" s="212"/>
      <c r="R167" s="212"/>
      <c r="S167" s="212"/>
      <c r="T167" s="213"/>
      <c r="AT167" s="214" t="s">
        <v>161</v>
      </c>
      <c r="AU167" s="214" t="s">
        <v>181</v>
      </c>
      <c r="AV167" s="14" t="s">
        <v>79</v>
      </c>
      <c r="AW167" s="14" t="s">
        <v>31</v>
      </c>
      <c r="AX167" s="14" t="s">
        <v>77</v>
      </c>
      <c r="AY167" s="214" t="s">
        <v>146</v>
      </c>
    </row>
    <row r="168" spans="1:65" s="2" customFormat="1" ht="21.75" customHeight="1">
      <c r="A168" s="34"/>
      <c r="B168" s="35"/>
      <c r="C168" s="235" t="s">
        <v>335</v>
      </c>
      <c r="D168" s="235" t="s">
        <v>328</v>
      </c>
      <c r="E168" s="236" t="s">
        <v>865</v>
      </c>
      <c r="F168" s="237" t="s">
        <v>866</v>
      </c>
      <c r="G168" s="238" t="s">
        <v>867</v>
      </c>
      <c r="H168" s="239">
        <v>7.0000000000000007E-2</v>
      </c>
      <c r="I168" s="240">
        <v>304</v>
      </c>
      <c r="J168" s="240">
        <f>ROUND(I168*H168,2)</f>
        <v>21.28</v>
      </c>
      <c r="K168" s="237" t="s">
        <v>17</v>
      </c>
      <c r="L168" s="241"/>
      <c r="M168" s="242" t="s">
        <v>17</v>
      </c>
      <c r="N168" s="243" t="s">
        <v>41</v>
      </c>
      <c r="O168" s="185">
        <v>0</v>
      </c>
      <c r="P168" s="185">
        <f>O168*H168</f>
        <v>0</v>
      </c>
      <c r="Q168" s="185">
        <v>1E-3</v>
      </c>
      <c r="R168" s="185">
        <f>Q168*H168</f>
        <v>7.0000000000000007E-5</v>
      </c>
      <c r="S168" s="185">
        <v>0</v>
      </c>
      <c r="T168" s="18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7" t="s">
        <v>222</v>
      </c>
      <c r="AT168" s="187" t="s">
        <v>328</v>
      </c>
      <c r="AU168" s="187" t="s">
        <v>181</v>
      </c>
      <c r="AY168" s="20" t="s">
        <v>146</v>
      </c>
      <c r="BE168" s="188">
        <f>IF(N168="základní",J168,0)</f>
        <v>21.28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20" t="s">
        <v>77</v>
      </c>
      <c r="BK168" s="188">
        <f>ROUND(I168*H168,2)</f>
        <v>21.28</v>
      </c>
      <c r="BL168" s="20" t="s">
        <v>153</v>
      </c>
      <c r="BM168" s="187" t="s">
        <v>1764</v>
      </c>
    </row>
    <row r="169" spans="1:65" s="2" customFormat="1" ht="10.199999999999999">
      <c r="A169" s="34"/>
      <c r="B169" s="35"/>
      <c r="C169" s="36"/>
      <c r="D169" s="189" t="s">
        <v>155</v>
      </c>
      <c r="E169" s="36"/>
      <c r="F169" s="190" t="s">
        <v>866</v>
      </c>
      <c r="G169" s="36"/>
      <c r="H169" s="36"/>
      <c r="I169" s="36"/>
      <c r="J169" s="36"/>
      <c r="K169" s="36"/>
      <c r="L169" s="39"/>
      <c r="M169" s="191"/>
      <c r="N169" s="192"/>
      <c r="O169" s="64"/>
      <c r="P169" s="64"/>
      <c r="Q169" s="64"/>
      <c r="R169" s="64"/>
      <c r="S169" s="64"/>
      <c r="T169" s="65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20" t="s">
        <v>155</v>
      </c>
      <c r="AU169" s="20" t="s">
        <v>181</v>
      </c>
    </row>
    <row r="170" spans="1:65" s="14" customFormat="1" ht="10.199999999999999">
      <c r="B170" s="205"/>
      <c r="C170" s="206"/>
      <c r="D170" s="189" t="s">
        <v>161</v>
      </c>
      <c r="E170" s="207" t="s">
        <v>17</v>
      </c>
      <c r="F170" s="208" t="s">
        <v>1765</v>
      </c>
      <c r="G170" s="206"/>
      <c r="H170" s="209">
        <v>7.0000000000000007E-2</v>
      </c>
      <c r="I170" s="206"/>
      <c r="J170" s="206"/>
      <c r="K170" s="206"/>
      <c r="L170" s="210"/>
      <c r="M170" s="211"/>
      <c r="N170" s="212"/>
      <c r="O170" s="212"/>
      <c r="P170" s="212"/>
      <c r="Q170" s="212"/>
      <c r="R170" s="212"/>
      <c r="S170" s="212"/>
      <c r="T170" s="213"/>
      <c r="AT170" s="214" t="s">
        <v>161</v>
      </c>
      <c r="AU170" s="214" t="s">
        <v>181</v>
      </c>
      <c r="AV170" s="14" t="s">
        <v>79</v>
      </c>
      <c r="AW170" s="14" t="s">
        <v>31</v>
      </c>
      <c r="AX170" s="14" t="s">
        <v>77</v>
      </c>
      <c r="AY170" s="214" t="s">
        <v>146</v>
      </c>
    </row>
    <row r="171" spans="1:65" s="2" customFormat="1" ht="21.75" customHeight="1">
      <c r="A171" s="34"/>
      <c r="B171" s="35"/>
      <c r="C171" s="177" t="s">
        <v>342</v>
      </c>
      <c r="D171" s="177" t="s">
        <v>148</v>
      </c>
      <c r="E171" s="178" t="s">
        <v>870</v>
      </c>
      <c r="F171" s="179" t="s">
        <v>871</v>
      </c>
      <c r="G171" s="180" t="s">
        <v>151</v>
      </c>
      <c r="H171" s="181">
        <v>70</v>
      </c>
      <c r="I171" s="182">
        <v>0.96</v>
      </c>
      <c r="J171" s="182">
        <f>ROUND(I171*H171,2)</f>
        <v>67.2</v>
      </c>
      <c r="K171" s="179" t="s">
        <v>17</v>
      </c>
      <c r="L171" s="39"/>
      <c r="M171" s="183" t="s">
        <v>17</v>
      </c>
      <c r="N171" s="184" t="s">
        <v>41</v>
      </c>
      <c r="O171" s="185">
        <v>1E-3</v>
      </c>
      <c r="P171" s="185">
        <f>O171*H171</f>
        <v>7.0000000000000007E-2</v>
      </c>
      <c r="Q171" s="185">
        <v>0</v>
      </c>
      <c r="R171" s="185">
        <f>Q171*H171</f>
        <v>0</v>
      </c>
      <c r="S171" s="185">
        <v>0</v>
      </c>
      <c r="T171" s="18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7" t="s">
        <v>153</v>
      </c>
      <c r="AT171" s="187" t="s">
        <v>148</v>
      </c>
      <c r="AU171" s="187" t="s">
        <v>181</v>
      </c>
      <c r="AY171" s="20" t="s">
        <v>146</v>
      </c>
      <c r="BE171" s="188">
        <f>IF(N171="základní",J171,0)</f>
        <v>67.2</v>
      </c>
      <c r="BF171" s="188">
        <f>IF(N171="snížená",J171,0)</f>
        <v>0</v>
      </c>
      <c r="BG171" s="188">
        <f>IF(N171="zákl. přenesená",J171,0)</f>
        <v>0</v>
      </c>
      <c r="BH171" s="188">
        <f>IF(N171="sníž. přenesená",J171,0)</f>
        <v>0</v>
      </c>
      <c r="BI171" s="188">
        <f>IF(N171="nulová",J171,0)</f>
        <v>0</v>
      </c>
      <c r="BJ171" s="20" t="s">
        <v>77</v>
      </c>
      <c r="BK171" s="188">
        <f>ROUND(I171*H171,2)</f>
        <v>67.2</v>
      </c>
      <c r="BL171" s="20" t="s">
        <v>153</v>
      </c>
      <c r="BM171" s="187" t="s">
        <v>1766</v>
      </c>
    </row>
    <row r="172" spans="1:65" s="2" customFormat="1" ht="10.199999999999999">
      <c r="A172" s="34"/>
      <c r="B172" s="35"/>
      <c r="C172" s="36"/>
      <c r="D172" s="189" t="s">
        <v>155</v>
      </c>
      <c r="E172" s="36"/>
      <c r="F172" s="190" t="s">
        <v>871</v>
      </c>
      <c r="G172" s="36"/>
      <c r="H172" s="36"/>
      <c r="I172" s="36"/>
      <c r="J172" s="36"/>
      <c r="K172" s="36"/>
      <c r="L172" s="39"/>
      <c r="M172" s="191"/>
      <c r="N172" s="192"/>
      <c r="O172" s="64"/>
      <c r="P172" s="64"/>
      <c r="Q172" s="64"/>
      <c r="R172" s="64"/>
      <c r="S172" s="64"/>
      <c r="T172" s="65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20" t="s">
        <v>155</v>
      </c>
      <c r="AU172" s="20" t="s">
        <v>181</v>
      </c>
    </row>
    <row r="173" spans="1:65" s="14" customFormat="1" ht="10.199999999999999">
      <c r="B173" s="205"/>
      <c r="C173" s="206"/>
      <c r="D173" s="189" t="s">
        <v>161</v>
      </c>
      <c r="E173" s="207" t="s">
        <v>17</v>
      </c>
      <c r="F173" s="208" t="s">
        <v>750</v>
      </c>
      <c r="G173" s="206"/>
      <c r="H173" s="209">
        <v>70</v>
      </c>
      <c r="I173" s="206"/>
      <c r="J173" s="206"/>
      <c r="K173" s="206"/>
      <c r="L173" s="210"/>
      <c r="M173" s="211"/>
      <c r="N173" s="212"/>
      <c r="O173" s="212"/>
      <c r="P173" s="212"/>
      <c r="Q173" s="212"/>
      <c r="R173" s="212"/>
      <c r="S173" s="212"/>
      <c r="T173" s="213"/>
      <c r="AT173" s="214" t="s">
        <v>161</v>
      </c>
      <c r="AU173" s="214" t="s">
        <v>181</v>
      </c>
      <c r="AV173" s="14" t="s">
        <v>79</v>
      </c>
      <c r="AW173" s="14" t="s">
        <v>31</v>
      </c>
      <c r="AX173" s="14" t="s">
        <v>77</v>
      </c>
      <c r="AY173" s="214" t="s">
        <v>146</v>
      </c>
    </row>
    <row r="174" spans="1:65" s="2" customFormat="1" ht="21.75" customHeight="1">
      <c r="A174" s="34"/>
      <c r="B174" s="35"/>
      <c r="C174" s="177" t="s">
        <v>347</v>
      </c>
      <c r="D174" s="177" t="s">
        <v>148</v>
      </c>
      <c r="E174" s="178" t="s">
        <v>876</v>
      </c>
      <c r="F174" s="179" t="s">
        <v>877</v>
      </c>
      <c r="G174" s="180" t="s">
        <v>151</v>
      </c>
      <c r="H174" s="181">
        <v>70</v>
      </c>
      <c r="I174" s="182">
        <v>4.0199999999999996</v>
      </c>
      <c r="J174" s="182">
        <f>ROUND(I174*H174,2)</f>
        <v>281.39999999999998</v>
      </c>
      <c r="K174" s="179" t="s">
        <v>17</v>
      </c>
      <c r="L174" s="39"/>
      <c r="M174" s="183" t="s">
        <v>17</v>
      </c>
      <c r="N174" s="184" t="s">
        <v>41</v>
      </c>
      <c r="O174" s="185">
        <v>1.4999999999999999E-2</v>
      </c>
      <c r="P174" s="185">
        <f>O174*H174</f>
        <v>1.05</v>
      </c>
      <c r="Q174" s="185">
        <v>0</v>
      </c>
      <c r="R174" s="185">
        <f>Q174*H174</f>
        <v>0</v>
      </c>
      <c r="S174" s="185">
        <v>0</v>
      </c>
      <c r="T174" s="18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7" t="s">
        <v>153</v>
      </c>
      <c r="AT174" s="187" t="s">
        <v>148</v>
      </c>
      <c r="AU174" s="187" t="s">
        <v>181</v>
      </c>
      <c r="AY174" s="20" t="s">
        <v>146</v>
      </c>
      <c r="BE174" s="188">
        <f>IF(N174="základní",J174,0)</f>
        <v>281.39999999999998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77</v>
      </c>
      <c r="BK174" s="188">
        <f>ROUND(I174*H174,2)</f>
        <v>281.39999999999998</v>
      </c>
      <c r="BL174" s="20" t="s">
        <v>153</v>
      </c>
      <c r="BM174" s="187" t="s">
        <v>1767</v>
      </c>
    </row>
    <row r="175" spans="1:65" s="2" customFormat="1" ht="10.199999999999999">
      <c r="A175" s="34"/>
      <c r="B175" s="35"/>
      <c r="C175" s="36"/>
      <c r="D175" s="189" t="s">
        <v>155</v>
      </c>
      <c r="E175" s="36"/>
      <c r="F175" s="190" t="s">
        <v>877</v>
      </c>
      <c r="G175" s="36"/>
      <c r="H175" s="36"/>
      <c r="I175" s="36"/>
      <c r="J175" s="36"/>
      <c r="K175" s="36"/>
      <c r="L175" s="39"/>
      <c r="M175" s="191"/>
      <c r="N175" s="192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20" t="s">
        <v>155</v>
      </c>
      <c r="AU175" s="20" t="s">
        <v>181</v>
      </c>
    </row>
    <row r="176" spans="1:65" s="14" customFormat="1" ht="10.199999999999999">
      <c r="B176" s="205"/>
      <c r="C176" s="206"/>
      <c r="D176" s="189" t="s">
        <v>161</v>
      </c>
      <c r="E176" s="207" t="s">
        <v>17</v>
      </c>
      <c r="F176" s="208" t="s">
        <v>750</v>
      </c>
      <c r="G176" s="206"/>
      <c r="H176" s="209">
        <v>70</v>
      </c>
      <c r="I176" s="206"/>
      <c r="J176" s="206"/>
      <c r="K176" s="206"/>
      <c r="L176" s="210"/>
      <c r="M176" s="211"/>
      <c r="N176" s="212"/>
      <c r="O176" s="212"/>
      <c r="P176" s="212"/>
      <c r="Q176" s="212"/>
      <c r="R176" s="212"/>
      <c r="S176" s="212"/>
      <c r="T176" s="213"/>
      <c r="AT176" s="214" t="s">
        <v>161</v>
      </c>
      <c r="AU176" s="214" t="s">
        <v>181</v>
      </c>
      <c r="AV176" s="14" t="s">
        <v>79</v>
      </c>
      <c r="AW176" s="14" t="s">
        <v>31</v>
      </c>
      <c r="AX176" s="14" t="s">
        <v>77</v>
      </c>
      <c r="AY176" s="214" t="s">
        <v>146</v>
      </c>
    </row>
    <row r="177" spans="1:65" s="2" customFormat="1" ht="24.15" customHeight="1">
      <c r="A177" s="34"/>
      <c r="B177" s="35"/>
      <c r="C177" s="177" t="s">
        <v>351</v>
      </c>
      <c r="D177" s="177" t="s">
        <v>148</v>
      </c>
      <c r="E177" s="178" t="s">
        <v>882</v>
      </c>
      <c r="F177" s="179" t="s">
        <v>883</v>
      </c>
      <c r="G177" s="180" t="s">
        <v>151</v>
      </c>
      <c r="H177" s="181">
        <v>70</v>
      </c>
      <c r="I177" s="182">
        <v>76</v>
      </c>
      <c r="J177" s="182">
        <f>ROUND(I177*H177,2)</f>
        <v>5320</v>
      </c>
      <c r="K177" s="179" t="s">
        <v>17</v>
      </c>
      <c r="L177" s="39"/>
      <c r="M177" s="183" t="s">
        <v>17</v>
      </c>
      <c r="N177" s="184" t="s">
        <v>41</v>
      </c>
      <c r="O177" s="185">
        <v>0.114</v>
      </c>
      <c r="P177" s="185">
        <f>O177*H177</f>
        <v>7.98</v>
      </c>
      <c r="Q177" s="185">
        <v>0</v>
      </c>
      <c r="R177" s="185">
        <f>Q177*H177</f>
        <v>0</v>
      </c>
      <c r="S177" s="185">
        <v>0</v>
      </c>
      <c r="T177" s="18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7" t="s">
        <v>153</v>
      </c>
      <c r="AT177" s="187" t="s">
        <v>148</v>
      </c>
      <c r="AU177" s="187" t="s">
        <v>181</v>
      </c>
      <c r="AY177" s="20" t="s">
        <v>146</v>
      </c>
      <c r="BE177" s="188">
        <f>IF(N177="základní",J177,0)</f>
        <v>5320</v>
      </c>
      <c r="BF177" s="188">
        <f>IF(N177="snížená",J177,0)</f>
        <v>0</v>
      </c>
      <c r="BG177" s="188">
        <f>IF(N177="zákl. přenesená",J177,0)</f>
        <v>0</v>
      </c>
      <c r="BH177" s="188">
        <f>IF(N177="sníž. přenesená",J177,0)</f>
        <v>0</v>
      </c>
      <c r="BI177" s="188">
        <f>IF(N177="nulová",J177,0)</f>
        <v>0</v>
      </c>
      <c r="BJ177" s="20" t="s">
        <v>77</v>
      </c>
      <c r="BK177" s="188">
        <f>ROUND(I177*H177,2)</f>
        <v>5320</v>
      </c>
      <c r="BL177" s="20" t="s">
        <v>153</v>
      </c>
      <c r="BM177" s="187" t="s">
        <v>1768</v>
      </c>
    </row>
    <row r="178" spans="1:65" s="2" customFormat="1" ht="19.2">
      <c r="A178" s="34"/>
      <c r="B178" s="35"/>
      <c r="C178" s="36"/>
      <c r="D178" s="189" t="s">
        <v>155</v>
      </c>
      <c r="E178" s="36"/>
      <c r="F178" s="190" t="s">
        <v>883</v>
      </c>
      <c r="G178" s="36"/>
      <c r="H178" s="36"/>
      <c r="I178" s="36"/>
      <c r="J178" s="36"/>
      <c r="K178" s="36"/>
      <c r="L178" s="39"/>
      <c r="M178" s="191"/>
      <c r="N178" s="192"/>
      <c r="O178" s="64"/>
      <c r="P178" s="64"/>
      <c r="Q178" s="64"/>
      <c r="R178" s="64"/>
      <c r="S178" s="64"/>
      <c r="T178" s="65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20" t="s">
        <v>155</v>
      </c>
      <c r="AU178" s="20" t="s">
        <v>181</v>
      </c>
    </row>
    <row r="179" spans="1:65" s="14" customFormat="1" ht="10.199999999999999">
      <c r="B179" s="205"/>
      <c r="C179" s="206"/>
      <c r="D179" s="189" t="s">
        <v>161</v>
      </c>
      <c r="E179" s="207" t="s">
        <v>17</v>
      </c>
      <c r="F179" s="208" t="s">
        <v>750</v>
      </c>
      <c r="G179" s="206"/>
      <c r="H179" s="209">
        <v>70</v>
      </c>
      <c r="I179" s="206"/>
      <c r="J179" s="206"/>
      <c r="K179" s="206"/>
      <c r="L179" s="210"/>
      <c r="M179" s="211"/>
      <c r="N179" s="212"/>
      <c r="O179" s="212"/>
      <c r="P179" s="212"/>
      <c r="Q179" s="212"/>
      <c r="R179" s="212"/>
      <c r="S179" s="212"/>
      <c r="T179" s="213"/>
      <c r="AT179" s="214" t="s">
        <v>161</v>
      </c>
      <c r="AU179" s="214" t="s">
        <v>181</v>
      </c>
      <c r="AV179" s="14" t="s">
        <v>79</v>
      </c>
      <c r="AW179" s="14" t="s">
        <v>31</v>
      </c>
      <c r="AX179" s="14" t="s">
        <v>77</v>
      </c>
      <c r="AY179" s="214" t="s">
        <v>146</v>
      </c>
    </row>
    <row r="180" spans="1:65" s="2" customFormat="1" ht="21.75" customHeight="1">
      <c r="A180" s="34"/>
      <c r="B180" s="35"/>
      <c r="C180" s="235" t="s">
        <v>356</v>
      </c>
      <c r="D180" s="235" t="s">
        <v>328</v>
      </c>
      <c r="E180" s="236" t="s">
        <v>888</v>
      </c>
      <c r="F180" s="237" t="s">
        <v>825</v>
      </c>
      <c r="G180" s="238" t="s">
        <v>217</v>
      </c>
      <c r="H180" s="239">
        <v>14</v>
      </c>
      <c r="I180" s="240">
        <v>650</v>
      </c>
      <c r="J180" s="240">
        <f>ROUND(I180*H180,2)</f>
        <v>9100</v>
      </c>
      <c r="K180" s="237" t="s">
        <v>17</v>
      </c>
      <c r="L180" s="241"/>
      <c r="M180" s="242" t="s">
        <v>17</v>
      </c>
      <c r="N180" s="243" t="s">
        <v>41</v>
      </c>
      <c r="O180" s="185">
        <v>0</v>
      </c>
      <c r="P180" s="185">
        <f>O180*H180</f>
        <v>0</v>
      </c>
      <c r="Q180" s="185">
        <v>0</v>
      </c>
      <c r="R180" s="185">
        <f>Q180*H180</f>
        <v>0</v>
      </c>
      <c r="S180" s="185">
        <v>0</v>
      </c>
      <c r="T180" s="18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7" t="s">
        <v>222</v>
      </c>
      <c r="AT180" s="187" t="s">
        <v>328</v>
      </c>
      <c r="AU180" s="187" t="s">
        <v>181</v>
      </c>
      <c r="AY180" s="20" t="s">
        <v>146</v>
      </c>
      <c r="BE180" s="188">
        <f>IF(N180="základní",J180,0)</f>
        <v>9100</v>
      </c>
      <c r="BF180" s="188">
        <f>IF(N180="snížená",J180,0)</f>
        <v>0</v>
      </c>
      <c r="BG180" s="188">
        <f>IF(N180="zákl. přenesená",J180,0)</f>
        <v>0</v>
      </c>
      <c r="BH180" s="188">
        <f>IF(N180="sníž. přenesená",J180,0)</f>
        <v>0</v>
      </c>
      <c r="BI180" s="188">
        <f>IF(N180="nulová",J180,0)</f>
        <v>0</v>
      </c>
      <c r="BJ180" s="20" t="s">
        <v>77</v>
      </c>
      <c r="BK180" s="188">
        <f>ROUND(I180*H180,2)</f>
        <v>9100</v>
      </c>
      <c r="BL180" s="20" t="s">
        <v>153</v>
      </c>
      <c r="BM180" s="187" t="s">
        <v>1769</v>
      </c>
    </row>
    <row r="181" spans="1:65" s="2" customFormat="1" ht="10.199999999999999">
      <c r="A181" s="34"/>
      <c r="B181" s="35"/>
      <c r="C181" s="36"/>
      <c r="D181" s="189" t="s">
        <v>155</v>
      </c>
      <c r="E181" s="36"/>
      <c r="F181" s="190" t="s">
        <v>825</v>
      </c>
      <c r="G181" s="36"/>
      <c r="H181" s="36"/>
      <c r="I181" s="36"/>
      <c r="J181" s="36"/>
      <c r="K181" s="36"/>
      <c r="L181" s="39"/>
      <c r="M181" s="191"/>
      <c r="N181" s="192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20" t="s">
        <v>155</v>
      </c>
      <c r="AU181" s="20" t="s">
        <v>181</v>
      </c>
    </row>
    <row r="182" spans="1:65" s="14" customFormat="1" ht="10.199999999999999">
      <c r="B182" s="205"/>
      <c r="C182" s="206"/>
      <c r="D182" s="189" t="s">
        <v>161</v>
      </c>
      <c r="E182" s="207" t="s">
        <v>17</v>
      </c>
      <c r="F182" s="208" t="s">
        <v>890</v>
      </c>
      <c r="G182" s="206"/>
      <c r="H182" s="209">
        <v>14</v>
      </c>
      <c r="I182" s="206"/>
      <c r="J182" s="206"/>
      <c r="K182" s="206"/>
      <c r="L182" s="210"/>
      <c r="M182" s="211"/>
      <c r="N182" s="212"/>
      <c r="O182" s="212"/>
      <c r="P182" s="212"/>
      <c r="Q182" s="212"/>
      <c r="R182" s="212"/>
      <c r="S182" s="212"/>
      <c r="T182" s="213"/>
      <c r="AT182" s="214" t="s">
        <v>161</v>
      </c>
      <c r="AU182" s="214" t="s">
        <v>181</v>
      </c>
      <c r="AV182" s="14" t="s">
        <v>79</v>
      </c>
      <c r="AW182" s="14" t="s">
        <v>31</v>
      </c>
      <c r="AX182" s="14" t="s">
        <v>77</v>
      </c>
      <c r="AY182" s="214" t="s">
        <v>146</v>
      </c>
    </row>
    <row r="183" spans="1:65" s="12" customFormat="1" ht="20.85" customHeight="1">
      <c r="B183" s="162"/>
      <c r="C183" s="163"/>
      <c r="D183" s="164" t="s">
        <v>69</v>
      </c>
      <c r="E183" s="175" t="s">
        <v>891</v>
      </c>
      <c r="F183" s="175" t="s">
        <v>892</v>
      </c>
      <c r="G183" s="163"/>
      <c r="H183" s="163"/>
      <c r="I183" s="163"/>
      <c r="J183" s="176">
        <f>BK183</f>
        <v>42267.09</v>
      </c>
      <c r="K183" s="163"/>
      <c r="L183" s="167"/>
      <c r="M183" s="168"/>
      <c r="N183" s="169"/>
      <c r="O183" s="169"/>
      <c r="P183" s="170">
        <f>SUM(P184:P256)</f>
        <v>60.645399999999995</v>
      </c>
      <c r="Q183" s="169"/>
      <c r="R183" s="170">
        <f>SUM(R184:R256)</f>
        <v>1.6849599999999998</v>
      </c>
      <c r="S183" s="169"/>
      <c r="T183" s="171">
        <f>SUM(T184:T256)</f>
        <v>0</v>
      </c>
      <c r="AR183" s="172" t="s">
        <v>153</v>
      </c>
      <c r="AT183" s="173" t="s">
        <v>69</v>
      </c>
      <c r="AU183" s="173" t="s">
        <v>79</v>
      </c>
      <c r="AY183" s="172" t="s">
        <v>146</v>
      </c>
      <c r="BK183" s="174">
        <f>SUM(BK184:BK256)</f>
        <v>42267.09</v>
      </c>
    </row>
    <row r="184" spans="1:65" s="2" customFormat="1" ht="33" customHeight="1">
      <c r="A184" s="34"/>
      <c r="B184" s="35"/>
      <c r="C184" s="177" t="s">
        <v>366</v>
      </c>
      <c r="D184" s="177" t="s">
        <v>148</v>
      </c>
      <c r="E184" s="178" t="s">
        <v>899</v>
      </c>
      <c r="F184" s="179" t="s">
        <v>900</v>
      </c>
      <c r="G184" s="180" t="s">
        <v>485</v>
      </c>
      <c r="H184" s="181">
        <v>7</v>
      </c>
      <c r="I184" s="182">
        <v>483</v>
      </c>
      <c r="J184" s="182">
        <f>ROUND(I184*H184,2)</f>
        <v>3381</v>
      </c>
      <c r="K184" s="179" t="s">
        <v>17</v>
      </c>
      <c r="L184" s="39"/>
      <c r="M184" s="183" t="s">
        <v>17</v>
      </c>
      <c r="N184" s="184" t="s">
        <v>41</v>
      </c>
      <c r="O184" s="185">
        <v>1.339</v>
      </c>
      <c r="P184" s="185">
        <f>O184*H184</f>
        <v>9.3729999999999993</v>
      </c>
      <c r="Q184" s="185">
        <v>0</v>
      </c>
      <c r="R184" s="185">
        <f>Q184*H184</f>
        <v>0</v>
      </c>
      <c r="S184" s="185">
        <v>0</v>
      </c>
      <c r="T184" s="18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7" t="s">
        <v>153</v>
      </c>
      <c r="AT184" s="187" t="s">
        <v>148</v>
      </c>
      <c r="AU184" s="187" t="s">
        <v>181</v>
      </c>
      <c r="AY184" s="20" t="s">
        <v>146</v>
      </c>
      <c r="BE184" s="188">
        <f>IF(N184="základní",J184,0)</f>
        <v>3381</v>
      </c>
      <c r="BF184" s="188">
        <f>IF(N184="snížená",J184,0)</f>
        <v>0</v>
      </c>
      <c r="BG184" s="188">
        <f>IF(N184="zákl. přenesená",J184,0)</f>
        <v>0</v>
      </c>
      <c r="BH184" s="188">
        <f>IF(N184="sníž. přenesená",J184,0)</f>
        <v>0</v>
      </c>
      <c r="BI184" s="188">
        <f>IF(N184="nulová",J184,0)</f>
        <v>0</v>
      </c>
      <c r="BJ184" s="20" t="s">
        <v>77</v>
      </c>
      <c r="BK184" s="188">
        <f>ROUND(I184*H184,2)</f>
        <v>3381</v>
      </c>
      <c r="BL184" s="20" t="s">
        <v>153</v>
      </c>
      <c r="BM184" s="187" t="s">
        <v>1770</v>
      </c>
    </row>
    <row r="185" spans="1:65" s="2" customFormat="1" ht="19.2">
      <c r="A185" s="34"/>
      <c r="B185" s="35"/>
      <c r="C185" s="36"/>
      <c r="D185" s="189" t="s">
        <v>155</v>
      </c>
      <c r="E185" s="36"/>
      <c r="F185" s="190" t="s">
        <v>900</v>
      </c>
      <c r="G185" s="36"/>
      <c r="H185" s="36"/>
      <c r="I185" s="36"/>
      <c r="J185" s="36"/>
      <c r="K185" s="36"/>
      <c r="L185" s="39"/>
      <c r="M185" s="191"/>
      <c r="N185" s="192"/>
      <c r="O185" s="64"/>
      <c r="P185" s="64"/>
      <c r="Q185" s="64"/>
      <c r="R185" s="64"/>
      <c r="S185" s="64"/>
      <c r="T185" s="65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20" t="s">
        <v>155</v>
      </c>
      <c r="AU185" s="20" t="s">
        <v>181</v>
      </c>
    </row>
    <row r="186" spans="1:65" s="14" customFormat="1" ht="10.199999999999999">
      <c r="B186" s="205"/>
      <c r="C186" s="206"/>
      <c r="D186" s="189" t="s">
        <v>161</v>
      </c>
      <c r="E186" s="207" t="s">
        <v>17</v>
      </c>
      <c r="F186" s="208" t="s">
        <v>764</v>
      </c>
      <c r="G186" s="206"/>
      <c r="H186" s="209">
        <v>7</v>
      </c>
      <c r="I186" s="206"/>
      <c r="J186" s="206"/>
      <c r="K186" s="206"/>
      <c r="L186" s="210"/>
      <c r="M186" s="211"/>
      <c r="N186" s="212"/>
      <c r="O186" s="212"/>
      <c r="P186" s="212"/>
      <c r="Q186" s="212"/>
      <c r="R186" s="212"/>
      <c r="S186" s="212"/>
      <c r="T186" s="213"/>
      <c r="AT186" s="214" t="s">
        <v>161</v>
      </c>
      <c r="AU186" s="214" t="s">
        <v>181</v>
      </c>
      <c r="AV186" s="14" t="s">
        <v>79</v>
      </c>
      <c r="AW186" s="14" t="s">
        <v>31</v>
      </c>
      <c r="AX186" s="14" t="s">
        <v>77</v>
      </c>
      <c r="AY186" s="214" t="s">
        <v>146</v>
      </c>
    </row>
    <row r="187" spans="1:65" s="2" customFormat="1" ht="33" customHeight="1">
      <c r="A187" s="34"/>
      <c r="B187" s="35"/>
      <c r="C187" s="177" t="s">
        <v>374</v>
      </c>
      <c r="D187" s="177" t="s">
        <v>148</v>
      </c>
      <c r="E187" s="178" t="s">
        <v>893</v>
      </c>
      <c r="F187" s="179" t="s">
        <v>894</v>
      </c>
      <c r="G187" s="180" t="s">
        <v>485</v>
      </c>
      <c r="H187" s="181">
        <v>119</v>
      </c>
      <c r="I187" s="182">
        <v>22.5</v>
      </c>
      <c r="J187" s="182">
        <f>ROUND(I187*H187,2)</f>
        <v>2677.5</v>
      </c>
      <c r="K187" s="179" t="s">
        <v>17</v>
      </c>
      <c r="L187" s="39"/>
      <c r="M187" s="183" t="s">
        <v>17</v>
      </c>
      <c r="N187" s="184" t="s">
        <v>41</v>
      </c>
      <c r="O187" s="185">
        <v>7.2999999999999995E-2</v>
      </c>
      <c r="P187" s="185">
        <f>O187*H187</f>
        <v>8.6869999999999994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7" t="s">
        <v>153</v>
      </c>
      <c r="AT187" s="187" t="s">
        <v>148</v>
      </c>
      <c r="AU187" s="187" t="s">
        <v>181</v>
      </c>
      <c r="AY187" s="20" t="s">
        <v>146</v>
      </c>
      <c r="BE187" s="188">
        <f>IF(N187="základní",J187,0)</f>
        <v>2677.5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77</v>
      </c>
      <c r="BK187" s="188">
        <f>ROUND(I187*H187,2)</f>
        <v>2677.5</v>
      </c>
      <c r="BL187" s="20" t="s">
        <v>153</v>
      </c>
      <c r="BM187" s="187" t="s">
        <v>1771</v>
      </c>
    </row>
    <row r="188" spans="1:65" s="2" customFormat="1" ht="19.2">
      <c r="A188" s="34"/>
      <c r="B188" s="35"/>
      <c r="C188" s="36"/>
      <c r="D188" s="189" t="s">
        <v>155</v>
      </c>
      <c r="E188" s="36"/>
      <c r="F188" s="190" t="s">
        <v>894</v>
      </c>
      <c r="G188" s="36"/>
      <c r="H188" s="36"/>
      <c r="I188" s="36"/>
      <c r="J188" s="36"/>
      <c r="K188" s="36"/>
      <c r="L188" s="39"/>
      <c r="M188" s="191"/>
      <c r="N188" s="192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20" t="s">
        <v>155</v>
      </c>
      <c r="AU188" s="20" t="s">
        <v>181</v>
      </c>
    </row>
    <row r="189" spans="1:65" s="14" customFormat="1" ht="10.199999999999999">
      <c r="B189" s="205"/>
      <c r="C189" s="206"/>
      <c r="D189" s="189" t="s">
        <v>161</v>
      </c>
      <c r="E189" s="207" t="s">
        <v>17</v>
      </c>
      <c r="F189" s="208" t="s">
        <v>1690</v>
      </c>
      <c r="G189" s="206"/>
      <c r="H189" s="209">
        <v>119</v>
      </c>
      <c r="I189" s="206"/>
      <c r="J189" s="206"/>
      <c r="K189" s="206"/>
      <c r="L189" s="210"/>
      <c r="M189" s="211"/>
      <c r="N189" s="212"/>
      <c r="O189" s="212"/>
      <c r="P189" s="212"/>
      <c r="Q189" s="212"/>
      <c r="R189" s="212"/>
      <c r="S189" s="212"/>
      <c r="T189" s="213"/>
      <c r="AT189" s="214" t="s">
        <v>161</v>
      </c>
      <c r="AU189" s="214" t="s">
        <v>181</v>
      </c>
      <c r="AV189" s="14" t="s">
        <v>79</v>
      </c>
      <c r="AW189" s="14" t="s">
        <v>31</v>
      </c>
      <c r="AX189" s="14" t="s">
        <v>77</v>
      </c>
      <c r="AY189" s="214" t="s">
        <v>146</v>
      </c>
    </row>
    <row r="190" spans="1:65" s="2" customFormat="1" ht="24.15" customHeight="1">
      <c r="A190" s="34"/>
      <c r="B190" s="35"/>
      <c r="C190" s="177" t="s">
        <v>381</v>
      </c>
      <c r="D190" s="177" t="s">
        <v>148</v>
      </c>
      <c r="E190" s="178" t="s">
        <v>908</v>
      </c>
      <c r="F190" s="179" t="s">
        <v>909</v>
      </c>
      <c r="G190" s="180" t="s">
        <v>485</v>
      </c>
      <c r="H190" s="181">
        <v>7</v>
      </c>
      <c r="I190" s="182">
        <v>296</v>
      </c>
      <c r="J190" s="182">
        <f>ROUND(I190*H190,2)</f>
        <v>2072</v>
      </c>
      <c r="K190" s="179" t="s">
        <v>17</v>
      </c>
      <c r="L190" s="39"/>
      <c r="M190" s="183" t="s">
        <v>17</v>
      </c>
      <c r="N190" s="184" t="s">
        <v>41</v>
      </c>
      <c r="O190" s="185">
        <v>0.747</v>
      </c>
      <c r="P190" s="185">
        <f>O190*H190</f>
        <v>5.2290000000000001</v>
      </c>
      <c r="Q190" s="185">
        <v>0</v>
      </c>
      <c r="R190" s="185">
        <f>Q190*H190</f>
        <v>0</v>
      </c>
      <c r="S190" s="185">
        <v>0</v>
      </c>
      <c r="T190" s="18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7" t="s">
        <v>153</v>
      </c>
      <c r="AT190" s="187" t="s">
        <v>148</v>
      </c>
      <c r="AU190" s="187" t="s">
        <v>181</v>
      </c>
      <c r="AY190" s="20" t="s">
        <v>146</v>
      </c>
      <c r="BE190" s="188">
        <f>IF(N190="základní",J190,0)</f>
        <v>2072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77</v>
      </c>
      <c r="BK190" s="188">
        <f>ROUND(I190*H190,2)</f>
        <v>2072</v>
      </c>
      <c r="BL190" s="20" t="s">
        <v>153</v>
      </c>
      <c r="BM190" s="187" t="s">
        <v>1772</v>
      </c>
    </row>
    <row r="191" spans="1:65" s="2" customFormat="1" ht="19.2">
      <c r="A191" s="34"/>
      <c r="B191" s="35"/>
      <c r="C191" s="36"/>
      <c r="D191" s="189" t="s">
        <v>155</v>
      </c>
      <c r="E191" s="36"/>
      <c r="F191" s="190" t="s">
        <v>909</v>
      </c>
      <c r="G191" s="36"/>
      <c r="H191" s="36"/>
      <c r="I191" s="36"/>
      <c r="J191" s="36"/>
      <c r="K191" s="36"/>
      <c r="L191" s="39"/>
      <c r="M191" s="191"/>
      <c r="N191" s="192"/>
      <c r="O191" s="64"/>
      <c r="P191" s="64"/>
      <c r="Q191" s="64"/>
      <c r="R191" s="64"/>
      <c r="S191" s="64"/>
      <c r="T191" s="65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20" t="s">
        <v>155</v>
      </c>
      <c r="AU191" s="20" t="s">
        <v>181</v>
      </c>
    </row>
    <row r="192" spans="1:65" s="14" customFormat="1" ht="10.199999999999999">
      <c r="B192" s="205"/>
      <c r="C192" s="206"/>
      <c r="D192" s="189" t="s">
        <v>161</v>
      </c>
      <c r="E192" s="207" t="s">
        <v>17</v>
      </c>
      <c r="F192" s="208" t="s">
        <v>764</v>
      </c>
      <c r="G192" s="206"/>
      <c r="H192" s="209">
        <v>7</v>
      </c>
      <c r="I192" s="206"/>
      <c r="J192" s="206"/>
      <c r="K192" s="206"/>
      <c r="L192" s="210"/>
      <c r="M192" s="211"/>
      <c r="N192" s="212"/>
      <c r="O192" s="212"/>
      <c r="P192" s="212"/>
      <c r="Q192" s="212"/>
      <c r="R192" s="212"/>
      <c r="S192" s="212"/>
      <c r="T192" s="213"/>
      <c r="AT192" s="214" t="s">
        <v>161</v>
      </c>
      <c r="AU192" s="214" t="s">
        <v>181</v>
      </c>
      <c r="AV192" s="14" t="s">
        <v>79</v>
      </c>
      <c r="AW192" s="14" t="s">
        <v>31</v>
      </c>
      <c r="AX192" s="14" t="s">
        <v>77</v>
      </c>
      <c r="AY192" s="214" t="s">
        <v>146</v>
      </c>
    </row>
    <row r="193" spans="1:65" s="2" customFormat="1" ht="33" customHeight="1">
      <c r="A193" s="34"/>
      <c r="B193" s="35"/>
      <c r="C193" s="177" t="s">
        <v>387</v>
      </c>
      <c r="D193" s="177" t="s">
        <v>148</v>
      </c>
      <c r="E193" s="178" t="s">
        <v>902</v>
      </c>
      <c r="F193" s="179" t="s">
        <v>903</v>
      </c>
      <c r="G193" s="180" t="s">
        <v>485</v>
      </c>
      <c r="H193" s="181">
        <v>119</v>
      </c>
      <c r="I193" s="182">
        <v>50.7</v>
      </c>
      <c r="J193" s="182">
        <f>ROUND(I193*H193,2)</f>
        <v>6033.3</v>
      </c>
      <c r="K193" s="179" t="s">
        <v>17</v>
      </c>
      <c r="L193" s="39"/>
      <c r="M193" s="183" t="s">
        <v>17</v>
      </c>
      <c r="N193" s="184" t="s">
        <v>41</v>
      </c>
      <c r="O193" s="185">
        <v>0.16200000000000001</v>
      </c>
      <c r="P193" s="185">
        <f>O193*H193</f>
        <v>19.278000000000002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7" t="s">
        <v>153</v>
      </c>
      <c r="AT193" s="187" t="s">
        <v>148</v>
      </c>
      <c r="AU193" s="187" t="s">
        <v>181</v>
      </c>
      <c r="AY193" s="20" t="s">
        <v>146</v>
      </c>
      <c r="BE193" s="188">
        <f>IF(N193="základní",J193,0)</f>
        <v>6033.3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77</v>
      </c>
      <c r="BK193" s="188">
        <f>ROUND(I193*H193,2)</f>
        <v>6033.3</v>
      </c>
      <c r="BL193" s="20" t="s">
        <v>153</v>
      </c>
      <c r="BM193" s="187" t="s">
        <v>1773</v>
      </c>
    </row>
    <row r="194" spans="1:65" s="2" customFormat="1" ht="19.2">
      <c r="A194" s="34"/>
      <c r="B194" s="35"/>
      <c r="C194" s="36"/>
      <c r="D194" s="189" t="s">
        <v>155</v>
      </c>
      <c r="E194" s="36"/>
      <c r="F194" s="190" t="s">
        <v>903</v>
      </c>
      <c r="G194" s="36"/>
      <c r="H194" s="36"/>
      <c r="I194" s="36"/>
      <c r="J194" s="36"/>
      <c r="K194" s="36"/>
      <c r="L194" s="39"/>
      <c r="M194" s="191"/>
      <c r="N194" s="192"/>
      <c r="O194" s="64"/>
      <c r="P194" s="64"/>
      <c r="Q194" s="64"/>
      <c r="R194" s="64"/>
      <c r="S194" s="64"/>
      <c r="T194" s="65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20" t="s">
        <v>155</v>
      </c>
      <c r="AU194" s="20" t="s">
        <v>181</v>
      </c>
    </row>
    <row r="195" spans="1:65" s="14" customFormat="1" ht="10.199999999999999">
      <c r="B195" s="205"/>
      <c r="C195" s="206"/>
      <c r="D195" s="189" t="s">
        <v>161</v>
      </c>
      <c r="E195" s="207" t="s">
        <v>17</v>
      </c>
      <c r="F195" s="208" t="s">
        <v>1690</v>
      </c>
      <c r="G195" s="206"/>
      <c r="H195" s="209">
        <v>119</v>
      </c>
      <c r="I195" s="206"/>
      <c r="J195" s="206"/>
      <c r="K195" s="206"/>
      <c r="L195" s="210"/>
      <c r="M195" s="211"/>
      <c r="N195" s="212"/>
      <c r="O195" s="212"/>
      <c r="P195" s="212"/>
      <c r="Q195" s="212"/>
      <c r="R195" s="212"/>
      <c r="S195" s="212"/>
      <c r="T195" s="213"/>
      <c r="AT195" s="214" t="s">
        <v>161</v>
      </c>
      <c r="AU195" s="214" t="s">
        <v>181</v>
      </c>
      <c r="AV195" s="14" t="s">
        <v>79</v>
      </c>
      <c r="AW195" s="14" t="s">
        <v>31</v>
      </c>
      <c r="AX195" s="14" t="s">
        <v>77</v>
      </c>
      <c r="AY195" s="214" t="s">
        <v>146</v>
      </c>
    </row>
    <row r="196" spans="1:65" s="2" customFormat="1" ht="24.15" customHeight="1">
      <c r="A196" s="34"/>
      <c r="B196" s="35"/>
      <c r="C196" s="177" t="s">
        <v>394</v>
      </c>
      <c r="D196" s="177" t="s">
        <v>148</v>
      </c>
      <c r="E196" s="178" t="s">
        <v>1774</v>
      </c>
      <c r="F196" s="179" t="s">
        <v>1775</v>
      </c>
      <c r="G196" s="180" t="s">
        <v>217</v>
      </c>
      <c r="H196" s="181">
        <v>1.0999999999999999E-2</v>
      </c>
      <c r="I196" s="182">
        <v>29000</v>
      </c>
      <c r="J196" s="182">
        <f>ROUND(I196*H196,2)</f>
        <v>319</v>
      </c>
      <c r="K196" s="179" t="s">
        <v>17</v>
      </c>
      <c r="L196" s="39"/>
      <c r="M196" s="183" t="s">
        <v>17</v>
      </c>
      <c r="N196" s="184" t="s">
        <v>41</v>
      </c>
      <c r="O196" s="185">
        <v>0</v>
      </c>
      <c r="P196" s="185">
        <f>O196*H196</f>
        <v>0</v>
      </c>
      <c r="Q196" s="185">
        <v>0</v>
      </c>
      <c r="R196" s="185">
        <f>Q196*H196</f>
        <v>0</v>
      </c>
      <c r="S196" s="185">
        <v>0</v>
      </c>
      <c r="T196" s="186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7" t="s">
        <v>153</v>
      </c>
      <c r="AT196" s="187" t="s">
        <v>148</v>
      </c>
      <c r="AU196" s="187" t="s">
        <v>181</v>
      </c>
      <c r="AY196" s="20" t="s">
        <v>146</v>
      </c>
      <c r="BE196" s="188">
        <f>IF(N196="základní",J196,0)</f>
        <v>319</v>
      </c>
      <c r="BF196" s="188">
        <f>IF(N196="snížená",J196,0)</f>
        <v>0</v>
      </c>
      <c r="BG196" s="188">
        <f>IF(N196="zákl. přenesená",J196,0)</f>
        <v>0</v>
      </c>
      <c r="BH196" s="188">
        <f>IF(N196="sníž. přenesená",J196,0)</f>
        <v>0</v>
      </c>
      <c r="BI196" s="188">
        <f>IF(N196="nulová",J196,0)</f>
        <v>0</v>
      </c>
      <c r="BJ196" s="20" t="s">
        <v>77</v>
      </c>
      <c r="BK196" s="188">
        <f>ROUND(I196*H196,2)</f>
        <v>319</v>
      </c>
      <c r="BL196" s="20" t="s">
        <v>153</v>
      </c>
      <c r="BM196" s="187" t="s">
        <v>1776</v>
      </c>
    </row>
    <row r="197" spans="1:65" s="2" customFormat="1" ht="19.2">
      <c r="A197" s="34"/>
      <c r="B197" s="35"/>
      <c r="C197" s="36"/>
      <c r="D197" s="189" t="s">
        <v>155</v>
      </c>
      <c r="E197" s="36"/>
      <c r="F197" s="190" t="s">
        <v>1775</v>
      </c>
      <c r="G197" s="36"/>
      <c r="H197" s="36"/>
      <c r="I197" s="36"/>
      <c r="J197" s="36"/>
      <c r="K197" s="36"/>
      <c r="L197" s="39"/>
      <c r="M197" s="191"/>
      <c r="N197" s="192"/>
      <c r="O197" s="64"/>
      <c r="P197" s="64"/>
      <c r="Q197" s="64"/>
      <c r="R197" s="64"/>
      <c r="S197" s="64"/>
      <c r="T197" s="65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20" t="s">
        <v>155</v>
      </c>
      <c r="AU197" s="20" t="s">
        <v>181</v>
      </c>
    </row>
    <row r="198" spans="1:65" s="14" customFormat="1" ht="10.199999999999999">
      <c r="B198" s="205"/>
      <c r="C198" s="206"/>
      <c r="D198" s="189" t="s">
        <v>161</v>
      </c>
      <c r="E198" s="207" t="s">
        <v>17</v>
      </c>
      <c r="F198" s="208" t="s">
        <v>1777</v>
      </c>
      <c r="G198" s="206"/>
      <c r="H198" s="209">
        <v>1.0999999999999999E-2</v>
      </c>
      <c r="I198" s="206"/>
      <c r="J198" s="206"/>
      <c r="K198" s="206"/>
      <c r="L198" s="210"/>
      <c r="M198" s="211"/>
      <c r="N198" s="212"/>
      <c r="O198" s="212"/>
      <c r="P198" s="212"/>
      <c r="Q198" s="212"/>
      <c r="R198" s="212"/>
      <c r="S198" s="212"/>
      <c r="T198" s="213"/>
      <c r="AT198" s="214" t="s">
        <v>161</v>
      </c>
      <c r="AU198" s="214" t="s">
        <v>181</v>
      </c>
      <c r="AV198" s="14" t="s">
        <v>79</v>
      </c>
      <c r="AW198" s="14" t="s">
        <v>31</v>
      </c>
      <c r="AX198" s="14" t="s">
        <v>77</v>
      </c>
      <c r="AY198" s="214" t="s">
        <v>146</v>
      </c>
    </row>
    <row r="199" spans="1:65" s="2" customFormat="1" ht="24.15" customHeight="1">
      <c r="A199" s="34"/>
      <c r="B199" s="35"/>
      <c r="C199" s="235" t="s">
        <v>404</v>
      </c>
      <c r="D199" s="235" t="s">
        <v>328</v>
      </c>
      <c r="E199" s="236" t="s">
        <v>1778</v>
      </c>
      <c r="F199" s="237" t="s">
        <v>1779</v>
      </c>
      <c r="G199" s="238" t="s">
        <v>922</v>
      </c>
      <c r="H199" s="239">
        <v>10.5</v>
      </c>
      <c r="I199" s="240">
        <v>360.5</v>
      </c>
      <c r="J199" s="240">
        <f>ROUND(I199*H199,2)</f>
        <v>3785.25</v>
      </c>
      <c r="K199" s="237" t="s">
        <v>17</v>
      </c>
      <c r="L199" s="241"/>
      <c r="M199" s="242" t="s">
        <v>17</v>
      </c>
      <c r="N199" s="243" t="s">
        <v>41</v>
      </c>
      <c r="O199" s="185">
        <v>0</v>
      </c>
      <c r="P199" s="185">
        <f>O199*H199</f>
        <v>0</v>
      </c>
      <c r="Q199" s="185">
        <v>1E-3</v>
      </c>
      <c r="R199" s="185">
        <f>Q199*H199</f>
        <v>1.0500000000000001E-2</v>
      </c>
      <c r="S199" s="185">
        <v>0</v>
      </c>
      <c r="T199" s="18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7" t="s">
        <v>222</v>
      </c>
      <c r="AT199" s="187" t="s">
        <v>328</v>
      </c>
      <c r="AU199" s="187" t="s">
        <v>181</v>
      </c>
      <c r="AY199" s="20" t="s">
        <v>146</v>
      </c>
      <c r="BE199" s="188">
        <f>IF(N199="základní",J199,0)</f>
        <v>3785.25</v>
      </c>
      <c r="BF199" s="188">
        <f>IF(N199="snížená",J199,0)</f>
        <v>0</v>
      </c>
      <c r="BG199" s="188">
        <f>IF(N199="zákl. přenesená",J199,0)</f>
        <v>0</v>
      </c>
      <c r="BH199" s="188">
        <f>IF(N199="sníž. přenesená",J199,0)</f>
        <v>0</v>
      </c>
      <c r="BI199" s="188">
        <f>IF(N199="nulová",J199,0)</f>
        <v>0</v>
      </c>
      <c r="BJ199" s="20" t="s">
        <v>77</v>
      </c>
      <c r="BK199" s="188">
        <f>ROUND(I199*H199,2)</f>
        <v>3785.25</v>
      </c>
      <c r="BL199" s="20" t="s">
        <v>153</v>
      </c>
      <c r="BM199" s="187" t="s">
        <v>1780</v>
      </c>
    </row>
    <row r="200" spans="1:65" s="2" customFormat="1" ht="10.199999999999999">
      <c r="A200" s="34"/>
      <c r="B200" s="35"/>
      <c r="C200" s="36"/>
      <c r="D200" s="189" t="s">
        <v>155</v>
      </c>
      <c r="E200" s="36"/>
      <c r="F200" s="190" t="s">
        <v>1779</v>
      </c>
      <c r="G200" s="36"/>
      <c r="H200" s="36"/>
      <c r="I200" s="36"/>
      <c r="J200" s="36"/>
      <c r="K200" s="36"/>
      <c r="L200" s="39"/>
      <c r="M200" s="191"/>
      <c r="N200" s="192"/>
      <c r="O200" s="64"/>
      <c r="P200" s="64"/>
      <c r="Q200" s="64"/>
      <c r="R200" s="64"/>
      <c r="S200" s="64"/>
      <c r="T200" s="65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20" t="s">
        <v>155</v>
      </c>
      <c r="AU200" s="20" t="s">
        <v>181</v>
      </c>
    </row>
    <row r="201" spans="1:65" s="14" customFormat="1" ht="10.199999999999999">
      <c r="B201" s="205"/>
      <c r="C201" s="206"/>
      <c r="D201" s="189" t="s">
        <v>161</v>
      </c>
      <c r="E201" s="207" t="s">
        <v>17</v>
      </c>
      <c r="F201" s="208" t="s">
        <v>1781</v>
      </c>
      <c r="G201" s="206"/>
      <c r="H201" s="209">
        <v>3.5</v>
      </c>
      <c r="I201" s="206"/>
      <c r="J201" s="206"/>
      <c r="K201" s="206"/>
      <c r="L201" s="210"/>
      <c r="M201" s="211"/>
      <c r="N201" s="212"/>
      <c r="O201" s="212"/>
      <c r="P201" s="212"/>
      <c r="Q201" s="212"/>
      <c r="R201" s="212"/>
      <c r="S201" s="212"/>
      <c r="T201" s="213"/>
      <c r="AT201" s="214" t="s">
        <v>161</v>
      </c>
      <c r="AU201" s="214" t="s">
        <v>181</v>
      </c>
      <c r="AV201" s="14" t="s">
        <v>79</v>
      </c>
      <c r="AW201" s="14" t="s">
        <v>31</v>
      </c>
      <c r="AX201" s="14" t="s">
        <v>70</v>
      </c>
      <c r="AY201" s="214" t="s">
        <v>146</v>
      </c>
    </row>
    <row r="202" spans="1:65" s="14" customFormat="1" ht="10.199999999999999">
      <c r="B202" s="205"/>
      <c r="C202" s="206"/>
      <c r="D202" s="189" t="s">
        <v>161</v>
      </c>
      <c r="E202" s="207" t="s">
        <v>17</v>
      </c>
      <c r="F202" s="208" t="s">
        <v>1782</v>
      </c>
      <c r="G202" s="206"/>
      <c r="H202" s="209">
        <v>7</v>
      </c>
      <c r="I202" s="206"/>
      <c r="J202" s="206"/>
      <c r="K202" s="206"/>
      <c r="L202" s="210"/>
      <c r="M202" s="211"/>
      <c r="N202" s="212"/>
      <c r="O202" s="212"/>
      <c r="P202" s="212"/>
      <c r="Q202" s="212"/>
      <c r="R202" s="212"/>
      <c r="S202" s="212"/>
      <c r="T202" s="213"/>
      <c r="AT202" s="214" t="s">
        <v>161</v>
      </c>
      <c r="AU202" s="214" t="s">
        <v>181</v>
      </c>
      <c r="AV202" s="14" t="s">
        <v>79</v>
      </c>
      <c r="AW202" s="14" t="s">
        <v>31</v>
      </c>
      <c r="AX202" s="14" t="s">
        <v>70</v>
      </c>
      <c r="AY202" s="214" t="s">
        <v>146</v>
      </c>
    </row>
    <row r="203" spans="1:65" s="15" customFormat="1" ht="10.199999999999999">
      <c r="B203" s="215"/>
      <c r="C203" s="216"/>
      <c r="D203" s="189" t="s">
        <v>161</v>
      </c>
      <c r="E203" s="217" t="s">
        <v>17</v>
      </c>
      <c r="F203" s="218" t="s">
        <v>170</v>
      </c>
      <c r="G203" s="216"/>
      <c r="H203" s="219">
        <v>10.5</v>
      </c>
      <c r="I203" s="216"/>
      <c r="J203" s="216"/>
      <c r="K203" s="216"/>
      <c r="L203" s="220"/>
      <c r="M203" s="221"/>
      <c r="N203" s="222"/>
      <c r="O203" s="222"/>
      <c r="P203" s="222"/>
      <c r="Q203" s="222"/>
      <c r="R203" s="222"/>
      <c r="S203" s="222"/>
      <c r="T203" s="223"/>
      <c r="AT203" s="224" t="s">
        <v>161</v>
      </c>
      <c r="AU203" s="224" t="s">
        <v>181</v>
      </c>
      <c r="AV203" s="15" t="s">
        <v>153</v>
      </c>
      <c r="AW203" s="15" t="s">
        <v>31</v>
      </c>
      <c r="AX203" s="15" t="s">
        <v>77</v>
      </c>
      <c r="AY203" s="224" t="s">
        <v>146</v>
      </c>
    </row>
    <row r="204" spans="1:65" s="2" customFormat="1" ht="24.15" customHeight="1">
      <c r="A204" s="34"/>
      <c r="B204" s="35"/>
      <c r="C204" s="177" t="s">
        <v>413</v>
      </c>
      <c r="D204" s="177" t="s">
        <v>148</v>
      </c>
      <c r="E204" s="178" t="s">
        <v>1783</v>
      </c>
      <c r="F204" s="179" t="s">
        <v>1784</v>
      </c>
      <c r="G204" s="180" t="s">
        <v>485</v>
      </c>
      <c r="H204" s="181">
        <v>1</v>
      </c>
      <c r="I204" s="182">
        <v>90</v>
      </c>
      <c r="J204" s="182">
        <f>ROUND(I204*H204,2)</f>
        <v>90</v>
      </c>
      <c r="K204" s="179" t="s">
        <v>17</v>
      </c>
      <c r="L204" s="39"/>
      <c r="M204" s="183" t="s">
        <v>17</v>
      </c>
      <c r="N204" s="184" t="s">
        <v>41</v>
      </c>
      <c r="O204" s="185">
        <v>0.25900000000000001</v>
      </c>
      <c r="P204" s="185">
        <f>O204*H204</f>
        <v>0.25900000000000001</v>
      </c>
      <c r="Q204" s="185">
        <v>6.0000000000000002E-5</v>
      </c>
      <c r="R204" s="185">
        <f>Q204*H204</f>
        <v>6.0000000000000002E-5</v>
      </c>
      <c r="S204" s="185">
        <v>0</v>
      </c>
      <c r="T204" s="18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7" t="s">
        <v>153</v>
      </c>
      <c r="AT204" s="187" t="s">
        <v>148</v>
      </c>
      <c r="AU204" s="187" t="s">
        <v>181</v>
      </c>
      <c r="AY204" s="20" t="s">
        <v>146</v>
      </c>
      <c r="BE204" s="188">
        <f>IF(N204="základní",J204,0)</f>
        <v>90</v>
      </c>
      <c r="BF204" s="188">
        <f>IF(N204="snížená",J204,0)</f>
        <v>0</v>
      </c>
      <c r="BG204" s="188">
        <f>IF(N204="zákl. přenesená",J204,0)</f>
        <v>0</v>
      </c>
      <c r="BH204" s="188">
        <f>IF(N204="sníž. přenesená",J204,0)</f>
        <v>0</v>
      </c>
      <c r="BI204" s="188">
        <f>IF(N204="nulová",J204,0)</f>
        <v>0</v>
      </c>
      <c r="BJ204" s="20" t="s">
        <v>77</v>
      </c>
      <c r="BK204" s="188">
        <f>ROUND(I204*H204,2)</f>
        <v>90</v>
      </c>
      <c r="BL204" s="20" t="s">
        <v>153</v>
      </c>
      <c r="BM204" s="187" t="s">
        <v>1785</v>
      </c>
    </row>
    <row r="205" spans="1:65" s="2" customFormat="1" ht="10.199999999999999">
      <c r="A205" s="34"/>
      <c r="B205" s="35"/>
      <c r="C205" s="36"/>
      <c r="D205" s="189" t="s">
        <v>155</v>
      </c>
      <c r="E205" s="36"/>
      <c r="F205" s="190" t="s">
        <v>1784</v>
      </c>
      <c r="G205" s="36"/>
      <c r="H205" s="36"/>
      <c r="I205" s="36"/>
      <c r="J205" s="36"/>
      <c r="K205" s="36"/>
      <c r="L205" s="39"/>
      <c r="M205" s="191"/>
      <c r="N205" s="192"/>
      <c r="O205" s="64"/>
      <c r="P205" s="64"/>
      <c r="Q205" s="64"/>
      <c r="R205" s="64"/>
      <c r="S205" s="64"/>
      <c r="T205" s="65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20" t="s">
        <v>155</v>
      </c>
      <c r="AU205" s="20" t="s">
        <v>181</v>
      </c>
    </row>
    <row r="206" spans="1:65" s="14" customFormat="1" ht="10.199999999999999">
      <c r="B206" s="205"/>
      <c r="C206" s="206"/>
      <c r="D206" s="189" t="s">
        <v>161</v>
      </c>
      <c r="E206" s="207" t="s">
        <v>17</v>
      </c>
      <c r="F206" s="208" t="s">
        <v>1692</v>
      </c>
      <c r="G206" s="206"/>
      <c r="H206" s="209">
        <v>1</v>
      </c>
      <c r="I206" s="206"/>
      <c r="J206" s="206"/>
      <c r="K206" s="206"/>
      <c r="L206" s="210"/>
      <c r="M206" s="211"/>
      <c r="N206" s="212"/>
      <c r="O206" s="212"/>
      <c r="P206" s="212"/>
      <c r="Q206" s="212"/>
      <c r="R206" s="212"/>
      <c r="S206" s="212"/>
      <c r="T206" s="213"/>
      <c r="AT206" s="214" t="s">
        <v>161</v>
      </c>
      <c r="AU206" s="214" t="s">
        <v>181</v>
      </c>
      <c r="AV206" s="14" t="s">
        <v>79</v>
      </c>
      <c r="AW206" s="14" t="s">
        <v>31</v>
      </c>
      <c r="AX206" s="14" t="s">
        <v>77</v>
      </c>
      <c r="AY206" s="214" t="s">
        <v>146</v>
      </c>
    </row>
    <row r="207" spans="1:65" s="2" customFormat="1" ht="24.15" customHeight="1">
      <c r="A207" s="34"/>
      <c r="B207" s="35"/>
      <c r="C207" s="177" t="s">
        <v>419</v>
      </c>
      <c r="D207" s="177" t="s">
        <v>148</v>
      </c>
      <c r="E207" s="178" t="s">
        <v>925</v>
      </c>
      <c r="F207" s="179" t="s">
        <v>926</v>
      </c>
      <c r="G207" s="180" t="s">
        <v>485</v>
      </c>
      <c r="H207" s="181">
        <v>6</v>
      </c>
      <c r="I207" s="182">
        <v>278</v>
      </c>
      <c r="J207" s="182">
        <f>ROUND(I207*H207,2)</f>
        <v>1668</v>
      </c>
      <c r="K207" s="179" t="s">
        <v>17</v>
      </c>
      <c r="L207" s="39"/>
      <c r="M207" s="183" t="s">
        <v>17</v>
      </c>
      <c r="N207" s="184" t="s">
        <v>41</v>
      </c>
      <c r="O207" s="185">
        <v>0.87</v>
      </c>
      <c r="P207" s="185">
        <f>O207*H207</f>
        <v>5.22</v>
      </c>
      <c r="Q207" s="185">
        <v>6.0000000000000002E-5</v>
      </c>
      <c r="R207" s="185">
        <f>Q207*H207</f>
        <v>3.6000000000000002E-4</v>
      </c>
      <c r="S207" s="185">
        <v>0</v>
      </c>
      <c r="T207" s="186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7" t="s">
        <v>153</v>
      </c>
      <c r="AT207" s="187" t="s">
        <v>148</v>
      </c>
      <c r="AU207" s="187" t="s">
        <v>181</v>
      </c>
      <c r="AY207" s="20" t="s">
        <v>146</v>
      </c>
      <c r="BE207" s="188">
        <f>IF(N207="základní",J207,0)</f>
        <v>1668</v>
      </c>
      <c r="BF207" s="188">
        <f>IF(N207="snížená",J207,0)</f>
        <v>0</v>
      </c>
      <c r="BG207" s="188">
        <f>IF(N207="zákl. přenesená",J207,0)</f>
        <v>0</v>
      </c>
      <c r="BH207" s="188">
        <f>IF(N207="sníž. přenesená",J207,0)</f>
        <v>0</v>
      </c>
      <c r="BI207" s="188">
        <f>IF(N207="nulová",J207,0)</f>
        <v>0</v>
      </c>
      <c r="BJ207" s="20" t="s">
        <v>77</v>
      </c>
      <c r="BK207" s="188">
        <f>ROUND(I207*H207,2)</f>
        <v>1668</v>
      </c>
      <c r="BL207" s="20" t="s">
        <v>153</v>
      </c>
      <c r="BM207" s="187" t="s">
        <v>1786</v>
      </c>
    </row>
    <row r="208" spans="1:65" s="2" customFormat="1" ht="10.199999999999999">
      <c r="A208" s="34"/>
      <c r="B208" s="35"/>
      <c r="C208" s="36"/>
      <c r="D208" s="189" t="s">
        <v>155</v>
      </c>
      <c r="E208" s="36"/>
      <c r="F208" s="190" t="s">
        <v>926</v>
      </c>
      <c r="G208" s="36"/>
      <c r="H208" s="36"/>
      <c r="I208" s="36"/>
      <c r="J208" s="36"/>
      <c r="K208" s="36"/>
      <c r="L208" s="39"/>
      <c r="M208" s="191"/>
      <c r="N208" s="192"/>
      <c r="O208" s="64"/>
      <c r="P208" s="64"/>
      <c r="Q208" s="64"/>
      <c r="R208" s="64"/>
      <c r="S208" s="64"/>
      <c r="T208" s="65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20" t="s">
        <v>155</v>
      </c>
      <c r="AU208" s="20" t="s">
        <v>181</v>
      </c>
    </row>
    <row r="209" spans="1:65" s="14" customFormat="1" ht="10.199999999999999">
      <c r="B209" s="205"/>
      <c r="C209" s="206"/>
      <c r="D209" s="189" t="s">
        <v>161</v>
      </c>
      <c r="E209" s="207" t="s">
        <v>17</v>
      </c>
      <c r="F209" s="208" t="s">
        <v>1694</v>
      </c>
      <c r="G209" s="206"/>
      <c r="H209" s="209">
        <v>6</v>
      </c>
      <c r="I209" s="206"/>
      <c r="J209" s="206"/>
      <c r="K209" s="206"/>
      <c r="L209" s="210"/>
      <c r="M209" s="211"/>
      <c r="N209" s="212"/>
      <c r="O209" s="212"/>
      <c r="P209" s="212"/>
      <c r="Q209" s="212"/>
      <c r="R209" s="212"/>
      <c r="S209" s="212"/>
      <c r="T209" s="213"/>
      <c r="AT209" s="214" t="s">
        <v>161</v>
      </c>
      <c r="AU209" s="214" t="s">
        <v>181</v>
      </c>
      <c r="AV209" s="14" t="s">
        <v>79</v>
      </c>
      <c r="AW209" s="14" t="s">
        <v>31</v>
      </c>
      <c r="AX209" s="14" t="s">
        <v>77</v>
      </c>
      <c r="AY209" s="214" t="s">
        <v>146</v>
      </c>
    </row>
    <row r="210" spans="1:65" s="2" customFormat="1" ht="16.5" customHeight="1">
      <c r="A210" s="34"/>
      <c r="B210" s="35"/>
      <c r="C210" s="177" t="s">
        <v>427</v>
      </c>
      <c r="D210" s="177" t="s">
        <v>148</v>
      </c>
      <c r="E210" s="178" t="s">
        <v>928</v>
      </c>
      <c r="F210" s="179" t="s">
        <v>929</v>
      </c>
      <c r="G210" s="180" t="s">
        <v>485</v>
      </c>
      <c r="H210" s="181">
        <v>7</v>
      </c>
      <c r="I210" s="182">
        <v>30.5</v>
      </c>
      <c r="J210" s="182">
        <f>ROUND(I210*H210,2)</f>
        <v>213.5</v>
      </c>
      <c r="K210" s="179" t="s">
        <v>17</v>
      </c>
      <c r="L210" s="39"/>
      <c r="M210" s="183" t="s">
        <v>17</v>
      </c>
      <c r="N210" s="184" t="s">
        <v>41</v>
      </c>
      <c r="O210" s="185">
        <v>0</v>
      </c>
      <c r="P210" s="185">
        <f>O210*H210</f>
        <v>0</v>
      </c>
      <c r="Q210" s="185">
        <v>1.0000000000000001E-5</v>
      </c>
      <c r="R210" s="185">
        <f>Q210*H210</f>
        <v>7.0000000000000007E-5</v>
      </c>
      <c r="S210" s="185">
        <v>0</v>
      </c>
      <c r="T210" s="18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87" t="s">
        <v>153</v>
      </c>
      <c r="AT210" s="187" t="s">
        <v>148</v>
      </c>
      <c r="AU210" s="187" t="s">
        <v>181</v>
      </c>
      <c r="AY210" s="20" t="s">
        <v>146</v>
      </c>
      <c r="BE210" s="188">
        <f>IF(N210="základní",J210,0)</f>
        <v>213.5</v>
      </c>
      <c r="BF210" s="188">
        <f>IF(N210="snížená",J210,0)</f>
        <v>0</v>
      </c>
      <c r="BG210" s="188">
        <f>IF(N210="zákl. přenesená",J210,0)</f>
        <v>0</v>
      </c>
      <c r="BH210" s="188">
        <f>IF(N210="sníž. přenesená",J210,0)</f>
        <v>0</v>
      </c>
      <c r="BI210" s="188">
        <f>IF(N210="nulová",J210,0)</f>
        <v>0</v>
      </c>
      <c r="BJ210" s="20" t="s">
        <v>77</v>
      </c>
      <c r="BK210" s="188">
        <f>ROUND(I210*H210,2)</f>
        <v>213.5</v>
      </c>
      <c r="BL210" s="20" t="s">
        <v>153</v>
      </c>
      <c r="BM210" s="187" t="s">
        <v>1787</v>
      </c>
    </row>
    <row r="211" spans="1:65" s="2" customFormat="1" ht="10.199999999999999">
      <c r="A211" s="34"/>
      <c r="B211" s="35"/>
      <c r="C211" s="36"/>
      <c r="D211" s="189" t="s">
        <v>155</v>
      </c>
      <c r="E211" s="36"/>
      <c r="F211" s="190" t="s">
        <v>929</v>
      </c>
      <c r="G211" s="36"/>
      <c r="H211" s="36"/>
      <c r="I211" s="36"/>
      <c r="J211" s="36"/>
      <c r="K211" s="36"/>
      <c r="L211" s="39"/>
      <c r="M211" s="191"/>
      <c r="N211" s="192"/>
      <c r="O211" s="64"/>
      <c r="P211" s="64"/>
      <c r="Q211" s="64"/>
      <c r="R211" s="64"/>
      <c r="S211" s="64"/>
      <c r="T211" s="65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20" t="s">
        <v>155</v>
      </c>
      <c r="AU211" s="20" t="s">
        <v>181</v>
      </c>
    </row>
    <row r="212" spans="1:65" s="14" customFormat="1" ht="10.199999999999999">
      <c r="B212" s="205"/>
      <c r="C212" s="206"/>
      <c r="D212" s="189" t="s">
        <v>161</v>
      </c>
      <c r="E212" s="207" t="s">
        <v>17</v>
      </c>
      <c r="F212" s="208" t="s">
        <v>764</v>
      </c>
      <c r="G212" s="206"/>
      <c r="H212" s="209">
        <v>7</v>
      </c>
      <c r="I212" s="206"/>
      <c r="J212" s="206"/>
      <c r="K212" s="206"/>
      <c r="L212" s="210"/>
      <c r="M212" s="211"/>
      <c r="N212" s="212"/>
      <c r="O212" s="212"/>
      <c r="P212" s="212"/>
      <c r="Q212" s="212"/>
      <c r="R212" s="212"/>
      <c r="S212" s="212"/>
      <c r="T212" s="213"/>
      <c r="AT212" s="214" t="s">
        <v>161</v>
      </c>
      <c r="AU212" s="214" t="s">
        <v>181</v>
      </c>
      <c r="AV212" s="14" t="s">
        <v>79</v>
      </c>
      <c r="AW212" s="14" t="s">
        <v>31</v>
      </c>
      <c r="AX212" s="14" t="s">
        <v>77</v>
      </c>
      <c r="AY212" s="214" t="s">
        <v>146</v>
      </c>
    </row>
    <row r="213" spans="1:65" s="2" customFormat="1" ht="24.15" customHeight="1">
      <c r="A213" s="34"/>
      <c r="B213" s="35"/>
      <c r="C213" s="235" t="s">
        <v>432</v>
      </c>
      <c r="D213" s="235" t="s">
        <v>328</v>
      </c>
      <c r="E213" s="236" t="s">
        <v>931</v>
      </c>
      <c r="F213" s="237" t="s">
        <v>932</v>
      </c>
      <c r="G213" s="238" t="s">
        <v>485</v>
      </c>
      <c r="H213" s="239">
        <v>19</v>
      </c>
      <c r="I213" s="240">
        <v>71.709999999999994</v>
      </c>
      <c r="J213" s="240">
        <f>ROUND(I213*H213,2)</f>
        <v>1362.49</v>
      </c>
      <c r="K213" s="237" t="s">
        <v>17</v>
      </c>
      <c r="L213" s="241"/>
      <c r="M213" s="242" t="s">
        <v>17</v>
      </c>
      <c r="N213" s="243" t="s">
        <v>41</v>
      </c>
      <c r="O213" s="185">
        <v>0</v>
      </c>
      <c r="P213" s="185">
        <f>O213*H213</f>
        <v>0</v>
      </c>
      <c r="Q213" s="185">
        <v>5.9100000000000003E-3</v>
      </c>
      <c r="R213" s="185">
        <f>Q213*H213</f>
        <v>0.11229</v>
      </c>
      <c r="S213" s="185">
        <v>0</v>
      </c>
      <c r="T213" s="18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7" t="s">
        <v>79</v>
      </c>
      <c r="AT213" s="187" t="s">
        <v>328</v>
      </c>
      <c r="AU213" s="187" t="s">
        <v>181</v>
      </c>
      <c r="AY213" s="20" t="s">
        <v>146</v>
      </c>
      <c r="BE213" s="188">
        <f>IF(N213="základní",J213,0)</f>
        <v>1362.49</v>
      </c>
      <c r="BF213" s="188">
        <f>IF(N213="snížená",J213,0)</f>
        <v>0</v>
      </c>
      <c r="BG213" s="188">
        <f>IF(N213="zákl. přenesená",J213,0)</f>
        <v>0</v>
      </c>
      <c r="BH213" s="188">
        <f>IF(N213="sníž. přenesená",J213,0)</f>
        <v>0</v>
      </c>
      <c r="BI213" s="188">
        <f>IF(N213="nulová",J213,0)</f>
        <v>0</v>
      </c>
      <c r="BJ213" s="20" t="s">
        <v>77</v>
      </c>
      <c r="BK213" s="188">
        <f>ROUND(I213*H213,2)</f>
        <v>1362.49</v>
      </c>
      <c r="BL213" s="20" t="s">
        <v>77</v>
      </c>
      <c r="BM213" s="187" t="s">
        <v>1788</v>
      </c>
    </row>
    <row r="214" spans="1:65" s="2" customFormat="1" ht="10.199999999999999">
      <c r="A214" s="34"/>
      <c r="B214" s="35"/>
      <c r="C214" s="36"/>
      <c r="D214" s="189" t="s">
        <v>155</v>
      </c>
      <c r="E214" s="36"/>
      <c r="F214" s="190" t="s">
        <v>932</v>
      </c>
      <c r="G214" s="36"/>
      <c r="H214" s="36"/>
      <c r="I214" s="36"/>
      <c r="J214" s="36"/>
      <c r="K214" s="36"/>
      <c r="L214" s="39"/>
      <c r="M214" s="191"/>
      <c r="N214" s="192"/>
      <c r="O214" s="64"/>
      <c r="P214" s="64"/>
      <c r="Q214" s="64"/>
      <c r="R214" s="64"/>
      <c r="S214" s="64"/>
      <c r="T214" s="65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20" t="s">
        <v>155</v>
      </c>
      <c r="AU214" s="20" t="s">
        <v>181</v>
      </c>
    </row>
    <row r="215" spans="1:65" s="14" customFormat="1" ht="20.399999999999999">
      <c r="B215" s="205"/>
      <c r="C215" s="206"/>
      <c r="D215" s="189" t="s">
        <v>161</v>
      </c>
      <c r="E215" s="207" t="s">
        <v>17</v>
      </c>
      <c r="F215" s="208" t="s">
        <v>1789</v>
      </c>
      <c r="G215" s="206"/>
      <c r="H215" s="209">
        <v>18</v>
      </c>
      <c r="I215" s="206"/>
      <c r="J215" s="206"/>
      <c r="K215" s="206"/>
      <c r="L215" s="210"/>
      <c r="M215" s="211"/>
      <c r="N215" s="212"/>
      <c r="O215" s="212"/>
      <c r="P215" s="212"/>
      <c r="Q215" s="212"/>
      <c r="R215" s="212"/>
      <c r="S215" s="212"/>
      <c r="T215" s="213"/>
      <c r="AT215" s="214" t="s">
        <v>161</v>
      </c>
      <c r="AU215" s="214" t="s">
        <v>181</v>
      </c>
      <c r="AV215" s="14" t="s">
        <v>79</v>
      </c>
      <c r="AW215" s="14" t="s">
        <v>31</v>
      </c>
      <c r="AX215" s="14" t="s">
        <v>70</v>
      </c>
      <c r="AY215" s="214" t="s">
        <v>146</v>
      </c>
    </row>
    <row r="216" spans="1:65" s="14" customFormat="1" ht="20.399999999999999">
      <c r="B216" s="205"/>
      <c r="C216" s="206"/>
      <c r="D216" s="189" t="s">
        <v>161</v>
      </c>
      <c r="E216" s="207" t="s">
        <v>17</v>
      </c>
      <c r="F216" s="208" t="s">
        <v>1790</v>
      </c>
      <c r="G216" s="206"/>
      <c r="H216" s="209">
        <v>1</v>
      </c>
      <c r="I216" s="206"/>
      <c r="J216" s="206"/>
      <c r="K216" s="206"/>
      <c r="L216" s="210"/>
      <c r="M216" s="211"/>
      <c r="N216" s="212"/>
      <c r="O216" s="212"/>
      <c r="P216" s="212"/>
      <c r="Q216" s="212"/>
      <c r="R216" s="212"/>
      <c r="S216" s="212"/>
      <c r="T216" s="213"/>
      <c r="AT216" s="214" t="s">
        <v>161</v>
      </c>
      <c r="AU216" s="214" t="s">
        <v>181</v>
      </c>
      <c r="AV216" s="14" t="s">
        <v>79</v>
      </c>
      <c r="AW216" s="14" t="s">
        <v>31</v>
      </c>
      <c r="AX216" s="14" t="s">
        <v>70</v>
      </c>
      <c r="AY216" s="214" t="s">
        <v>146</v>
      </c>
    </row>
    <row r="217" spans="1:65" s="15" customFormat="1" ht="10.199999999999999">
      <c r="B217" s="215"/>
      <c r="C217" s="216"/>
      <c r="D217" s="189" t="s">
        <v>161</v>
      </c>
      <c r="E217" s="217" t="s">
        <v>17</v>
      </c>
      <c r="F217" s="218" t="s">
        <v>170</v>
      </c>
      <c r="G217" s="216"/>
      <c r="H217" s="219">
        <v>19</v>
      </c>
      <c r="I217" s="216"/>
      <c r="J217" s="216"/>
      <c r="K217" s="216"/>
      <c r="L217" s="220"/>
      <c r="M217" s="221"/>
      <c r="N217" s="222"/>
      <c r="O217" s="222"/>
      <c r="P217" s="222"/>
      <c r="Q217" s="222"/>
      <c r="R217" s="222"/>
      <c r="S217" s="222"/>
      <c r="T217" s="223"/>
      <c r="AT217" s="224" t="s">
        <v>161</v>
      </c>
      <c r="AU217" s="224" t="s">
        <v>181</v>
      </c>
      <c r="AV217" s="15" t="s">
        <v>153</v>
      </c>
      <c r="AW217" s="15" t="s">
        <v>31</v>
      </c>
      <c r="AX217" s="15" t="s">
        <v>77</v>
      </c>
      <c r="AY217" s="224" t="s">
        <v>146</v>
      </c>
    </row>
    <row r="218" spans="1:65" s="2" customFormat="1" ht="21.75" customHeight="1">
      <c r="A218" s="34"/>
      <c r="B218" s="35"/>
      <c r="C218" s="235" t="s">
        <v>438</v>
      </c>
      <c r="D218" s="235" t="s">
        <v>328</v>
      </c>
      <c r="E218" s="236" t="s">
        <v>935</v>
      </c>
      <c r="F218" s="237" t="s">
        <v>936</v>
      </c>
      <c r="G218" s="238" t="s">
        <v>485</v>
      </c>
      <c r="H218" s="239">
        <v>18</v>
      </c>
      <c r="I218" s="240">
        <v>25</v>
      </c>
      <c r="J218" s="240">
        <f>ROUND(I218*H218,2)</f>
        <v>450</v>
      </c>
      <c r="K218" s="237" t="s">
        <v>17</v>
      </c>
      <c r="L218" s="241"/>
      <c r="M218" s="242" t="s">
        <v>17</v>
      </c>
      <c r="N218" s="243" t="s">
        <v>41</v>
      </c>
      <c r="O218" s="185">
        <v>0</v>
      </c>
      <c r="P218" s="185">
        <f>O218*H218</f>
        <v>0</v>
      </c>
      <c r="Q218" s="185">
        <v>2.9999999999999997E-4</v>
      </c>
      <c r="R218" s="185">
        <f>Q218*H218</f>
        <v>5.3999999999999994E-3</v>
      </c>
      <c r="S218" s="185">
        <v>0</v>
      </c>
      <c r="T218" s="18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7" t="s">
        <v>79</v>
      </c>
      <c r="AT218" s="187" t="s">
        <v>328</v>
      </c>
      <c r="AU218" s="187" t="s">
        <v>181</v>
      </c>
      <c r="AY218" s="20" t="s">
        <v>146</v>
      </c>
      <c r="BE218" s="188">
        <f>IF(N218="základní",J218,0)</f>
        <v>450</v>
      </c>
      <c r="BF218" s="188">
        <f>IF(N218="snížená",J218,0)</f>
        <v>0</v>
      </c>
      <c r="BG218" s="188">
        <f>IF(N218="zákl. přenesená",J218,0)</f>
        <v>0</v>
      </c>
      <c r="BH218" s="188">
        <f>IF(N218="sníž. přenesená",J218,0)</f>
        <v>0</v>
      </c>
      <c r="BI218" s="188">
        <f>IF(N218="nulová",J218,0)</f>
        <v>0</v>
      </c>
      <c r="BJ218" s="20" t="s">
        <v>77</v>
      </c>
      <c r="BK218" s="188">
        <f>ROUND(I218*H218,2)</f>
        <v>450</v>
      </c>
      <c r="BL218" s="20" t="s">
        <v>77</v>
      </c>
      <c r="BM218" s="187" t="s">
        <v>1791</v>
      </c>
    </row>
    <row r="219" spans="1:65" s="2" customFormat="1" ht="10.199999999999999">
      <c r="A219" s="34"/>
      <c r="B219" s="35"/>
      <c r="C219" s="36"/>
      <c r="D219" s="189" t="s">
        <v>155</v>
      </c>
      <c r="E219" s="36"/>
      <c r="F219" s="190" t="s">
        <v>936</v>
      </c>
      <c r="G219" s="36"/>
      <c r="H219" s="36"/>
      <c r="I219" s="36"/>
      <c r="J219" s="36"/>
      <c r="K219" s="36"/>
      <c r="L219" s="39"/>
      <c r="M219" s="191"/>
      <c r="N219" s="192"/>
      <c r="O219" s="64"/>
      <c r="P219" s="64"/>
      <c r="Q219" s="64"/>
      <c r="R219" s="64"/>
      <c r="S219" s="64"/>
      <c r="T219" s="65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20" t="s">
        <v>155</v>
      </c>
      <c r="AU219" s="20" t="s">
        <v>181</v>
      </c>
    </row>
    <row r="220" spans="1:65" s="14" customFormat="1" ht="10.199999999999999">
      <c r="B220" s="205"/>
      <c r="C220" s="206"/>
      <c r="D220" s="189" t="s">
        <v>161</v>
      </c>
      <c r="E220" s="207" t="s">
        <v>17</v>
      </c>
      <c r="F220" s="208" t="s">
        <v>1792</v>
      </c>
      <c r="G220" s="206"/>
      <c r="H220" s="209">
        <v>18</v>
      </c>
      <c r="I220" s="206"/>
      <c r="J220" s="206"/>
      <c r="K220" s="206"/>
      <c r="L220" s="210"/>
      <c r="M220" s="211"/>
      <c r="N220" s="212"/>
      <c r="O220" s="212"/>
      <c r="P220" s="212"/>
      <c r="Q220" s="212"/>
      <c r="R220" s="212"/>
      <c r="S220" s="212"/>
      <c r="T220" s="213"/>
      <c r="AT220" s="214" t="s">
        <v>161</v>
      </c>
      <c r="AU220" s="214" t="s">
        <v>181</v>
      </c>
      <c r="AV220" s="14" t="s">
        <v>79</v>
      </c>
      <c r="AW220" s="14" t="s">
        <v>31</v>
      </c>
      <c r="AX220" s="14" t="s">
        <v>77</v>
      </c>
      <c r="AY220" s="214" t="s">
        <v>146</v>
      </c>
    </row>
    <row r="221" spans="1:65" s="2" customFormat="1" ht="16.5" customHeight="1">
      <c r="A221" s="34"/>
      <c r="B221" s="35"/>
      <c r="C221" s="235" t="s">
        <v>445</v>
      </c>
      <c r="D221" s="235" t="s">
        <v>328</v>
      </c>
      <c r="E221" s="236" t="s">
        <v>939</v>
      </c>
      <c r="F221" s="237" t="s">
        <v>940</v>
      </c>
      <c r="G221" s="238" t="s">
        <v>325</v>
      </c>
      <c r="H221" s="239">
        <v>14</v>
      </c>
      <c r="I221" s="240">
        <v>9.6</v>
      </c>
      <c r="J221" s="240">
        <f>ROUND(I221*H221,2)</f>
        <v>134.4</v>
      </c>
      <c r="K221" s="237" t="s">
        <v>17</v>
      </c>
      <c r="L221" s="241"/>
      <c r="M221" s="242" t="s">
        <v>17</v>
      </c>
      <c r="N221" s="243" t="s">
        <v>41</v>
      </c>
      <c r="O221" s="185">
        <v>0</v>
      </c>
      <c r="P221" s="185">
        <f>O221*H221</f>
        <v>0</v>
      </c>
      <c r="Q221" s="185">
        <v>0</v>
      </c>
      <c r="R221" s="185">
        <f>Q221*H221</f>
        <v>0</v>
      </c>
      <c r="S221" s="185">
        <v>0</v>
      </c>
      <c r="T221" s="18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7" t="s">
        <v>79</v>
      </c>
      <c r="AT221" s="187" t="s">
        <v>328</v>
      </c>
      <c r="AU221" s="187" t="s">
        <v>181</v>
      </c>
      <c r="AY221" s="20" t="s">
        <v>146</v>
      </c>
      <c r="BE221" s="188">
        <f>IF(N221="základní",J221,0)</f>
        <v>134.4</v>
      </c>
      <c r="BF221" s="188">
        <f>IF(N221="snížená",J221,0)</f>
        <v>0</v>
      </c>
      <c r="BG221" s="188">
        <f>IF(N221="zákl. přenesená",J221,0)</f>
        <v>0</v>
      </c>
      <c r="BH221" s="188">
        <f>IF(N221="sníž. přenesená",J221,0)</f>
        <v>0</v>
      </c>
      <c r="BI221" s="188">
        <f>IF(N221="nulová",J221,0)</f>
        <v>0</v>
      </c>
      <c r="BJ221" s="20" t="s">
        <v>77</v>
      </c>
      <c r="BK221" s="188">
        <f>ROUND(I221*H221,2)</f>
        <v>134.4</v>
      </c>
      <c r="BL221" s="20" t="s">
        <v>77</v>
      </c>
      <c r="BM221" s="187" t="s">
        <v>1793</v>
      </c>
    </row>
    <row r="222" spans="1:65" s="2" customFormat="1" ht="10.199999999999999">
      <c r="A222" s="34"/>
      <c r="B222" s="35"/>
      <c r="C222" s="36"/>
      <c r="D222" s="189" t="s">
        <v>155</v>
      </c>
      <c r="E222" s="36"/>
      <c r="F222" s="190" t="s">
        <v>940</v>
      </c>
      <c r="G222" s="36"/>
      <c r="H222" s="36"/>
      <c r="I222" s="36"/>
      <c r="J222" s="36"/>
      <c r="K222" s="36"/>
      <c r="L222" s="39"/>
      <c r="M222" s="191"/>
      <c r="N222" s="192"/>
      <c r="O222" s="64"/>
      <c r="P222" s="64"/>
      <c r="Q222" s="64"/>
      <c r="R222" s="64"/>
      <c r="S222" s="64"/>
      <c r="T222" s="65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20" t="s">
        <v>155</v>
      </c>
      <c r="AU222" s="20" t="s">
        <v>181</v>
      </c>
    </row>
    <row r="223" spans="1:65" s="14" customFormat="1" ht="10.199999999999999">
      <c r="B223" s="205"/>
      <c r="C223" s="206"/>
      <c r="D223" s="189" t="s">
        <v>161</v>
      </c>
      <c r="E223" s="207" t="s">
        <v>17</v>
      </c>
      <c r="F223" s="208" t="s">
        <v>1794</v>
      </c>
      <c r="G223" s="206"/>
      <c r="H223" s="209">
        <v>14</v>
      </c>
      <c r="I223" s="206"/>
      <c r="J223" s="206"/>
      <c r="K223" s="206"/>
      <c r="L223" s="210"/>
      <c r="M223" s="211"/>
      <c r="N223" s="212"/>
      <c r="O223" s="212"/>
      <c r="P223" s="212"/>
      <c r="Q223" s="212"/>
      <c r="R223" s="212"/>
      <c r="S223" s="212"/>
      <c r="T223" s="213"/>
      <c r="AT223" s="214" t="s">
        <v>161</v>
      </c>
      <c r="AU223" s="214" t="s">
        <v>181</v>
      </c>
      <c r="AV223" s="14" t="s">
        <v>79</v>
      </c>
      <c r="AW223" s="14" t="s">
        <v>31</v>
      </c>
      <c r="AX223" s="14" t="s">
        <v>77</v>
      </c>
      <c r="AY223" s="214" t="s">
        <v>146</v>
      </c>
    </row>
    <row r="224" spans="1:65" s="2" customFormat="1" ht="24.15" customHeight="1">
      <c r="A224" s="34"/>
      <c r="B224" s="35"/>
      <c r="C224" s="177" t="s">
        <v>451</v>
      </c>
      <c r="D224" s="177" t="s">
        <v>148</v>
      </c>
      <c r="E224" s="178" t="s">
        <v>943</v>
      </c>
      <c r="F224" s="179" t="s">
        <v>944</v>
      </c>
      <c r="G224" s="180" t="s">
        <v>485</v>
      </c>
      <c r="H224" s="181">
        <v>7</v>
      </c>
      <c r="I224" s="182">
        <v>57.3</v>
      </c>
      <c r="J224" s="182">
        <f>ROUND(I224*H224,2)</f>
        <v>401.1</v>
      </c>
      <c r="K224" s="179" t="s">
        <v>17</v>
      </c>
      <c r="L224" s="39"/>
      <c r="M224" s="183" t="s">
        <v>17</v>
      </c>
      <c r="N224" s="184" t="s">
        <v>41</v>
      </c>
      <c r="O224" s="185">
        <v>0.13800000000000001</v>
      </c>
      <c r="P224" s="185">
        <f>O224*H224</f>
        <v>0.96600000000000008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7" t="s">
        <v>77</v>
      </c>
      <c r="AT224" s="187" t="s">
        <v>148</v>
      </c>
      <c r="AU224" s="187" t="s">
        <v>181</v>
      </c>
      <c r="AY224" s="20" t="s">
        <v>146</v>
      </c>
      <c r="BE224" s="188">
        <f>IF(N224="základní",J224,0)</f>
        <v>401.1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20" t="s">
        <v>77</v>
      </c>
      <c r="BK224" s="188">
        <f>ROUND(I224*H224,2)</f>
        <v>401.1</v>
      </c>
      <c r="BL224" s="20" t="s">
        <v>77</v>
      </c>
      <c r="BM224" s="187" t="s">
        <v>1795</v>
      </c>
    </row>
    <row r="225" spans="1:65" s="2" customFormat="1" ht="19.2">
      <c r="A225" s="34"/>
      <c r="B225" s="35"/>
      <c r="C225" s="36"/>
      <c r="D225" s="189" t="s">
        <v>155</v>
      </c>
      <c r="E225" s="36"/>
      <c r="F225" s="190" t="s">
        <v>944</v>
      </c>
      <c r="G225" s="36"/>
      <c r="H225" s="36"/>
      <c r="I225" s="36"/>
      <c r="J225" s="36"/>
      <c r="K225" s="36"/>
      <c r="L225" s="39"/>
      <c r="M225" s="191"/>
      <c r="N225" s="192"/>
      <c r="O225" s="64"/>
      <c r="P225" s="64"/>
      <c r="Q225" s="64"/>
      <c r="R225" s="64"/>
      <c r="S225" s="64"/>
      <c r="T225" s="65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20" t="s">
        <v>155</v>
      </c>
      <c r="AU225" s="20" t="s">
        <v>181</v>
      </c>
    </row>
    <row r="226" spans="1:65" s="14" customFormat="1" ht="10.199999999999999">
      <c r="B226" s="205"/>
      <c r="C226" s="206"/>
      <c r="D226" s="189" t="s">
        <v>161</v>
      </c>
      <c r="E226" s="207" t="s">
        <v>17</v>
      </c>
      <c r="F226" s="208" t="s">
        <v>764</v>
      </c>
      <c r="G226" s="206"/>
      <c r="H226" s="209">
        <v>7</v>
      </c>
      <c r="I226" s="206"/>
      <c r="J226" s="206"/>
      <c r="K226" s="206"/>
      <c r="L226" s="210"/>
      <c r="M226" s="211"/>
      <c r="N226" s="212"/>
      <c r="O226" s="212"/>
      <c r="P226" s="212"/>
      <c r="Q226" s="212"/>
      <c r="R226" s="212"/>
      <c r="S226" s="212"/>
      <c r="T226" s="213"/>
      <c r="AT226" s="214" t="s">
        <v>161</v>
      </c>
      <c r="AU226" s="214" t="s">
        <v>181</v>
      </c>
      <c r="AV226" s="14" t="s">
        <v>79</v>
      </c>
      <c r="AW226" s="14" t="s">
        <v>31</v>
      </c>
      <c r="AX226" s="14" t="s">
        <v>77</v>
      </c>
      <c r="AY226" s="214" t="s">
        <v>146</v>
      </c>
    </row>
    <row r="227" spans="1:65" s="2" customFormat="1" ht="24.15" customHeight="1">
      <c r="A227" s="34"/>
      <c r="B227" s="35"/>
      <c r="C227" s="177" t="s">
        <v>458</v>
      </c>
      <c r="D227" s="177" t="s">
        <v>148</v>
      </c>
      <c r="E227" s="178" t="s">
        <v>946</v>
      </c>
      <c r="F227" s="179" t="s">
        <v>947</v>
      </c>
      <c r="G227" s="180" t="s">
        <v>151</v>
      </c>
      <c r="H227" s="181">
        <v>77</v>
      </c>
      <c r="I227" s="182">
        <v>38</v>
      </c>
      <c r="J227" s="182">
        <f>ROUND(I227*H227,2)</f>
        <v>2926</v>
      </c>
      <c r="K227" s="179" t="s">
        <v>17</v>
      </c>
      <c r="L227" s="39"/>
      <c r="M227" s="183" t="s">
        <v>17</v>
      </c>
      <c r="N227" s="184" t="s">
        <v>41</v>
      </c>
      <c r="O227" s="185">
        <v>0.113</v>
      </c>
      <c r="P227" s="185">
        <f>O227*H227</f>
        <v>8.7010000000000005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7" t="s">
        <v>77</v>
      </c>
      <c r="AT227" s="187" t="s">
        <v>148</v>
      </c>
      <c r="AU227" s="187" t="s">
        <v>181</v>
      </c>
      <c r="AY227" s="20" t="s">
        <v>146</v>
      </c>
      <c r="BE227" s="188">
        <f>IF(N227="základní",J227,0)</f>
        <v>2926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20" t="s">
        <v>77</v>
      </c>
      <c r="BK227" s="188">
        <f>ROUND(I227*H227,2)</f>
        <v>2926</v>
      </c>
      <c r="BL227" s="20" t="s">
        <v>77</v>
      </c>
      <c r="BM227" s="187" t="s">
        <v>1796</v>
      </c>
    </row>
    <row r="228" spans="1:65" s="2" customFormat="1" ht="10.199999999999999">
      <c r="A228" s="34"/>
      <c r="B228" s="35"/>
      <c r="C228" s="36"/>
      <c r="D228" s="189" t="s">
        <v>155</v>
      </c>
      <c r="E228" s="36"/>
      <c r="F228" s="190" t="s">
        <v>947</v>
      </c>
      <c r="G228" s="36"/>
      <c r="H228" s="36"/>
      <c r="I228" s="36"/>
      <c r="J228" s="36"/>
      <c r="K228" s="36"/>
      <c r="L228" s="39"/>
      <c r="M228" s="191"/>
      <c r="N228" s="192"/>
      <c r="O228" s="64"/>
      <c r="P228" s="64"/>
      <c r="Q228" s="64"/>
      <c r="R228" s="64"/>
      <c r="S228" s="64"/>
      <c r="T228" s="65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20" t="s">
        <v>155</v>
      </c>
      <c r="AU228" s="20" t="s">
        <v>181</v>
      </c>
    </row>
    <row r="229" spans="1:65" s="14" customFormat="1" ht="10.199999999999999">
      <c r="B229" s="205"/>
      <c r="C229" s="206"/>
      <c r="D229" s="189" t="s">
        <v>161</v>
      </c>
      <c r="E229" s="207" t="s">
        <v>17</v>
      </c>
      <c r="F229" s="208" t="s">
        <v>1797</v>
      </c>
      <c r="G229" s="206"/>
      <c r="H229" s="209">
        <v>77</v>
      </c>
      <c r="I229" s="206"/>
      <c r="J229" s="206"/>
      <c r="K229" s="206"/>
      <c r="L229" s="210"/>
      <c r="M229" s="211"/>
      <c r="N229" s="212"/>
      <c r="O229" s="212"/>
      <c r="P229" s="212"/>
      <c r="Q229" s="212"/>
      <c r="R229" s="212"/>
      <c r="S229" s="212"/>
      <c r="T229" s="213"/>
      <c r="AT229" s="214" t="s">
        <v>161</v>
      </c>
      <c r="AU229" s="214" t="s">
        <v>181</v>
      </c>
      <c r="AV229" s="14" t="s">
        <v>79</v>
      </c>
      <c r="AW229" s="14" t="s">
        <v>31</v>
      </c>
      <c r="AX229" s="14" t="s">
        <v>77</v>
      </c>
      <c r="AY229" s="214" t="s">
        <v>146</v>
      </c>
    </row>
    <row r="230" spans="1:65" s="2" customFormat="1" ht="16.5" customHeight="1">
      <c r="A230" s="34"/>
      <c r="B230" s="35"/>
      <c r="C230" s="235" t="s">
        <v>464</v>
      </c>
      <c r="D230" s="235" t="s">
        <v>328</v>
      </c>
      <c r="E230" s="236" t="s">
        <v>953</v>
      </c>
      <c r="F230" s="237" t="s">
        <v>954</v>
      </c>
      <c r="G230" s="238" t="s">
        <v>173</v>
      </c>
      <c r="H230" s="239">
        <v>7.7</v>
      </c>
      <c r="I230" s="240">
        <v>1260</v>
      </c>
      <c r="J230" s="240">
        <f>ROUND(I230*H230,2)</f>
        <v>9702</v>
      </c>
      <c r="K230" s="237" t="s">
        <v>17</v>
      </c>
      <c r="L230" s="241"/>
      <c r="M230" s="242" t="s">
        <v>17</v>
      </c>
      <c r="N230" s="243" t="s">
        <v>41</v>
      </c>
      <c r="O230" s="185">
        <v>0</v>
      </c>
      <c r="P230" s="185">
        <f>O230*H230</f>
        <v>0</v>
      </c>
      <c r="Q230" s="185">
        <v>0.2</v>
      </c>
      <c r="R230" s="185">
        <f>Q230*H230</f>
        <v>1.54</v>
      </c>
      <c r="S230" s="185">
        <v>0</v>
      </c>
      <c r="T230" s="18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7" t="s">
        <v>79</v>
      </c>
      <c r="AT230" s="187" t="s">
        <v>328</v>
      </c>
      <c r="AU230" s="187" t="s">
        <v>181</v>
      </c>
      <c r="AY230" s="20" t="s">
        <v>146</v>
      </c>
      <c r="BE230" s="188">
        <f>IF(N230="základní",J230,0)</f>
        <v>9702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20" t="s">
        <v>77</v>
      </c>
      <c r="BK230" s="188">
        <f>ROUND(I230*H230,2)</f>
        <v>9702</v>
      </c>
      <c r="BL230" s="20" t="s">
        <v>77</v>
      </c>
      <c r="BM230" s="187" t="s">
        <v>1798</v>
      </c>
    </row>
    <row r="231" spans="1:65" s="2" customFormat="1" ht="10.199999999999999">
      <c r="A231" s="34"/>
      <c r="B231" s="35"/>
      <c r="C231" s="36"/>
      <c r="D231" s="189" t="s">
        <v>155</v>
      </c>
      <c r="E231" s="36"/>
      <c r="F231" s="190" t="s">
        <v>954</v>
      </c>
      <c r="G231" s="36"/>
      <c r="H231" s="36"/>
      <c r="I231" s="36"/>
      <c r="J231" s="36"/>
      <c r="K231" s="36"/>
      <c r="L231" s="39"/>
      <c r="M231" s="191"/>
      <c r="N231" s="192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20" t="s">
        <v>155</v>
      </c>
      <c r="AU231" s="20" t="s">
        <v>181</v>
      </c>
    </row>
    <row r="232" spans="1:65" s="14" customFormat="1" ht="10.199999999999999">
      <c r="B232" s="205"/>
      <c r="C232" s="206"/>
      <c r="D232" s="189" t="s">
        <v>161</v>
      </c>
      <c r="E232" s="207" t="s">
        <v>17</v>
      </c>
      <c r="F232" s="208" t="s">
        <v>1799</v>
      </c>
      <c r="G232" s="206"/>
      <c r="H232" s="209">
        <v>7.7</v>
      </c>
      <c r="I232" s="206"/>
      <c r="J232" s="206"/>
      <c r="K232" s="206"/>
      <c r="L232" s="210"/>
      <c r="M232" s="211"/>
      <c r="N232" s="212"/>
      <c r="O232" s="212"/>
      <c r="P232" s="212"/>
      <c r="Q232" s="212"/>
      <c r="R232" s="212"/>
      <c r="S232" s="212"/>
      <c r="T232" s="213"/>
      <c r="AT232" s="214" t="s">
        <v>161</v>
      </c>
      <c r="AU232" s="214" t="s">
        <v>181</v>
      </c>
      <c r="AV232" s="14" t="s">
        <v>79</v>
      </c>
      <c r="AW232" s="14" t="s">
        <v>31</v>
      </c>
      <c r="AX232" s="14" t="s">
        <v>77</v>
      </c>
      <c r="AY232" s="214" t="s">
        <v>146</v>
      </c>
    </row>
    <row r="233" spans="1:65" s="2" customFormat="1" ht="21.75" customHeight="1">
      <c r="A233" s="34"/>
      <c r="B233" s="35"/>
      <c r="C233" s="177" t="s">
        <v>469</v>
      </c>
      <c r="D233" s="177" t="s">
        <v>148</v>
      </c>
      <c r="E233" s="178" t="s">
        <v>957</v>
      </c>
      <c r="F233" s="179" t="s">
        <v>958</v>
      </c>
      <c r="G233" s="180" t="s">
        <v>485</v>
      </c>
      <c r="H233" s="181">
        <v>6</v>
      </c>
      <c r="I233" s="182">
        <v>89</v>
      </c>
      <c r="J233" s="182">
        <f>ROUND(I233*H233,2)</f>
        <v>534</v>
      </c>
      <c r="K233" s="179" t="s">
        <v>17</v>
      </c>
      <c r="L233" s="39"/>
      <c r="M233" s="183" t="s">
        <v>17</v>
      </c>
      <c r="N233" s="184" t="s">
        <v>41</v>
      </c>
      <c r="O233" s="185">
        <v>0.1</v>
      </c>
      <c r="P233" s="185">
        <f>O233*H233</f>
        <v>0.60000000000000009</v>
      </c>
      <c r="Q233" s="185">
        <v>6.9999999999999994E-5</v>
      </c>
      <c r="R233" s="185">
        <f>Q233*H233</f>
        <v>4.1999999999999996E-4</v>
      </c>
      <c r="S233" s="185">
        <v>0</v>
      </c>
      <c r="T233" s="186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7" t="s">
        <v>77</v>
      </c>
      <c r="AT233" s="187" t="s">
        <v>148</v>
      </c>
      <c r="AU233" s="187" t="s">
        <v>181</v>
      </c>
      <c r="AY233" s="20" t="s">
        <v>146</v>
      </c>
      <c r="BE233" s="188">
        <f>IF(N233="základní",J233,0)</f>
        <v>534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20" t="s">
        <v>77</v>
      </c>
      <c r="BK233" s="188">
        <f>ROUND(I233*H233,2)</f>
        <v>534</v>
      </c>
      <c r="BL233" s="20" t="s">
        <v>77</v>
      </c>
      <c r="BM233" s="187" t="s">
        <v>1800</v>
      </c>
    </row>
    <row r="234" spans="1:65" s="2" customFormat="1" ht="10.199999999999999">
      <c r="A234" s="34"/>
      <c r="B234" s="35"/>
      <c r="C234" s="36"/>
      <c r="D234" s="189" t="s">
        <v>155</v>
      </c>
      <c r="E234" s="36"/>
      <c r="F234" s="190" t="s">
        <v>958</v>
      </c>
      <c r="G234" s="36"/>
      <c r="H234" s="36"/>
      <c r="I234" s="36"/>
      <c r="J234" s="36"/>
      <c r="K234" s="36"/>
      <c r="L234" s="39"/>
      <c r="M234" s="191"/>
      <c r="N234" s="192"/>
      <c r="O234" s="64"/>
      <c r="P234" s="64"/>
      <c r="Q234" s="64"/>
      <c r="R234" s="64"/>
      <c r="S234" s="64"/>
      <c r="T234" s="65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20" t="s">
        <v>155</v>
      </c>
      <c r="AU234" s="20" t="s">
        <v>181</v>
      </c>
    </row>
    <row r="235" spans="1:65" s="14" customFormat="1" ht="10.199999999999999">
      <c r="B235" s="205"/>
      <c r="C235" s="206"/>
      <c r="D235" s="189" t="s">
        <v>161</v>
      </c>
      <c r="E235" s="207" t="s">
        <v>17</v>
      </c>
      <c r="F235" s="208" t="s">
        <v>1694</v>
      </c>
      <c r="G235" s="206"/>
      <c r="H235" s="209">
        <v>6</v>
      </c>
      <c r="I235" s="206"/>
      <c r="J235" s="206"/>
      <c r="K235" s="206"/>
      <c r="L235" s="210"/>
      <c r="M235" s="211"/>
      <c r="N235" s="212"/>
      <c r="O235" s="212"/>
      <c r="P235" s="212"/>
      <c r="Q235" s="212"/>
      <c r="R235" s="212"/>
      <c r="S235" s="212"/>
      <c r="T235" s="213"/>
      <c r="AT235" s="214" t="s">
        <v>161</v>
      </c>
      <c r="AU235" s="214" t="s">
        <v>181</v>
      </c>
      <c r="AV235" s="14" t="s">
        <v>79</v>
      </c>
      <c r="AW235" s="14" t="s">
        <v>31</v>
      </c>
      <c r="AX235" s="14" t="s">
        <v>77</v>
      </c>
      <c r="AY235" s="214" t="s">
        <v>146</v>
      </c>
    </row>
    <row r="236" spans="1:65" s="2" customFormat="1" ht="24.15" customHeight="1">
      <c r="A236" s="34"/>
      <c r="B236" s="35"/>
      <c r="C236" s="235" t="s">
        <v>477</v>
      </c>
      <c r="D236" s="235" t="s">
        <v>328</v>
      </c>
      <c r="E236" s="236" t="s">
        <v>960</v>
      </c>
      <c r="F236" s="237" t="s">
        <v>961</v>
      </c>
      <c r="G236" s="238" t="s">
        <v>485</v>
      </c>
      <c r="H236" s="239">
        <v>6</v>
      </c>
      <c r="I236" s="240">
        <v>27</v>
      </c>
      <c r="J236" s="240">
        <f>ROUND(I236*H236,2)</f>
        <v>162</v>
      </c>
      <c r="K236" s="237" t="s">
        <v>17</v>
      </c>
      <c r="L236" s="241"/>
      <c r="M236" s="242" t="s">
        <v>17</v>
      </c>
      <c r="N236" s="243" t="s">
        <v>41</v>
      </c>
      <c r="O236" s="185">
        <v>0</v>
      </c>
      <c r="P236" s="185">
        <f>O236*H236</f>
        <v>0</v>
      </c>
      <c r="Q236" s="185">
        <v>0</v>
      </c>
      <c r="R236" s="185">
        <f>Q236*H236</f>
        <v>0</v>
      </c>
      <c r="S236" s="185">
        <v>0</v>
      </c>
      <c r="T236" s="18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7" t="s">
        <v>79</v>
      </c>
      <c r="AT236" s="187" t="s">
        <v>328</v>
      </c>
      <c r="AU236" s="187" t="s">
        <v>181</v>
      </c>
      <c r="AY236" s="20" t="s">
        <v>146</v>
      </c>
      <c r="BE236" s="188">
        <f>IF(N236="základní",J236,0)</f>
        <v>162</v>
      </c>
      <c r="BF236" s="188">
        <f>IF(N236="snížená",J236,0)</f>
        <v>0</v>
      </c>
      <c r="BG236" s="188">
        <f>IF(N236="zákl. přenesená",J236,0)</f>
        <v>0</v>
      </c>
      <c r="BH236" s="188">
        <f>IF(N236="sníž. přenesená",J236,0)</f>
        <v>0</v>
      </c>
      <c r="BI236" s="188">
        <f>IF(N236="nulová",J236,0)</f>
        <v>0</v>
      </c>
      <c r="BJ236" s="20" t="s">
        <v>77</v>
      </c>
      <c r="BK236" s="188">
        <f>ROUND(I236*H236,2)</f>
        <v>162</v>
      </c>
      <c r="BL236" s="20" t="s">
        <v>77</v>
      </c>
      <c r="BM236" s="187" t="s">
        <v>1801</v>
      </c>
    </row>
    <row r="237" spans="1:65" s="2" customFormat="1" ht="19.2">
      <c r="A237" s="34"/>
      <c r="B237" s="35"/>
      <c r="C237" s="36"/>
      <c r="D237" s="189" t="s">
        <v>155</v>
      </c>
      <c r="E237" s="36"/>
      <c r="F237" s="190" t="s">
        <v>961</v>
      </c>
      <c r="G237" s="36"/>
      <c r="H237" s="36"/>
      <c r="I237" s="36"/>
      <c r="J237" s="36"/>
      <c r="K237" s="36"/>
      <c r="L237" s="39"/>
      <c r="M237" s="191"/>
      <c r="N237" s="192"/>
      <c r="O237" s="64"/>
      <c r="P237" s="64"/>
      <c r="Q237" s="64"/>
      <c r="R237" s="64"/>
      <c r="S237" s="64"/>
      <c r="T237" s="65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20" t="s">
        <v>155</v>
      </c>
      <c r="AU237" s="20" t="s">
        <v>181</v>
      </c>
    </row>
    <row r="238" spans="1:65" s="2" customFormat="1" ht="24.15" customHeight="1">
      <c r="A238" s="34"/>
      <c r="B238" s="35"/>
      <c r="C238" s="177" t="s">
        <v>482</v>
      </c>
      <c r="D238" s="177" t="s">
        <v>148</v>
      </c>
      <c r="E238" s="178" t="s">
        <v>963</v>
      </c>
      <c r="F238" s="179" t="s">
        <v>964</v>
      </c>
      <c r="G238" s="180" t="s">
        <v>485</v>
      </c>
      <c r="H238" s="181">
        <v>7</v>
      </c>
      <c r="I238" s="182">
        <v>110</v>
      </c>
      <c r="J238" s="182">
        <f>ROUND(I238*H238,2)</f>
        <v>770</v>
      </c>
      <c r="K238" s="179" t="s">
        <v>17</v>
      </c>
      <c r="L238" s="39"/>
      <c r="M238" s="183" t="s">
        <v>17</v>
      </c>
      <c r="N238" s="184" t="s">
        <v>41</v>
      </c>
      <c r="O238" s="185">
        <v>0.2</v>
      </c>
      <c r="P238" s="185">
        <f>O238*H238</f>
        <v>1.4000000000000001</v>
      </c>
      <c r="Q238" s="185">
        <v>2.0799999999999998E-3</v>
      </c>
      <c r="R238" s="185">
        <f>Q238*H238</f>
        <v>1.4559999999999998E-2</v>
      </c>
      <c r="S238" s="185">
        <v>0</v>
      </c>
      <c r="T238" s="186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7" t="s">
        <v>77</v>
      </c>
      <c r="AT238" s="187" t="s">
        <v>148</v>
      </c>
      <c r="AU238" s="187" t="s">
        <v>181</v>
      </c>
      <c r="AY238" s="20" t="s">
        <v>146</v>
      </c>
      <c r="BE238" s="188">
        <f>IF(N238="základní",J238,0)</f>
        <v>770</v>
      </c>
      <c r="BF238" s="188">
        <f>IF(N238="snížená",J238,0)</f>
        <v>0</v>
      </c>
      <c r="BG238" s="188">
        <f>IF(N238="zákl. přenesená",J238,0)</f>
        <v>0</v>
      </c>
      <c r="BH238" s="188">
        <f>IF(N238="sníž. přenesená",J238,0)</f>
        <v>0</v>
      </c>
      <c r="BI238" s="188">
        <f>IF(N238="nulová",J238,0)</f>
        <v>0</v>
      </c>
      <c r="BJ238" s="20" t="s">
        <v>77</v>
      </c>
      <c r="BK238" s="188">
        <f>ROUND(I238*H238,2)</f>
        <v>770</v>
      </c>
      <c r="BL238" s="20" t="s">
        <v>77</v>
      </c>
      <c r="BM238" s="187" t="s">
        <v>1802</v>
      </c>
    </row>
    <row r="239" spans="1:65" s="2" customFormat="1" ht="19.2">
      <c r="A239" s="34"/>
      <c r="B239" s="35"/>
      <c r="C239" s="36"/>
      <c r="D239" s="189" t="s">
        <v>155</v>
      </c>
      <c r="E239" s="36"/>
      <c r="F239" s="190" t="s">
        <v>964</v>
      </c>
      <c r="G239" s="36"/>
      <c r="H239" s="36"/>
      <c r="I239" s="36"/>
      <c r="J239" s="36"/>
      <c r="K239" s="36"/>
      <c r="L239" s="39"/>
      <c r="M239" s="191"/>
      <c r="N239" s="192"/>
      <c r="O239" s="64"/>
      <c r="P239" s="64"/>
      <c r="Q239" s="64"/>
      <c r="R239" s="64"/>
      <c r="S239" s="64"/>
      <c r="T239" s="65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20" t="s">
        <v>155</v>
      </c>
      <c r="AU239" s="20" t="s">
        <v>181</v>
      </c>
    </row>
    <row r="240" spans="1:65" s="14" customFormat="1" ht="10.199999999999999">
      <c r="B240" s="205"/>
      <c r="C240" s="206"/>
      <c r="D240" s="189" t="s">
        <v>161</v>
      </c>
      <c r="E240" s="207" t="s">
        <v>17</v>
      </c>
      <c r="F240" s="208" t="s">
        <v>764</v>
      </c>
      <c r="G240" s="206"/>
      <c r="H240" s="209">
        <v>7</v>
      </c>
      <c r="I240" s="206"/>
      <c r="J240" s="206"/>
      <c r="K240" s="206"/>
      <c r="L240" s="210"/>
      <c r="M240" s="211"/>
      <c r="N240" s="212"/>
      <c r="O240" s="212"/>
      <c r="P240" s="212"/>
      <c r="Q240" s="212"/>
      <c r="R240" s="212"/>
      <c r="S240" s="212"/>
      <c r="T240" s="213"/>
      <c r="AT240" s="214" t="s">
        <v>161</v>
      </c>
      <c r="AU240" s="214" t="s">
        <v>181</v>
      </c>
      <c r="AV240" s="14" t="s">
        <v>79</v>
      </c>
      <c r="AW240" s="14" t="s">
        <v>31</v>
      </c>
      <c r="AX240" s="14" t="s">
        <v>77</v>
      </c>
      <c r="AY240" s="214" t="s">
        <v>146</v>
      </c>
    </row>
    <row r="241" spans="1:65" s="2" customFormat="1" ht="24.15" customHeight="1">
      <c r="A241" s="34"/>
      <c r="B241" s="35"/>
      <c r="C241" s="235" t="s">
        <v>489</v>
      </c>
      <c r="D241" s="235" t="s">
        <v>328</v>
      </c>
      <c r="E241" s="236" t="s">
        <v>966</v>
      </c>
      <c r="F241" s="237" t="s">
        <v>967</v>
      </c>
      <c r="G241" s="238" t="s">
        <v>485</v>
      </c>
      <c r="H241" s="239">
        <v>7</v>
      </c>
      <c r="I241" s="240">
        <v>231</v>
      </c>
      <c r="J241" s="240">
        <f>ROUND(I241*H241,2)</f>
        <v>1617</v>
      </c>
      <c r="K241" s="237" t="s">
        <v>17</v>
      </c>
      <c r="L241" s="241"/>
      <c r="M241" s="242" t="s">
        <v>17</v>
      </c>
      <c r="N241" s="243" t="s">
        <v>41</v>
      </c>
      <c r="O241" s="185">
        <v>0</v>
      </c>
      <c r="P241" s="185">
        <f>O241*H241</f>
        <v>0</v>
      </c>
      <c r="Q241" s="185">
        <v>1E-4</v>
      </c>
      <c r="R241" s="185">
        <f>Q241*H241</f>
        <v>6.9999999999999999E-4</v>
      </c>
      <c r="S241" s="185">
        <v>0</v>
      </c>
      <c r="T241" s="186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87" t="s">
        <v>79</v>
      </c>
      <c r="AT241" s="187" t="s">
        <v>328</v>
      </c>
      <c r="AU241" s="187" t="s">
        <v>181</v>
      </c>
      <c r="AY241" s="20" t="s">
        <v>146</v>
      </c>
      <c r="BE241" s="188">
        <f>IF(N241="základní",J241,0)</f>
        <v>1617</v>
      </c>
      <c r="BF241" s="188">
        <f>IF(N241="snížená",J241,0)</f>
        <v>0</v>
      </c>
      <c r="BG241" s="188">
        <f>IF(N241="zákl. přenesená",J241,0)</f>
        <v>0</v>
      </c>
      <c r="BH241" s="188">
        <f>IF(N241="sníž. přenesená",J241,0)</f>
        <v>0</v>
      </c>
      <c r="BI241" s="188">
        <f>IF(N241="nulová",J241,0)</f>
        <v>0</v>
      </c>
      <c r="BJ241" s="20" t="s">
        <v>77</v>
      </c>
      <c r="BK241" s="188">
        <f>ROUND(I241*H241,2)</f>
        <v>1617</v>
      </c>
      <c r="BL241" s="20" t="s">
        <v>77</v>
      </c>
      <c r="BM241" s="187" t="s">
        <v>1803</v>
      </c>
    </row>
    <row r="242" spans="1:65" s="2" customFormat="1" ht="19.2">
      <c r="A242" s="34"/>
      <c r="B242" s="35"/>
      <c r="C242" s="36"/>
      <c r="D242" s="189" t="s">
        <v>155</v>
      </c>
      <c r="E242" s="36"/>
      <c r="F242" s="190" t="s">
        <v>967</v>
      </c>
      <c r="G242" s="36"/>
      <c r="H242" s="36"/>
      <c r="I242" s="36"/>
      <c r="J242" s="36"/>
      <c r="K242" s="36"/>
      <c r="L242" s="39"/>
      <c r="M242" s="191"/>
      <c r="N242" s="192"/>
      <c r="O242" s="64"/>
      <c r="P242" s="64"/>
      <c r="Q242" s="64"/>
      <c r="R242" s="64"/>
      <c r="S242" s="64"/>
      <c r="T242" s="65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20" t="s">
        <v>155</v>
      </c>
      <c r="AU242" s="20" t="s">
        <v>181</v>
      </c>
    </row>
    <row r="243" spans="1:65" s="2" customFormat="1" ht="16.5" customHeight="1">
      <c r="A243" s="34"/>
      <c r="B243" s="35"/>
      <c r="C243" s="177" t="s">
        <v>494</v>
      </c>
      <c r="D243" s="177" t="s">
        <v>148</v>
      </c>
      <c r="E243" s="178" t="s">
        <v>969</v>
      </c>
      <c r="F243" s="179" t="s">
        <v>970</v>
      </c>
      <c r="G243" s="180" t="s">
        <v>173</v>
      </c>
      <c r="H243" s="181">
        <v>1.26</v>
      </c>
      <c r="I243" s="182">
        <v>127</v>
      </c>
      <c r="J243" s="182">
        <f>ROUND(I243*H243,2)</f>
        <v>160.02000000000001</v>
      </c>
      <c r="K243" s="179" t="s">
        <v>17</v>
      </c>
      <c r="L243" s="39"/>
      <c r="M243" s="183" t="s">
        <v>17</v>
      </c>
      <c r="N243" s="184" t="s">
        <v>41</v>
      </c>
      <c r="O243" s="185">
        <v>0.26</v>
      </c>
      <c r="P243" s="185">
        <f>O243*H243</f>
        <v>0.3276</v>
      </c>
      <c r="Q243" s="185">
        <v>0</v>
      </c>
      <c r="R243" s="185">
        <f>Q243*H243</f>
        <v>0</v>
      </c>
      <c r="S243" s="185">
        <v>0</v>
      </c>
      <c r="T243" s="186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87" t="s">
        <v>153</v>
      </c>
      <c r="AT243" s="187" t="s">
        <v>148</v>
      </c>
      <c r="AU243" s="187" t="s">
        <v>181</v>
      </c>
      <c r="AY243" s="20" t="s">
        <v>146</v>
      </c>
      <c r="BE243" s="188">
        <f>IF(N243="základní",J243,0)</f>
        <v>160.02000000000001</v>
      </c>
      <c r="BF243" s="188">
        <f>IF(N243="snížená",J243,0)</f>
        <v>0</v>
      </c>
      <c r="BG243" s="188">
        <f>IF(N243="zákl. přenesená",J243,0)</f>
        <v>0</v>
      </c>
      <c r="BH243" s="188">
        <f>IF(N243="sníž. přenesená",J243,0)</f>
        <v>0</v>
      </c>
      <c r="BI243" s="188">
        <f>IF(N243="nulová",J243,0)</f>
        <v>0</v>
      </c>
      <c r="BJ243" s="20" t="s">
        <v>77</v>
      </c>
      <c r="BK243" s="188">
        <f>ROUND(I243*H243,2)</f>
        <v>160.02000000000001</v>
      </c>
      <c r="BL243" s="20" t="s">
        <v>153</v>
      </c>
      <c r="BM243" s="187" t="s">
        <v>1804</v>
      </c>
    </row>
    <row r="244" spans="1:65" s="2" customFormat="1" ht="10.199999999999999">
      <c r="A244" s="34"/>
      <c r="B244" s="35"/>
      <c r="C244" s="36"/>
      <c r="D244" s="189" t="s">
        <v>155</v>
      </c>
      <c r="E244" s="36"/>
      <c r="F244" s="190" t="s">
        <v>970</v>
      </c>
      <c r="G244" s="36"/>
      <c r="H244" s="36"/>
      <c r="I244" s="36"/>
      <c r="J244" s="36"/>
      <c r="K244" s="36"/>
      <c r="L244" s="39"/>
      <c r="M244" s="191"/>
      <c r="N244" s="192"/>
      <c r="O244" s="64"/>
      <c r="P244" s="64"/>
      <c r="Q244" s="64"/>
      <c r="R244" s="64"/>
      <c r="S244" s="64"/>
      <c r="T244" s="65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20" t="s">
        <v>155</v>
      </c>
      <c r="AU244" s="20" t="s">
        <v>181</v>
      </c>
    </row>
    <row r="245" spans="1:65" s="14" customFormat="1" ht="10.199999999999999">
      <c r="B245" s="205"/>
      <c r="C245" s="206"/>
      <c r="D245" s="189" t="s">
        <v>161</v>
      </c>
      <c r="E245" s="207" t="s">
        <v>17</v>
      </c>
      <c r="F245" s="208" t="s">
        <v>972</v>
      </c>
      <c r="G245" s="206"/>
      <c r="H245" s="209">
        <v>0.56000000000000005</v>
      </c>
      <c r="I245" s="206"/>
      <c r="J245" s="206"/>
      <c r="K245" s="206"/>
      <c r="L245" s="210"/>
      <c r="M245" s="211"/>
      <c r="N245" s="212"/>
      <c r="O245" s="212"/>
      <c r="P245" s="212"/>
      <c r="Q245" s="212"/>
      <c r="R245" s="212"/>
      <c r="S245" s="212"/>
      <c r="T245" s="213"/>
      <c r="AT245" s="214" t="s">
        <v>161</v>
      </c>
      <c r="AU245" s="214" t="s">
        <v>181</v>
      </c>
      <c r="AV245" s="14" t="s">
        <v>79</v>
      </c>
      <c r="AW245" s="14" t="s">
        <v>31</v>
      </c>
      <c r="AX245" s="14" t="s">
        <v>70</v>
      </c>
      <c r="AY245" s="214" t="s">
        <v>146</v>
      </c>
    </row>
    <row r="246" spans="1:65" s="14" customFormat="1" ht="10.199999999999999">
      <c r="B246" s="205"/>
      <c r="C246" s="206"/>
      <c r="D246" s="189" t="s">
        <v>161</v>
      </c>
      <c r="E246" s="207" t="s">
        <v>17</v>
      </c>
      <c r="F246" s="208" t="s">
        <v>973</v>
      </c>
      <c r="G246" s="206"/>
      <c r="H246" s="209">
        <v>0.7</v>
      </c>
      <c r="I246" s="206"/>
      <c r="J246" s="206"/>
      <c r="K246" s="206"/>
      <c r="L246" s="210"/>
      <c r="M246" s="211"/>
      <c r="N246" s="212"/>
      <c r="O246" s="212"/>
      <c r="P246" s="212"/>
      <c r="Q246" s="212"/>
      <c r="R246" s="212"/>
      <c r="S246" s="212"/>
      <c r="T246" s="213"/>
      <c r="AT246" s="214" t="s">
        <v>161</v>
      </c>
      <c r="AU246" s="214" t="s">
        <v>181</v>
      </c>
      <c r="AV246" s="14" t="s">
        <v>79</v>
      </c>
      <c r="AW246" s="14" t="s">
        <v>31</v>
      </c>
      <c r="AX246" s="14" t="s">
        <v>70</v>
      </c>
      <c r="AY246" s="214" t="s">
        <v>146</v>
      </c>
    </row>
    <row r="247" spans="1:65" s="15" customFormat="1" ht="10.199999999999999">
      <c r="B247" s="215"/>
      <c r="C247" s="216"/>
      <c r="D247" s="189" t="s">
        <v>161</v>
      </c>
      <c r="E247" s="217" t="s">
        <v>17</v>
      </c>
      <c r="F247" s="218" t="s">
        <v>170</v>
      </c>
      <c r="G247" s="216"/>
      <c r="H247" s="219">
        <v>1.26</v>
      </c>
      <c r="I247" s="216"/>
      <c r="J247" s="216"/>
      <c r="K247" s="216"/>
      <c r="L247" s="220"/>
      <c r="M247" s="221"/>
      <c r="N247" s="222"/>
      <c r="O247" s="222"/>
      <c r="P247" s="222"/>
      <c r="Q247" s="222"/>
      <c r="R247" s="222"/>
      <c r="S247" s="222"/>
      <c r="T247" s="223"/>
      <c r="AT247" s="224" t="s">
        <v>161</v>
      </c>
      <c r="AU247" s="224" t="s">
        <v>181</v>
      </c>
      <c r="AV247" s="15" t="s">
        <v>153</v>
      </c>
      <c r="AW247" s="15" t="s">
        <v>31</v>
      </c>
      <c r="AX247" s="15" t="s">
        <v>77</v>
      </c>
      <c r="AY247" s="224" t="s">
        <v>146</v>
      </c>
    </row>
    <row r="248" spans="1:65" s="2" customFormat="1" ht="21.75" customHeight="1">
      <c r="A248" s="34"/>
      <c r="B248" s="35"/>
      <c r="C248" s="177" t="s">
        <v>501</v>
      </c>
      <c r="D248" s="177" t="s">
        <v>148</v>
      </c>
      <c r="E248" s="178" t="s">
        <v>974</v>
      </c>
      <c r="F248" s="179" t="s">
        <v>975</v>
      </c>
      <c r="G248" s="180" t="s">
        <v>173</v>
      </c>
      <c r="H248" s="181">
        <v>1.26</v>
      </c>
      <c r="I248" s="182">
        <v>337</v>
      </c>
      <c r="J248" s="182">
        <f>ROUND(I248*H248,2)</f>
        <v>424.62</v>
      </c>
      <c r="K248" s="179" t="s">
        <v>17</v>
      </c>
      <c r="L248" s="39"/>
      <c r="M248" s="183" t="s">
        <v>17</v>
      </c>
      <c r="N248" s="184" t="s">
        <v>41</v>
      </c>
      <c r="O248" s="185">
        <v>0.45200000000000001</v>
      </c>
      <c r="P248" s="185">
        <f>O248*H248</f>
        <v>0.56952000000000003</v>
      </c>
      <c r="Q248" s="185">
        <v>0</v>
      </c>
      <c r="R248" s="185">
        <f>Q248*H248</f>
        <v>0</v>
      </c>
      <c r="S248" s="185">
        <v>0</v>
      </c>
      <c r="T248" s="186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87" t="s">
        <v>153</v>
      </c>
      <c r="AT248" s="187" t="s">
        <v>148</v>
      </c>
      <c r="AU248" s="187" t="s">
        <v>181</v>
      </c>
      <c r="AY248" s="20" t="s">
        <v>146</v>
      </c>
      <c r="BE248" s="188">
        <f>IF(N248="základní",J248,0)</f>
        <v>424.62</v>
      </c>
      <c r="BF248" s="188">
        <f>IF(N248="snížená",J248,0)</f>
        <v>0</v>
      </c>
      <c r="BG248" s="188">
        <f>IF(N248="zákl. přenesená",J248,0)</f>
        <v>0</v>
      </c>
      <c r="BH248" s="188">
        <f>IF(N248="sníž. přenesená",J248,0)</f>
        <v>0</v>
      </c>
      <c r="BI248" s="188">
        <f>IF(N248="nulová",J248,0)</f>
        <v>0</v>
      </c>
      <c r="BJ248" s="20" t="s">
        <v>77</v>
      </c>
      <c r="BK248" s="188">
        <f>ROUND(I248*H248,2)</f>
        <v>424.62</v>
      </c>
      <c r="BL248" s="20" t="s">
        <v>153</v>
      </c>
      <c r="BM248" s="187" t="s">
        <v>1805</v>
      </c>
    </row>
    <row r="249" spans="1:65" s="2" customFormat="1" ht="10.199999999999999">
      <c r="A249" s="34"/>
      <c r="B249" s="35"/>
      <c r="C249" s="36"/>
      <c r="D249" s="189" t="s">
        <v>155</v>
      </c>
      <c r="E249" s="36"/>
      <c r="F249" s="190" t="s">
        <v>975</v>
      </c>
      <c r="G249" s="36"/>
      <c r="H249" s="36"/>
      <c r="I249" s="36"/>
      <c r="J249" s="36"/>
      <c r="K249" s="36"/>
      <c r="L249" s="39"/>
      <c r="M249" s="191"/>
      <c r="N249" s="192"/>
      <c r="O249" s="64"/>
      <c r="P249" s="64"/>
      <c r="Q249" s="64"/>
      <c r="R249" s="64"/>
      <c r="S249" s="64"/>
      <c r="T249" s="65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20" t="s">
        <v>155</v>
      </c>
      <c r="AU249" s="20" t="s">
        <v>181</v>
      </c>
    </row>
    <row r="250" spans="1:65" s="2" customFormat="1" ht="24.15" customHeight="1">
      <c r="A250" s="34"/>
      <c r="B250" s="35"/>
      <c r="C250" s="177" t="s">
        <v>507</v>
      </c>
      <c r="D250" s="177" t="s">
        <v>148</v>
      </c>
      <c r="E250" s="178" t="s">
        <v>977</v>
      </c>
      <c r="F250" s="179" t="s">
        <v>978</v>
      </c>
      <c r="G250" s="180" t="s">
        <v>173</v>
      </c>
      <c r="H250" s="181">
        <v>1.26</v>
      </c>
      <c r="I250" s="182">
        <v>20.399999999999999</v>
      </c>
      <c r="J250" s="182">
        <f>ROUND(I250*H250,2)</f>
        <v>25.7</v>
      </c>
      <c r="K250" s="179" t="s">
        <v>17</v>
      </c>
      <c r="L250" s="39"/>
      <c r="M250" s="183" t="s">
        <v>17</v>
      </c>
      <c r="N250" s="184" t="s">
        <v>41</v>
      </c>
      <c r="O250" s="185">
        <v>2.8000000000000001E-2</v>
      </c>
      <c r="P250" s="185">
        <f>O250*H250</f>
        <v>3.5279999999999999E-2</v>
      </c>
      <c r="Q250" s="185">
        <v>0</v>
      </c>
      <c r="R250" s="185">
        <f>Q250*H250</f>
        <v>0</v>
      </c>
      <c r="S250" s="185">
        <v>0</v>
      </c>
      <c r="T250" s="186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7" t="s">
        <v>153</v>
      </c>
      <c r="AT250" s="187" t="s">
        <v>148</v>
      </c>
      <c r="AU250" s="187" t="s">
        <v>181</v>
      </c>
      <c r="AY250" s="20" t="s">
        <v>146</v>
      </c>
      <c r="BE250" s="188">
        <f>IF(N250="základní",J250,0)</f>
        <v>25.7</v>
      </c>
      <c r="BF250" s="188">
        <f>IF(N250="snížená",J250,0)</f>
        <v>0</v>
      </c>
      <c r="BG250" s="188">
        <f>IF(N250="zákl. přenesená",J250,0)</f>
        <v>0</v>
      </c>
      <c r="BH250" s="188">
        <f>IF(N250="sníž. přenesená",J250,0)</f>
        <v>0</v>
      </c>
      <c r="BI250" s="188">
        <f>IF(N250="nulová",J250,0)</f>
        <v>0</v>
      </c>
      <c r="BJ250" s="20" t="s">
        <v>77</v>
      </c>
      <c r="BK250" s="188">
        <f>ROUND(I250*H250,2)</f>
        <v>25.7</v>
      </c>
      <c r="BL250" s="20" t="s">
        <v>153</v>
      </c>
      <c r="BM250" s="187" t="s">
        <v>1806</v>
      </c>
    </row>
    <row r="251" spans="1:65" s="2" customFormat="1" ht="19.2">
      <c r="A251" s="34"/>
      <c r="B251" s="35"/>
      <c r="C251" s="36"/>
      <c r="D251" s="189" t="s">
        <v>155</v>
      </c>
      <c r="E251" s="36"/>
      <c r="F251" s="190" t="s">
        <v>978</v>
      </c>
      <c r="G251" s="36"/>
      <c r="H251" s="36"/>
      <c r="I251" s="36"/>
      <c r="J251" s="36"/>
      <c r="K251" s="36"/>
      <c r="L251" s="39"/>
      <c r="M251" s="191"/>
      <c r="N251" s="192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20" t="s">
        <v>155</v>
      </c>
      <c r="AU251" s="20" t="s">
        <v>181</v>
      </c>
    </row>
    <row r="252" spans="1:65" s="2" customFormat="1" ht="16.5" customHeight="1">
      <c r="A252" s="34"/>
      <c r="B252" s="35"/>
      <c r="C252" s="235" t="s">
        <v>514</v>
      </c>
      <c r="D252" s="235" t="s">
        <v>328</v>
      </c>
      <c r="E252" s="236" t="s">
        <v>980</v>
      </c>
      <c r="F252" s="237" t="s">
        <v>981</v>
      </c>
      <c r="G252" s="238" t="s">
        <v>173</v>
      </c>
      <c r="H252" s="239">
        <v>1.26</v>
      </c>
      <c r="I252" s="240">
        <v>46.2</v>
      </c>
      <c r="J252" s="240">
        <f>ROUND(I252*H252,2)</f>
        <v>58.21</v>
      </c>
      <c r="K252" s="237" t="s">
        <v>17</v>
      </c>
      <c r="L252" s="241"/>
      <c r="M252" s="242" t="s">
        <v>17</v>
      </c>
      <c r="N252" s="243" t="s">
        <v>41</v>
      </c>
      <c r="O252" s="185">
        <v>0</v>
      </c>
      <c r="P252" s="185">
        <f>O252*H252</f>
        <v>0</v>
      </c>
      <c r="Q252" s="185">
        <v>0</v>
      </c>
      <c r="R252" s="185">
        <f>Q252*H252</f>
        <v>0</v>
      </c>
      <c r="S252" s="185">
        <v>0</v>
      </c>
      <c r="T252" s="186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7" t="s">
        <v>222</v>
      </c>
      <c r="AT252" s="187" t="s">
        <v>328</v>
      </c>
      <c r="AU252" s="187" t="s">
        <v>181</v>
      </c>
      <c r="AY252" s="20" t="s">
        <v>146</v>
      </c>
      <c r="BE252" s="188">
        <f>IF(N252="základní",J252,0)</f>
        <v>58.21</v>
      </c>
      <c r="BF252" s="188">
        <f>IF(N252="snížená",J252,0)</f>
        <v>0</v>
      </c>
      <c r="BG252" s="188">
        <f>IF(N252="zákl. přenesená",J252,0)</f>
        <v>0</v>
      </c>
      <c r="BH252" s="188">
        <f>IF(N252="sníž. přenesená",J252,0)</f>
        <v>0</v>
      </c>
      <c r="BI252" s="188">
        <f>IF(N252="nulová",J252,0)</f>
        <v>0</v>
      </c>
      <c r="BJ252" s="20" t="s">
        <v>77</v>
      </c>
      <c r="BK252" s="188">
        <f>ROUND(I252*H252,2)</f>
        <v>58.21</v>
      </c>
      <c r="BL252" s="20" t="s">
        <v>153</v>
      </c>
      <c r="BM252" s="187" t="s">
        <v>1807</v>
      </c>
    </row>
    <row r="253" spans="1:65" s="2" customFormat="1" ht="10.199999999999999">
      <c r="A253" s="34"/>
      <c r="B253" s="35"/>
      <c r="C253" s="36"/>
      <c r="D253" s="189" t="s">
        <v>155</v>
      </c>
      <c r="E253" s="36"/>
      <c r="F253" s="190" t="s">
        <v>981</v>
      </c>
      <c r="G253" s="36"/>
      <c r="H253" s="36"/>
      <c r="I253" s="36"/>
      <c r="J253" s="36"/>
      <c r="K253" s="36"/>
      <c r="L253" s="39"/>
      <c r="M253" s="191"/>
      <c r="N253" s="192"/>
      <c r="O253" s="64"/>
      <c r="P253" s="64"/>
      <c r="Q253" s="64"/>
      <c r="R253" s="64"/>
      <c r="S253" s="64"/>
      <c r="T253" s="65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20" t="s">
        <v>155</v>
      </c>
      <c r="AU253" s="20" t="s">
        <v>181</v>
      </c>
    </row>
    <row r="254" spans="1:65" s="2" customFormat="1" ht="24.15" customHeight="1">
      <c r="A254" s="34"/>
      <c r="B254" s="35"/>
      <c r="C254" s="235" t="s">
        <v>519</v>
      </c>
      <c r="D254" s="235" t="s">
        <v>328</v>
      </c>
      <c r="E254" s="236" t="s">
        <v>983</v>
      </c>
      <c r="F254" s="237" t="s">
        <v>984</v>
      </c>
      <c r="G254" s="238" t="s">
        <v>485</v>
      </c>
      <c r="H254" s="239">
        <v>6</v>
      </c>
      <c r="I254" s="240">
        <v>550</v>
      </c>
      <c r="J254" s="240">
        <f>ROUND(I254*H254,2)</f>
        <v>3300</v>
      </c>
      <c r="K254" s="237" t="s">
        <v>17</v>
      </c>
      <c r="L254" s="241"/>
      <c r="M254" s="242" t="s">
        <v>17</v>
      </c>
      <c r="N254" s="243" t="s">
        <v>41</v>
      </c>
      <c r="O254" s="185">
        <v>0</v>
      </c>
      <c r="P254" s="185">
        <f>O254*H254</f>
        <v>0</v>
      </c>
      <c r="Q254" s="185">
        <v>1E-4</v>
      </c>
      <c r="R254" s="185">
        <f>Q254*H254</f>
        <v>6.0000000000000006E-4</v>
      </c>
      <c r="S254" s="185">
        <v>0</v>
      </c>
      <c r="T254" s="186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87" t="s">
        <v>79</v>
      </c>
      <c r="AT254" s="187" t="s">
        <v>328</v>
      </c>
      <c r="AU254" s="187" t="s">
        <v>181</v>
      </c>
      <c r="AY254" s="20" t="s">
        <v>146</v>
      </c>
      <c r="BE254" s="188">
        <f>IF(N254="základní",J254,0)</f>
        <v>3300</v>
      </c>
      <c r="BF254" s="188">
        <f>IF(N254="snížená",J254,0)</f>
        <v>0</v>
      </c>
      <c r="BG254" s="188">
        <f>IF(N254="zákl. přenesená",J254,0)</f>
        <v>0</v>
      </c>
      <c r="BH254" s="188">
        <f>IF(N254="sníž. přenesená",J254,0)</f>
        <v>0</v>
      </c>
      <c r="BI254" s="188">
        <f>IF(N254="nulová",J254,0)</f>
        <v>0</v>
      </c>
      <c r="BJ254" s="20" t="s">
        <v>77</v>
      </c>
      <c r="BK254" s="188">
        <f>ROUND(I254*H254,2)</f>
        <v>3300</v>
      </c>
      <c r="BL254" s="20" t="s">
        <v>77</v>
      </c>
      <c r="BM254" s="187" t="s">
        <v>1808</v>
      </c>
    </row>
    <row r="255" spans="1:65" s="2" customFormat="1" ht="19.2">
      <c r="A255" s="34"/>
      <c r="B255" s="35"/>
      <c r="C255" s="36"/>
      <c r="D255" s="189" t="s">
        <v>155</v>
      </c>
      <c r="E255" s="36"/>
      <c r="F255" s="190" t="s">
        <v>984</v>
      </c>
      <c r="G255" s="36"/>
      <c r="H255" s="36"/>
      <c r="I255" s="36"/>
      <c r="J255" s="36"/>
      <c r="K255" s="36"/>
      <c r="L255" s="39"/>
      <c r="M255" s="191"/>
      <c r="N255" s="192"/>
      <c r="O255" s="64"/>
      <c r="P255" s="64"/>
      <c r="Q255" s="64"/>
      <c r="R255" s="64"/>
      <c r="S255" s="64"/>
      <c r="T255" s="65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T255" s="20" t="s">
        <v>155</v>
      </c>
      <c r="AU255" s="20" t="s">
        <v>181</v>
      </c>
    </row>
    <row r="256" spans="1:65" s="14" customFormat="1" ht="10.199999999999999">
      <c r="B256" s="205"/>
      <c r="C256" s="206"/>
      <c r="D256" s="189" t="s">
        <v>161</v>
      </c>
      <c r="E256" s="207" t="s">
        <v>17</v>
      </c>
      <c r="F256" s="208" t="s">
        <v>1694</v>
      </c>
      <c r="G256" s="206"/>
      <c r="H256" s="209">
        <v>6</v>
      </c>
      <c r="I256" s="206"/>
      <c r="J256" s="206"/>
      <c r="K256" s="206"/>
      <c r="L256" s="210"/>
      <c r="M256" s="211"/>
      <c r="N256" s="212"/>
      <c r="O256" s="212"/>
      <c r="P256" s="212"/>
      <c r="Q256" s="212"/>
      <c r="R256" s="212"/>
      <c r="S256" s="212"/>
      <c r="T256" s="213"/>
      <c r="AT256" s="214" t="s">
        <v>161</v>
      </c>
      <c r="AU256" s="214" t="s">
        <v>181</v>
      </c>
      <c r="AV256" s="14" t="s">
        <v>79</v>
      </c>
      <c r="AW256" s="14" t="s">
        <v>31</v>
      </c>
      <c r="AX256" s="14" t="s">
        <v>77</v>
      </c>
      <c r="AY256" s="214" t="s">
        <v>146</v>
      </c>
    </row>
    <row r="257" spans="1:65" s="12" customFormat="1" ht="20.85" customHeight="1">
      <c r="B257" s="162"/>
      <c r="C257" s="163"/>
      <c r="D257" s="164" t="s">
        <v>69</v>
      </c>
      <c r="E257" s="175" t="s">
        <v>986</v>
      </c>
      <c r="F257" s="175" t="s">
        <v>987</v>
      </c>
      <c r="G257" s="163"/>
      <c r="H257" s="163"/>
      <c r="I257" s="163"/>
      <c r="J257" s="176">
        <f>BK257</f>
        <v>0</v>
      </c>
      <c r="K257" s="163"/>
      <c r="L257" s="167"/>
      <c r="M257" s="168"/>
      <c r="N257" s="169"/>
      <c r="O257" s="169"/>
      <c r="P257" s="170">
        <v>0</v>
      </c>
      <c r="Q257" s="169"/>
      <c r="R257" s="170">
        <v>0</v>
      </c>
      <c r="S257" s="169"/>
      <c r="T257" s="171">
        <v>0</v>
      </c>
      <c r="AR257" s="172" t="s">
        <v>153</v>
      </c>
      <c r="AT257" s="173" t="s">
        <v>69</v>
      </c>
      <c r="AU257" s="173" t="s">
        <v>79</v>
      </c>
      <c r="AY257" s="172" t="s">
        <v>146</v>
      </c>
      <c r="BK257" s="174">
        <v>0</v>
      </c>
    </row>
    <row r="258" spans="1:65" s="12" customFormat="1" ht="20.85" customHeight="1">
      <c r="B258" s="162"/>
      <c r="C258" s="163"/>
      <c r="D258" s="164" t="s">
        <v>69</v>
      </c>
      <c r="E258" s="175" t="s">
        <v>988</v>
      </c>
      <c r="F258" s="175" t="s">
        <v>989</v>
      </c>
      <c r="G258" s="163"/>
      <c r="H258" s="163"/>
      <c r="I258" s="163"/>
      <c r="J258" s="176">
        <f>BK258</f>
        <v>39670</v>
      </c>
      <c r="K258" s="163"/>
      <c r="L258" s="167"/>
      <c r="M258" s="168"/>
      <c r="N258" s="169"/>
      <c r="O258" s="169"/>
      <c r="P258" s="170">
        <f>SUM(P259:P264)</f>
        <v>0</v>
      </c>
      <c r="Q258" s="169"/>
      <c r="R258" s="170">
        <f>SUM(R259:R264)</f>
        <v>0.18</v>
      </c>
      <c r="S258" s="169"/>
      <c r="T258" s="171">
        <f>SUM(T259:T264)</f>
        <v>0</v>
      </c>
      <c r="AR258" s="172" t="s">
        <v>153</v>
      </c>
      <c r="AT258" s="173" t="s">
        <v>69</v>
      </c>
      <c r="AU258" s="173" t="s">
        <v>79</v>
      </c>
      <c r="AY258" s="172" t="s">
        <v>146</v>
      </c>
      <c r="BK258" s="174">
        <f>SUM(BK259:BK264)</f>
        <v>39670</v>
      </c>
    </row>
    <row r="259" spans="1:65" s="2" customFormat="1" ht="24.15" customHeight="1">
      <c r="A259" s="34"/>
      <c r="B259" s="35"/>
      <c r="C259" s="235" t="s">
        <v>526</v>
      </c>
      <c r="D259" s="235" t="s">
        <v>328</v>
      </c>
      <c r="E259" s="236" t="s">
        <v>1809</v>
      </c>
      <c r="F259" s="237" t="s">
        <v>1810</v>
      </c>
      <c r="G259" s="238" t="s">
        <v>485</v>
      </c>
      <c r="H259" s="239">
        <v>1</v>
      </c>
      <c r="I259" s="240">
        <v>3170</v>
      </c>
      <c r="J259" s="240">
        <f>ROUND(I259*H259,2)</f>
        <v>3170</v>
      </c>
      <c r="K259" s="237" t="s">
        <v>17</v>
      </c>
      <c r="L259" s="241"/>
      <c r="M259" s="242" t="s">
        <v>17</v>
      </c>
      <c r="N259" s="243" t="s">
        <v>41</v>
      </c>
      <c r="O259" s="185">
        <v>0</v>
      </c>
      <c r="P259" s="185">
        <f>O259*H259</f>
        <v>0</v>
      </c>
      <c r="Q259" s="185">
        <v>0.03</v>
      </c>
      <c r="R259" s="185">
        <f>Q259*H259</f>
        <v>0.03</v>
      </c>
      <c r="S259" s="185">
        <v>0</v>
      </c>
      <c r="T259" s="186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87" t="s">
        <v>222</v>
      </c>
      <c r="AT259" s="187" t="s">
        <v>328</v>
      </c>
      <c r="AU259" s="187" t="s">
        <v>181</v>
      </c>
      <c r="AY259" s="20" t="s">
        <v>146</v>
      </c>
      <c r="BE259" s="188">
        <f>IF(N259="základní",J259,0)</f>
        <v>3170</v>
      </c>
      <c r="BF259" s="188">
        <f>IF(N259="snížená",J259,0)</f>
        <v>0</v>
      </c>
      <c r="BG259" s="188">
        <f>IF(N259="zákl. přenesená",J259,0)</f>
        <v>0</v>
      </c>
      <c r="BH259" s="188">
        <f>IF(N259="sníž. přenesená",J259,0)</f>
        <v>0</v>
      </c>
      <c r="BI259" s="188">
        <f>IF(N259="nulová",J259,0)</f>
        <v>0</v>
      </c>
      <c r="BJ259" s="20" t="s">
        <v>77</v>
      </c>
      <c r="BK259" s="188">
        <f>ROUND(I259*H259,2)</f>
        <v>3170</v>
      </c>
      <c r="BL259" s="20" t="s">
        <v>153</v>
      </c>
      <c r="BM259" s="187" t="s">
        <v>1811</v>
      </c>
    </row>
    <row r="260" spans="1:65" s="2" customFormat="1" ht="10.199999999999999">
      <c r="A260" s="34"/>
      <c r="B260" s="35"/>
      <c r="C260" s="36"/>
      <c r="D260" s="189" t="s">
        <v>155</v>
      </c>
      <c r="E260" s="36"/>
      <c r="F260" s="190" t="s">
        <v>1810</v>
      </c>
      <c r="G260" s="36"/>
      <c r="H260" s="36"/>
      <c r="I260" s="36"/>
      <c r="J260" s="36"/>
      <c r="K260" s="36"/>
      <c r="L260" s="39"/>
      <c r="M260" s="191"/>
      <c r="N260" s="192"/>
      <c r="O260" s="64"/>
      <c r="P260" s="64"/>
      <c r="Q260" s="64"/>
      <c r="R260" s="64"/>
      <c r="S260" s="64"/>
      <c r="T260" s="65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20" t="s">
        <v>155</v>
      </c>
      <c r="AU260" s="20" t="s">
        <v>181</v>
      </c>
    </row>
    <row r="261" spans="1:65" s="2" customFormat="1" ht="24.15" customHeight="1">
      <c r="A261" s="34"/>
      <c r="B261" s="35"/>
      <c r="C261" s="235" t="s">
        <v>536</v>
      </c>
      <c r="D261" s="235" t="s">
        <v>328</v>
      </c>
      <c r="E261" s="236" t="s">
        <v>1812</v>
      </c>
      <c r="F261" s="237" t="s">
        <v>1813</v>
      </c>
      <c r="G261" s="238" t="s">
        <v>485</v>
      </c>
      <c r="H261" s="239">
        <v>2</v>
      </c>
      <c r="I261" s="240">
        <v>5950</v>
      </c>
      <c r="J261" s="240">
        <f>ROUND(I261*H261,2)</f>
        <v>11900</v>
      </c>
      <c r="K261" s="237" t="s">
        <v>17</v>
      </c>
      <c r="L261" s="241"/>
      <c r="M261" s="242" t="s">
        <v>17</v>
      </c>
      <c r="N261" s="243" t="s">
        <v>41</v>
      </c>
      <c r="O261" s="185">
        <v>0</v>
      </c>
      <c r="P261" s="185">
        <f>O261*H261</f>
        <v>0</v>
      </c>
      <c r="Q261" s="185">
        <v>2.5000000000000001E-2</v>
      </c>
      <c r="R261" s="185">
        <f>Q261*H261</f>
        <v>0.05</v>
      </c>
      <c r="S261" s="185">
        <v>0</v>
      </c>
      <c r="T261" s="186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87" t="s">
        <v>222</v>
      </c>
      <c r="AT261" s="187" t="s">
        <v>328</v>
      </c>
      <c r="AU261" s="187" t="s">
        <v>181</v>
      </c>
      <c r="AY261" s="20" t="s">
        <v>146</v>
      </c>
      <c r="BE261" s="188">
        <f>IF(N261="základní",J261,0)</f>
        <v>11900</v>
      </c>
      <c r="BF261" s="188">
        <f>IF(N261="snížená",J261,0)</f>
        <v>0</v>
      </c>
      <c r="BG261" s="188">
        <f>IF(N261="zákl. přenesená",J261,0)</f>
        <v>0</v>
      </c>
      <c r="BH261" s="188">
        <f>IF(N261="sníž. přenesená",J261,0)</f>
        <v>0</v>
      </c>
      <c r="BI261" s="188">
        <f>IF(N261="nulová",J261,0)</f>
        <v>0</v>
      </c>
      <c r="BJ261" s="20" t="s">
        <v>77</v>
      </c>
      <c r="BK261" s="188">
        <f>ROUND(I261*H261,2)</f>
        <v>11900</v>
      </c>
      <c r="BL261" s="20" t="s">
        <v>153</v>
      </c>
      <c r="BM261" s="187" t="s">
        <v>1814</v>
      </c>
    </row>
    <row r="262" spans="1:65" s="2" customFormat="1" ht="10.199999999999999">
      <c r="A262" s="34"/>
      <c r="B262" s="35"/>
      <c r="C262" s="36"/>
      <c r="D262" s="189" t="s">
        <v>155</v>
      </c>
      <c r="E262" s="36"/>
      <c r="F262" s="190" t="s">
        <v>1813</v>
      </c>
      <c r="G262" s="36"/>
      <c r="H262" s="36"/>
      <c r="I262" s="36"/>
      <c r="J262" s="36"/>
      <c r="K262" s="36"/>
      <c r="L262" s="39"/>
      <c r="M262" s="191"/>
      <c r="N262" s="192"/>
      <c r="O262" s="64"/>
      <c r="P262" s="64"/>
      <c r="Q262" s="64"/>
      <c r="R262" s="64"/>
      <c r="S262" s="64"/>
      <c r="T262" s="65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20" t="s">
        <v>155</v>
      </c>
      <c r="AU262" s="20" t="s">
        <v>181</v>
      </c>
    </row>
    <row r="263" spans="1:65" s="2" customFormat="1" ht="24.15" customHeight="1">
      <c r="A263" s="34"/>
      <c r="B263" s="35"/>
      <c r="C263" s="235" t="s">
        <v>543</v>
      </c>
      <c r="D263" s="235" t="s">
        <v>328</v>
      </c>
      <c r="E263" s="236" t="s">
        <v>993</v>
      </c>
      <c r="F263" s="237" t="s">
        <v>1815</v>
      </c>
      <c r="G263" s="238" t="s">
        <v>485</v>
      </c>
      <c r="H263" s="239">
        <v>4</v>
      </c>
      <c r="I263" s="240">
        <v>6150</v>
      </c>
      <c r="J263" s="240">
        <f>ROUND(I263*H263,2)</f>
        <v>24600</v>
      </c>
      <c r="K263" s="237" t="s">
        <v>17</v>
      </c>
      <c r="L263" s="241"/>
      <c r="M263" s="242" t="s">
        <v>17</v>
      </c>
      <c r="N263" s="243" t="s">
        <v>41</v>
      </c>
      <c r="O263" s="185">
        <v>0</v>
      </c>
      <c r="P263" s="185">
        <f>O263*H263</f>
        <v>0</v>
      </c>
      <c r="Q263" s="185">
        <v>2.5000000000000001E-2</v>
      </c>
      <c r="R263" s="185">
        <f>Q263*H263</f>
        <v>0.1</v>
      </c>
      <c r="S263" s="185">
        <v>0</v>
      </c>
      <c r="T263" s="186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7" t="s">
        <v>222</v>
      </c>
      <c r="AT263" s="187" t="s">
        <v>328</v>
      </c>
      <c r="AU263" s="187" t="s">
        <v>181</v>
      </c>
      <c r="AY263" s="20" t="s">
        <v>146</v>
      </c>
      <c r="BE263" s="188">
        <f>IF(N263="základní",J263,0)</f>
        <v>24600</v>
      </c>
      <c r="BF263" s="188">
        <f>IF(N263="snížená",J263,0)</f>
        <v>0</v>
      </c>
      <c r="BG263" s="188">
        <f>IF(N263="zákl. přenesená",J263,0)</f>
        <v>0</v>
      </c>
      <c r="BH263" s="188">
        <f>IF(N263="sníž. přenesená",J263,0)</f>
        <v>0</v>
      </c>
      <c r="BI263" s="188">
        <f>IF(N263="nulová",J263,0)</f>
        <v>0</v>
      </c>
      <c r="BJ263" s="20" t="s">
        <v>77</v>
      </c>
      <c r="BK263" s="188">
        <f>ROUND(I263*H263,2)</f>
        <v>24600</v>
      </c>
      <c r="BL263" s="20" t="s">
        <v>153</v>
      </c>
      <c r="BM263" s="187" t="s">
        <v>1816</v>
      </c>
    </row>
    <row r="264" spans="1:65" s="2" customFormat="1" ht="10.199999999999999">
      <c r="A264" s="34"/>
      <c r="B264" s="35"/>
      <c r="C264" s="36"/>
      <c r="D264" s="189" t="s">
        <v>155</v>
      </c>
      <c r="E264" s="36"/>
      <c r="F264" s="190" t="s">
        <v>1815</v>
      </c>
      <c r="G264" s="36"/>
      <c r="H264" s="36"/>
      <c r="I264" s="36"/>
      <c r="J264" s="36"/>
      <c r="K264" s="36"/>
      <c r="L264" s="39"/>
      <c r="M264" s="191"/>
      <c r="N264" s="192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20" t="s">
        <v>155</v>
      </c>
      <c r="AU264" s="20" t="s">
        <v>181</v>
      </c>
    </row>
    <row r="265" spans="1:65" s="12" customFormat="1" ht="20.85" customHeight="1">
      <c r="B265" s="162"/>
      <c r="C265" s="163"/>
      <c r="D265" s="164" t="s">
        <v>69</v>
      </c>
      <c r="E265" s="175" t="s">
        <v>996</v>
      </c>
      <c r="F265" s="175" t="s">
        <v>997</v>
      </c>
      <c r="G265" s="163"/>
      <c r="H265" s="163"/>
      <c r="I265" s="163"/>
      <c r="J265" s="176">
        <f>BK265</f>
        <v>96754.85</v>
      </c>
      <c r="K265" s="163"/>
      <c r="L265" s="167"/>
      <c r="M265" s="168"/>
      <c r="N265" s="169"/>
      <c r="O265" s="169"/>
      <c r="P265" s="170">
        <f>P266+SUM(P267:P278)+P328+P347+P415</f>
        <v>148.785</v>
      </c>
      <c r="Q265" s="169"/>
      <c r="R265" s="170">
        <f>R266+SUM(R267:R278)+R328+R347+R415</f>
        <v>16.887979999999999</v>
      </c>
      <c r="S265" s="169"/>
      <c r="T265" s="171">
        <f>T266+SUM(T267:T278)+T328+T347+T415</f>
        <v>0</v>
      </c>
      <c r="AR265" s="172" t="s">
        <v>153</v>
      </c>
      <c r="AT265" s="173" t="s">
        <v>69</v>
      </c>
      <c r="AU265" s="173" t="s">
        <v>79</v>
      </c>
      <c r="AY265" s="172" t="s">
        <v>146</v>
      </c>
      <c r="BK265" s="174">
        <f>BK266+SUM(BK267:BK278)+BK328+BK347+BK415</f>
        <v>96754.85</v>
      </c>
    </row>
    <row r="266" spans="1:65" s="2" customFormat="1" ht="24.15" customHeight="1">
      <c r="A266" s="34"/>
      <c r="B266" s="35"/>
      <c r="C266" s="235" t="s">
        <v>552</v>
      </c>
      <c r="D266" s="235" t="s">
        <v>328</v>
      </c>
      <c r="E266" s="236" t="s">
        <v>1817</v>
      </c>
      <c r="F266" s="237" t="s">
        <v>1818</v>
      </c>
      <c r="G266" s="238" t="s">
        <v>485</v>
      </c>
      <c r="H266" s="239">
        <v>13</v>
      </c>
      <c r="I266" s="240">
        <v>85</v>
      </c>
      <c r="J266" s="240">
        <f>ROUND(I266*H266,2)</f>
        <v>1105</v>
      </c>
      <c r="K266" s="237" t="s">
        <v>17</v>
      </c>
      <c r="L266" s="241"/>
      <c r="M266" s="242" t="s">
        <v>17</v>
      </c>
      <c r="N266" s="243" t="s">
        <v>41</v>
      </c>
      <c r="O266" s="185">
        <v>0</v>
      </c>
      <c r="P266" s="185">
        <f>O266*H266</f>
        <v>0</v>
      </c>
      <c r="Q266" s="185">
        <v>6.0000000000000001E-3</v>
      </c>
      <c r="R266" s="185">
        <f>Q266*H266</f>
        <v>7.8E-2</v>
      </c>
      <c r="S266" s="185">
        <v>0</v>
      </c>
      <c r="T266" s="186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7" t="s">
        <v>222</v>
      </c>
      <c r="AT266" s="187" t="s">
        <v>328</v>
      </c>
      <c r="AU266" s="187" t="s">
        <v>181</v>
      </c>
      <c r="AY266" s="20" t="s">
        <v>146</v>
      </c>
      <c r="BE266" s="188">
        <f>IF(N266="základní",J266,0)</f>
        <v>1105</v>
      </c>
      <c r="BF266" s="188">
        <f>IF(N266="snížená",J266,0)</f>
        <v>0</v>
      </c>
      <c r="BG266" s="188">
        <f>IF(N266="zákl. přenesená",J266,0)</f>
        <v>0</v>
      </c>
      <c r="BH266" s="188">
        <f>IF(N266="sníž. přenesená",J266,0)</f>
        <v>0</v>
      </c>
      <c r="BI266" s="188">
        <f>IF(N266="nulová",J266,0)</f>
        <v>0</v>
      </c>
      <c r="BJ266" s="20" t="s">
        <v>77</v>
      </c>
      <c r="BK266" s="188">
        <f>ROUND(I266*H266,2)</f>
        <v>1105</v>
      </c>
      <c r="BL266" s="20" t="s">
        <v>153</v>
      </c>
      <c r="BM266" s="187" t="s">
        <v>1819</v>
      </c>
    </row>
    <row r="267" spans="1:65" s="2" customFormat="1" ht="19.2">
      <c r="A267" s="34"/>
      <c r="B267" s="35"/>
      <c r="C267" s="36"/>
      <c r="D267" s="189" t="s">
        <v>155</v>
      </c>
      <c r="E267" s="36"/>
      <c r="F267" s="190" t="s">
        <v>1818</v>
      </c>
      <c r="G267" s="36"/>
      <c r="H267" s="36"/>
      <c r="I267" s="36"/>
      <c r="J267" s="36"/>
      <c r="K267" s="36"/>
      <c r="L267" s="39"/>
      <c r="M267" s="191"/>
      <c r="N267" s="192"/>
      <c r="O267" s="64"/>
      <c r="P267" s="64"/>
      <c r="Q267" s="64"/>
      <c r="R267" s="64"/>
      <c r="S267" s="64"/>
      <c r="T267" s="65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20" t="s">
        <v>155</v>
      </c>
      <c r="AU267" s="20" t="s">
        <v>181</v>
      </c>
    </row>
    <row r="268" spans="1:65" s="2" customFormat="1" ht="24.15" customHeight="1">
      <c r="A268" s="34"/>
      <c r="B268" s="35"/>
      <c r="C268" s="235" t="s">
        <v>559</v>
      </c>
      <c r="D268" s="235" t="s">
        <v>328</v>
      </c>
      <c r="E268" s="236" t="s">
        <v>1820</v>
      </c>
      <c r="F268" s="237" t="s">
        <v>1821</v>
      </c>
      <c r="G268" s="238" t="s">
        <v>485</v>
      </c>
      <c r="H268" s="239">
        <v>12</v>
      </c>
      <c r="I268" s="240">
        <v>180</v>
      </c>
      <c r="J268" s="240">
        <f>ROUND(I268*H268,2)</f>
        <v>2160</v>
      </c>
      <c r="K268" s="237" t="s">
        <v>17</v>
      </c>
      <c r="L268" s="241"/>
      <c r="M268" s="242" t="s">
        <v>17</v>
      </c>
      <c r="N268" s="243" t="s">
        <v>41</v>
      </c>
      <c r="O268" s="185">
        <v>0</v>
      </c>
      <c r="P268" s="185">
        <f>O268*H268</f>
        <v>0</v>
      </c>
      <c r="Q268" s="185">
        <v>4.2500000000000003E-3</v>
      </c>
      <c r="R268" s="185">
        <f>Q268*H268</f>
        <v>5.1000000000000004E-2</v>
      </c>
      <c r="S268" s="185">
        <v>0</v>
      </c>
      <c r="T268" s="186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87" t="s">
        <v>222</v>
      </c>
      <c r="AT268" s="187" t="s">
        <v>328</v>
      </c>
      <c r="AU268" s="187" t="s">
        <v>181</v>
      </c>
      <c r="AY268" s="20" t="s">
        <v>146</v>
      </c>
      <c r="BE268" s="188">
        <f>IF(N268="základní",J268,0)</f>
        <v>2160</v>
      </c>
      <c r="BF268" s="188">
        <f>IF(N268="snížená",J268,0)</f>
        <v>0</v>
      </c>
      <c r="BG268" s="188">
        <f>IF(N268="zákl. přenesená",J268,0)</f>
        <v>0</v>
      </c>
      <c r="BH268" s="188">
        <f>IF(N268="sníž. přenesená",J268,0)</f>
        <v>0</v>
      </c>
      <c r="BI268" s="188">
        <f>IF(N268="nulová",J268,0)</f>
        <v>0</v>
      </c>
      <c r="BJ268" s="20" t="s">
        <v>77</v>
      </c>
      <c r="BK268" s="188">
        <f>ROUND(I268*H268,2)</f>
        <v>2160</v>
      </c>
      <c r="BL268" s="20" t="s">
        <v>153</v>
      </c>
      <c r="BM268" s="187" t="s">
        <v>1822</v>
      </c>
    </row>
    <row r="269" spans="1:65" s="2" customFormat="1" ht="19.2">
      <c r="A269" s="34"/>
      <c r="B269" s="35"/>
      <c r="C269" s="36"/>
      <c r="D269" s="189" t="s">
        <v>155</v>
      </c>
      <c r="E269" s="36"/>
      <c r="F269" s="190" t="s">
        <v>1821</v>
      </c>
      <c r="G269" s="36"/>
      <c r="H269" s="36"/>
      <c r="I269" s="36"/>
      <c r="J269" s="36"/>
      <c r="K269" s="36"/>
      <c r="L269" s="39"/>
      <c r="M269" s="191"/>
      <c r="N269" s="192"/>
      <c r="O269" s="64"/>
      <c r="P269" s="64"/>
      <c r="Q269" s="64"/>
      <c r="R269" s="64"/>
      <c r="S269" s="64"/>
      <c r="T269" s="65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20" t="s">
        <v>155</v>
      </c>
      <c r="AU269" s="20" t="s">
        <v>181</v>
      </c>
    </row>
    <row r="270" spans="1:65" s="2" customFormat="1" ht="24.15" customHeight="1">
      <c r="A270" s="34"/>
      <c r="B270" s="35"/>
      <c r="C270" s="235" t="s">
        <v>569</v>
      </c>
      <c r="D270" s="235" t="s">
        <v>328</v>
      </c>
      <c r="E270" s="236" t="s">
        <v>1823</v>
      </c>
      <c r="F270" s="237" t="s">
        <v>1824</v>
      </c>
      <c r="G270" s="238" t="s">
        <v>485</v>
      </c>
      <c r="H270" s="239">
        <v>10</v>
      </c>
      <c r="I270" s="240">
        <v>250</v>
      </c>
      <c r="J270" s="240">
        <f>ROUND(I270*H270,2)</f>
        <v>2500</v>
      </c>
      <c r="K270" s="237" t="s">
        <v>17</v>
      </c>
      <c r="L270" s="241"/>
      <c r="M270" s="242" t="s">
        <v>17</v>
      </c>
      <c r="N270" s="243" t="s">
        <v>41</v>
      </c>
      <c r="O270" s="185">
        <v>0</v>
      </c>
      <c r="P270" s="185">
        <f>O270*H270</f>
        <v>0</v>
      </c>
      <c r="Q270" s="185">
        <v>4.2500000000000003E-3</v>
      </c>
      <c r="R270" s="185">
        <f>Q270*H270</f>
        <v>4.2500000000000003E-2</v>
      </c>
      <c r="S270" s="185">
        <v>0</v>
      </c>
      <c r="T270" s="186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87" t="s">
        <v>222</v>
      </c>
      <c r="AT270" s="187" t="s">
        <v>328</v>
      </c>
      <c r="AU270" s="187" t="s">
        <v>181</v>
      </c>
      <c r="AY270" s="20" t="s">
        <v>146</v>
      </c>
      <c r="BE270" s="188">
        <f>IF(N270="základní",J270,0)</f>
        <v>2500</v>
      </c>
      <c r="BF270" s="188">
        <f>IF(N270="snížená",J270,0)</f>
        <v>0</v>
      </c>
      <c r="BG270" s="188">
        <f>IF(N270="zákl. přenesená",J270,0)</f>
        <v>0</v>
      </c>
      <c r="BH270" s="188">
        <f>IF(N270="sníž. přenesená",J270,0)</f>
        <v>0</v>
      </c>
      <c r="BI270" s="188">
        <f>IF(N270="nulová",J270,0)</f>
        <v>0</v>
      </c>
      <c r="BJ270" s="20" t="s">
        <v>77</v>
      </c>
      <c r="BK270" s="188">
        <f>ROUND(I270*H270,2)</f>
        <v>2500</v>
      </c>
      <c r="BL270" s="20" t="s">
        <v>153</v>
      </c>
      <c r="BM270" s="187" t="s">
        <v>1825</v>
      </c>
    </row>
    <row r="271" spans="1:65" s="2" customFormat="1" ht="19.2">
      <c r="A271" s="34"/>
      <c r="B271" s="35"/>
      <c r="C271" s="36"/>
      <c r="D271" s="189" t="s">
        <v>155</v>
      </c>
      <c r="E271" s="36"/>
      <c r="F271" s="190" t="s">
        <v>1824</v>
      </c>
      <c r="G271" s="36"/>
      <c r="H271" s="36"/>
      <c r="I271" s="36"/>
      <c r="J271" s="36"/>
      <c r="K271" s="36"/>
      <c r="L271" s="39"/>
      <c r="M271" s="191"/>
      <c r="N271" s="192"/>
      <c r="O271" s="64"/>
      <c r="P271" s="64"/>
      <c r="Q271" s="64"/>
      <c r="R271" s="64"/>
      <c r="S271" s="64"/>
      <c r="T271" s="65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20" t="s">
        <v>155</v>
      </c>
      <c r="AU271" s="20" t="s">
        <v>181</v>
      </c>
    </row>
    <row r="272" spans="1:65" s="2" customFormat="1" ht="24.15" customHeight="1">
      <c r="A272" s="34"/>
      <c r="B272" s="35"/>
      <c r="C272" s="235" t="s">
        <v>575</v>
      </c>
      <c r="D272" s="235" t="s">
        <v>328</v>
      </c>
      <c r="E272" s="236" t="s">
        <v>998</v>
      </c>
      <c r="F272" s="237" t="s">
        <v>999</v>
      </c>
      <c r="G272" s="238" t="s">
        <v>485</v>
      </c>
      <c r="H272" s="239">
        <v>32</v>
      </c>
      <c r="I272" s="240">
        <v>34</v>
      </c>
      <c r="J272" s="240">
        <f>ROUND(I272*H272,2)</f>
        <v>1088</v>
      </c>
      <c r="K272" s="237" t="s">
        <v>17</v>
      </c>
      <c r="L272" s="241"/>
      <c r="M272" s="242" t="s">
        <v>17</v>
      </c>
      <c r="N272" s="243" t="s">
        <v>41</v>
      </c>
      <c r="O272" s="185">
        <v>0</v>
      </c>
      <c r="P272" s="185">
        <f>O272*H272</f>
        <v>0</v>
      </c>
      <c r="Q272" s="185">
        <v>3.0000000000000001E-3</v>
      </c>
      <c r="R272" s="185">
        <f>Q272*H272</f>
        <v>9.6000000000000002E-2</v>
      </c>
      <c r="S272" s="185">
        <v>0</v>
      </c>
      <c r="T272" s="186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87" t="s">
        <v>222</v>
      </c>
      <c r="AT272" s="187" t="s">
        <v>328</v>
      </c>
      <c r="AU272" s="187" t="s">
        <v>181</v>
      </c>
      <c r="AY272" s="20" t="s">
        <v>146</v>
      </c>
      <c r="BE272" s="188">
        <f>IF(N272="základní",J272,0)</f>
        <v>1088</v>
      </c>
      <c r="BF272" s="188">
        <f>IF(N272="snížená",J272,0)</f>
        <v>0</v>
      </c>
      <c r="BG272" s="188">
        <f>IF(N272="zákl. přenesená",J272,0)</f>
        <v>0</v>
      </c>
      <c r="BH272" s="188">
        <f>IF(N272="sníž. přenesená",J272,0)</f>
        <v>0</v>
      </c>
      <c r="BI272" s="188">
        <f>IF(N272="nulová",J272,0)</f>
        <v>0</v>
      </c>
      <c r="BJ272" s="20" t="s">
        <v>77</v>
      </c>
      <c r="BK272" s="188">
        <f>ROUND(I272*H272,2)</f>
        <v>1088</v>
      </c>
      <c r="BL272" s="20" t="s">
        <v>153</v>
      </c>
      <c r="BM272" s="187" t="s">
        <v>1826</v>
      </c>
    </row>
    <row r="273" spans="1:65" s="2" customFormat="1" ht="10.199999999999999">
      <c r="A273" s="34"/>
      <c r="B273" s="35"/>
      <c r="C273" s="36"/>
      <c r="D273" s="189" t="s">
        <v>155</v>
      </c>
      <c r="E273" s="36"/>
      <c r="F273" s="190" t="s">
        <v>999</v>
      </c>
      <c r="G273" s="36"/>
      <c r="H273" s="36"/>
      <c r="I273" s="36"/>
      <c r="J273" s="36"/>
      <c r="K273" s="36"/>
      <c r="L273" s="39"/>
      <c r="M273" s="191"/>
      <c r="N273" s="192"/>
      <c r="O273" s="64"/>
      <c r="P273" s="64"/>
      <c r="Q273" s="64"/>
      <c r="R273" s="64"/>
      <c r="S273" s="64"/>
      <c r="T273" s="65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20" t="s">
        <v>155</v>
      </c>
      <c r="AU273" s="20" t="s">
        <v>181</v>
      </c>
    </row>
    <row r="274" spans="1:65" s="2" customFormat="1" ht="24.15" customHeight="1">
      <c r="A274" s="34"/>
      <c r="B274" s="35"/>
      <c r="C274" s="235" t="s">
        <v>580</v>
      </c>
      <c r="D274" s="235" t="s">
        <v>328</v>
      </c>
      <c r="E274" s="236" t="s">
        <v>1827</v>
      </c>
      <c r="F274" s="237" t="s">
        <v>1828</v>
      </c>
      <c r="G274" s="238" t="s">
        <v>485</v>
      </c>
      <c r="H274" s="239">
        <v>12</v>
      </c>
      <c r="I274" s="240">
        <v>34</v>
      </c>
      <c r="J274" s="240">
        <f>ROUND(I274*H274,2)</f>
        <v>408</v>
      </c>
      <c r="K274" s="237" t="s">
        <v>17</v>
      </c>
      <c r="L274" s="241"/>
      <c r="M274" s="242" t="s">
        <v>17</v>
      </c>
      <c r="N274" s="243" t="s">
        <v>41</v>
      </c>
      <c r="O274" s="185">
        <v>0</v>
      </c>
      <c r="P274" s="185">
        <f>O274*H274</f>
        <v>0</v>
      </c>
      <c r="Q274" s="185">
        <v>3.0000000000000001E-3</v>
      </c>
      <c r="R274" s="185">
        <f>Q274*H274</f>
        <v>3.6000000000000004E-2</v>
      </c>
      <c r="S274" s="185">
        <v>0</v>
      </c>
      <c r="T274" s="186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87" t="s">
        <v>222</v>
      </c>
      <c r="AT274" s="187" t="s">
        <v>328</v>
      </c>
      <c r="AU274" s="187" t="s">
        <v>181</v>
      </c>
      <c r="AY274" s="20" t="s">
        <v>146</v>
      </c>
      <c r="BE274" s="188">
        <f>IF(N274="základní",J274,0)</f>
        <v>408</v>
      </c>
      <c r="BF274" s="188">
        <f>IF(N274="snížená",J274,0)</f>
        <v>0</v>
      </c>
      <c r="BG274" s="188">
        <f>IF(N274="zákl. přenesená",J274,0)</f>
        <v>0</v>
      </c>
      <c r="BH274" s="188">
        <f>IF(N274="sníž. přenesená",J274,0)</f>
        <v>0</v>
      </c>
      <c r="BI274" s="188">
        <f>IF(N274="nulová",J274,0)</f>
        <v>0</v>
      </c>
      <c r="BJ274" s="20" t="s">
        <v>77</v>
      </c>
      <c r="BK274" s="188">
        <f>ROUND(I274*H274,2)</f>
        <v>408</v>
      </c>
      <c r="BL274" s="20" t="s">
        <v>153</v>
      </c>
      <c r="BM274" s="187" t="s">
        <v>1829</v>
      </c>
    </row>
    <row r="275" spans="1:65" s="2" customFormat="1" ht="19.2">
      <c r="A275" s="34"/>
      <c r="B275" s="35"/>
      <c r="C275" s="36"/>
      <c r="D275" s="189" t="s">
        <v>155</v>
      </c>
      <c r="E275" s="36"/>
      <c r="F275" s="190" t="s">
        <v>1828</v>
      </c>
      <c r="G275" s="36"/>
      <c r="H275" s="36"/>
      <c r="I275" s="36"/>
      <c r="J275" s="36"/>
      <c r="K275" s="36"/>
      <c r="L275" s="39"/>
      <c r="M275" s="191"/>
      <c r="N275" s="192"/>
      <c r="O275" s="64"/>
      <c r="P275" s="64"/>
      <c r="Q275" s="64"/>
      <c r="R275" s="64"/>
      <c r="S275" s="64"/>
      <c r="T275" s="65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20" t="s">
        <v>155</v>
      </c>
      <c r="AU275" s="20" t="s">
        <v>181</v>
      </c>
    </row>
    <row r="276" spans="1:65" s="2" customFormat="1" ht="24.15" customHeight="1">
      <c r="A276" s="34"/>
      <c r="B276" s="35"/>
      <c r="C276" s="235" t="s">
        <v>585</v>
      </c>
      <c r="D276" s="235" t="s">
        <v>328</v>
      </c>
      <c r="E276" s="236" t="s">
        <v>1001</v>
      </c>
      <c r="F276" s="237" t="s">
        <v>1830</v>
      </c>
      <c r="G276" s="238" t="s">
        <v>485</v>
      </c>
      <c r="H276" s="239">
        <v>40</v>
      </c>
      <c r="I276" s="240">
        <v>29</v>
      </c>
      <c r="J276" s="240">
        <f>ROUND(I276*H276,2)</f>
        <v>1160</v>
      </c>
      <c r="K276" s="237" t="s">
        <v>17</v>
      </c>
      <c r="L276" s="241"/>
      <c r="M276" s="242" t="s">
        <v>17</v>
      </c>
      <c r="N276" s="243" t="s">
        <v>41</v>
      </c>
      <c r="O276" s="185">
        <v>0</v>
      </c>
      <c r="P276" s="185">
        <f>O276*H276</f>
        <v>0</v>
      </c>
      <c r="Q276" s="185">
        <v>3.0000000000000001E-3</v>
      </c>
      <c r="R276" s="185">
        <f>Q276*H276</f>
        <v>0.12</v>
      </c>
      <c r="S276" s="185">
        <v>0</v>
      </c>
      <c r="T276" s="186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7" t="s">
        <v>222</v>
      </c>
      <c r="AT276" s="187" t="s">
        <v>328</v>
      </c>
      <c r="AU276" s="187" t="s">
        <v>181</v>
      </c>
      <c r="AY276" s="20" t="s">
        <v>146</v>
      </c>
      <c r="BE276" s="188">
        <f>IF(N276="základní",J276,0)</f>
        <v>1160</v>
      </c>
      <c r="BF276" s="188">
        <f>IF(N276="snížená",J276,0)</f>
        <v>0</v>
      </c>
      <c r="BG276" s="188">
        <f>IF(N276="zákl. přenesená",J276,0)</f>
        <v>0</v>
      </c>
      <c r="BH276" s="188">
        <f>IF(N276="sníž. přenesená",J276,0)</f>
        <v>0</v>
      </c>
      <c r="BI276" s="188">
        <f>IF(N276="nulová",J276,0)</f>
        <v>0</v>
      </c>
      <c r="BJ276" s="20" t="s">
        <v>77</v>
      </c>
      <c r="BK276" s="188">
        <f>ROUND(I276*H276,2)</f>
        <v>1160</v>
      </c>
      <c r="BL276" s="20" t="s">
        <v>153</v>
      </c>
      <c r="BM276" s="187" t="s">
        <v>1831</v>
      </c>
    </row>
    <row r="277" spans="1:65" s="2" customFormat="1" ht="19.2">
      <c r="A277" s="34"/>
      <c r="B277" s="35"/>
      <c r="C277" s="36"/>
      <c r="D277" s="189" t="s">
        <v>155</v>
      </c>
      <c r="E277" s="36"/>
      <c r="F277" s="190" t="s">
        <v>1830</v>
      </c>
      <c r="G277" s="36"/>
      <c r="H277" s="36"/>
      <c r="I277" s="36"/>
      <c r="J277" s="36"/>
      <c r="K277" s="36"/>
      <c r="L277" s="39"/>
      <c r="M277" s="191"/>
      <c r="N277" s="192"/>
      <c r="O277" s="64"/>
      <c r="P277" s="64"/>
      <c r="Q277" s="64"/>
      <c r="R277" s="64"/>
      <c r="S277" s="64"/>
      <c r="T277" s="65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20" t="s">
        <v>155</v>
      </c>
      <c r="AU277" s="20" t="s">
        <v>181</v>
      </c>
    </row>
    <row r="278" spans="1:65" s="17" customFormat="1" ht="20.85" customHeight="1">
      <c r="B278" s="248"/>
      <c r="C278" s="249"/>
      <c r="D278" s="250" t="s">
        <v>69</v>
      </c>
      <c r="E278" s="250" t="s">
        <v>1832</v>
      </c>
      <c r="F278" s="250" t="s">
        <v>1833</v>
      </c>
      <c r="G278" s="249"/>
      <c r="H278" s="249"/>
      <c r="I278" s="249"/>
      <c r="J278" s="251">
        <f>BK278</f>
        <v>27123.170000000002</v>
      </c>
      <c r="K278" s="249"/>
      <c r="L278" s="252"/>
      <c r="M278" s="253"/>
      <c r="N278" s="254"/>
      <c r="O278" s="254"/>
      <c r="P278" s="255">
        <f>SUM(P279:P327)</f>
        <v>28.692999999999998</v>
      </c>
      <c r="Q278" s="254"/>
      <c r="R278" s="255">
        <f>SUM(R279:R327)</f>
        <v>14.94173</v>
      </c>
      <c r="S278" s="254"/>
      <c r="T278" s="256">
        <f>SUM(T279:T327)</f>
        <v>0</v>
      </c>
      <c r="AR278" s="257" t="s">
        <v>153</v>
      </c>
      <c r="AT278" s="258" t="s">
        <v>69</v>
      </c>
      <c r="AU278" s="258" t="s">
        <v>181</v>
      </c>
      <c r="AY278" s="257" t="s">
        <v>146</v>
      </c>
      <c r="BK278" s="259">
        <f>SUM(BK279:BK327)</f>
        <v>27123.170000000002</v>
      </c>
    </row>
    <row r="279" spans="1:65" s="2" customFormat="1" ht="33" customHeight="1">
      <c r="A279" s="34"/>
      <c r="B279" s="35"/>
      <c r="C279" s="177" t="s">
        <v>594</v>
      </c>
      <c r="D279" s="177" t="s">
        <v>148</v>
      </c>
      <c r="E279" s="178" t="s">
        <v>1761</v>
      </c>
      <c r="F279" s="179" t="s">
        <v>860</v>
      </c>
      <c r="G279" s="180" t="s">
        <v>151</v>
      </c>
      <c r="H279" s="181">
        <v>110</v>
      </c>
      <c r="I279" s="182">
        <v>2.08</v>
      </c>
      <c r="J279" s="182">
        <f>ROUND(I279*H279,2)</f>
        <v>228.8</v>
      </c>
      <c r="K279" s="179" t="s">
        <v>17</v>
      </c>
      <c r="L279" s="39"/>
      <c r="M279" s="183" t="s">
        <v>17</v>
      </c>
      <c r="N279" s="184" t="s">
        <v>41</v>
      </c>
      <c r="O279" s="185">
        <v>4.0000000000000001E-3</v>
      </c>
      <c r="P279" s="185">
        <f>O279*H279</f>
        <v>0.44</v>
      </c>
      <c r="Q279" s="185">
        <v>0</v>
      </c>
      <c r="R279" s="185">
        <f>Q279*H279</f>
        <v>0</v>
      </c>
      <c r="S279" s="185">
        <v>0</v>
      </c>
      <c r="T279" s="186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87" t="s">
        <v>801</v>
      </c>
      <c r="AT279" s="187" t="s">
        <v>148</v>
      </c>
      <c r="AU279" s="187" t="s">
        <v>153</v>
      </c>
      <c r="AY279" s="20" t="s">
        <v>146</v>
      </c>
      <c r="BE279" s="188">
        <f>IF(N279="základní",J279,0)</f>
        <v>228.8</v>
      </c>
      <c r="BF279" s="188">
        <f>IF(N279="snížená",J279,0)</f>
        <v>0</v>
      </c>
      <c r="BG279" s="188">
        <f>IF(N279="zákl. přenesená",J279,0)</f>
        <v>0</v>
      </c>
      <c r="BH279" s="188">
        <f>IF(N279="sníž. přenesená",J279,0)</f>
        <v>0</v>
      </c>
      <c r="BI279" s="188">
        <f>IF(N279="nulová",J279,0)</f>
        <v>0</v>
      </c>
      <c r="BJ279" s="20" t="s">
        <v>77</v>
      </c>
      <c r="BK279" s="188">
        <f>ROUND(I279*H279,2)</f>
        <v>228.8</v>
      </c>
      <c r="BL279" s="20" t="s">
        <v>801</v>
      </c>
      <c r="BM279" s="187" t="s">
        <v>1834</v>
      </c>
    </row>
    <row r="280" spans="1:65" s="2" customFormat="1" ht="19.2">
      <c r="A280" s="34"/>
      <c r="B280" s="35"/>
      <c r="C280" s="36"/>
      <c r="D280" s="189" t="s">
        <v>155</v>
      </c>
      <c r="E280" s="36"/>
      <c r="F280" s="190" t="s">
        <v>860</v>
      </c>
      <c r="G280" s="36"/>
      <c r="H280" s="36"/>
      <c r="I280" s="36"/>
      <c r="J280" s="36"/>
      <c r="K280" s="36"/>
      <c r="L280" s="39"/>
      <c r="M280" s="191"/>
      <c r="N280" s="192"/>
      <c r="O280" s="64"/>
      <c r="P280" s="64"/>
      <c r="Q280" s="64"/>
      <c r="R280" s="64"/>
      <c r="S280" s="64"/>
      <c r="T280" s="65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20" t="s">
        <v>155</v>
      </c>
      <c r="AU280" s="20" t="s">
        <v>153</v>
      </c>
    </row>
    <row r="281" spans="1:65" s="14" customFormat="1" ht="10.199999999999999">
      <c r="B281" s="205"/>
      <c r="C281" s="206"/>
      <c r="D281" s="189" t="s">
        <v>161</v>
      </c>
      <c r="E281" s="207" t="s">
        <v>17</v>
      </c>
      <c r="F281" s="208" t="s">
        <v>1835</v>
      </c>
      <c r="G281" s="206"/>
      <c r="H281" s="209">
        <v>110</v>
      </c>
      <c r="I281" s="206"/>
      <c r="J281" s="206"/>
      <c r="K281" s="206"/>
      <c r="L281" s="210"/>
      <c r="M281" s="211"/>
      <c r="N281" s="212"/>
      <c r="O281" s="212"/>
      <c r="P281" s="212"/>
      <c r="Q281" s="212"/>
      <c r="R281" s="212"/>
      <c r="S281" s="212"/>
      <c r="T281" s="213"/>
      <c r="AT281" s="214" t="s">
        <v>161</v>
      </c>
      <c r="AU281" s="214" t="s">
        <v>153</v>
      </c>
      <c r="AV281" s="14" t="s">
        <v>79</v>
      </c>
      <c r="AW281" s="14" t="s">
        <v>31</v>
      </c>
      <c r="AX281" s="14" t="s">
        <v>77</v>
      </c>
      <c r="AY281" s="214" t="s">
        <v>146</v>
      </c>
    </row>
    <row r="282" spans="1:65" s="2" customFormat="1" ht="21.75" customHeight="1">
      <c r="A282" s="34"/>
      <c r="B282" s="35"/>
      <c r="C282" s="235" t="s">
        <v>602</v>
      </c>
      <c r="D282" s="235" t="s">
        <v>328</v>
      </c>
      <c r="E282" s="236" t="s">
        <v>865</v>
      </c>
      <c r="F282" s="237" t="s">
        <v>866</v>
      </c>
      <c r="G282" s="238" t="s">
        <v>867</v>
      </c>
      <c r="H282" s="239">
        <v>5.5E-2</v>
      </c>
      <c r="I282" s="240">
        <v>304</v>
      </c>
      <c r="J282" s="240">
        <f>ROUND(I282*H282,2)</f>
        <v>16.72</v>
      </c>
      <c r="K282" s="237" t="s">
        <v>17</v>
      </c>
      <c r="L282" s="241"/>
      <c r="M282" s="242" t="s">
        <v>17</v>
      </c>
      <c r="N282" s="243" t="s">
        <v>41</v>
      </c>
      <c r="O282" s="185">
        <v>0</v>
      </c>
      <c r="P282" s="185">
        <f>O282*H282</f>
        <v>0</v>
      </c>
      <c r="Q282" s="185">
        <v>1E-3</v>
      </c>
      <c r="R282" s="185">
        <f>Q282*H282</f>
        <v>5.5000000000000002E-5</v>
      </c>
      <c r="S282" s="185">
        <v>0</v>
      </c>
      <c r="T282" s="186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87" t="s">
        <v>801</v>
      </c>
      <c r="AT282" s="187" t="s">
        <v>328</v>
      </c>
      <c r="AU282" s="187" t="s">
        <v>153</v>
      </c>
      <c r="AY282" s="20" t="s">
        <v>146</v>
      </c>
      <c r="BE282" s="188">
        <f>IF(N282="základní",J282,0)</f>
        <v>16.72</v>
      </c>
      <c r="BF282" s="188">
        <f>IF(N282="snížená",J282,0)</f>
        <v>0</v>
      </c>
      <c r="BG282" s="188">
        <f>IF(N282="zákl. přenesená",J282,0)</f>
        <v>0</v>
      </c>
      <c r="BH282" s="188">
        <f>IF(N282="sníž. přenesená",J282,0)</f>
        <v>0</v>
      </c>
      <c r="BI282" s="188">
        <f>IF(N282="nulová",J282,0)</f>
        <v>0</v>
      </c>
      <c r="BJ282" s="20" t="s">
        <v>77</v>
      </c>
      <c r="BK282" s="188">
        <f>ROUND(I282*H282,2)</f>
        <v>16.72</v>
      </c>
      <c r="BL282" s="20" t="s">
        <v>801</v>
      </c>
      <c r="BM282" s="187" t="s">
        <v>1836</v>
      </c>
    </row>
    <row r="283" spans="1:65" s="2" customFormat="1" ht="10.199999999999999">
      <c r="A283" s="34"/>
      <c r="B283" s="35"/>
      <c r="C283" s="36"/>
      <c r="D283" s="189" t="s">
        <v>155</v>
      </c>
      <c r="E283" s="36"/>
      <c r="F283" s="190" t="s">
        <v>866</v>
      </c>
      <c r="G283" s="36"/>
      <c r="H283" s="36"/>
      <c r="I283" s="36"/>
      <c r="J283" s="36"/>
      <c r="K283" s="36"/>
      <c r="L283" s="39"/>
      <c r="M283" s="191"/>
      <c r="N283" s="192"/>
      <c r="O283" s="64"/>
      <c r="P283" s="64"/>
      <c r="Q283" s="64"/>
      <c r="R283" s="64"/>
      <c r="S283" s="64"/>
      <c r="T283" s="65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20" t="s">
        <v>155</v>
      </c>
      <c r="AU283" s="20" t="s">
        <v>153</v>
      </c>
    </row>
    <row r="284" spans="1:65" s="14" customFormat="1" ht="10.199999999999999">
      <c r="B284" s="205"/>
      <c r="C284" s="206"/>
      <c r="D284" s="189" t="s">
        <v>161</v>
      </c>
      <c r="E284" s="207" t="s">
        <v>17</v>
      </c>
      <c r="F284" s="208" t="s">
        <v>869</v>
      </c>
      <c r="G284" s="206"/>
      <c r="H284" s="209">
        <v>5.5E-2</v>
      </c>
      <c r="I284" s="206"/>
      <c r="J284" s="206"/>
      <c r="K284" s="206"/>
      <c r="L284" s="210"/>
      <c r="M284" s="211"/>
      <c r="N284" s="212"/>
      <c r="O284" s="212"/>
      <c r="P284" s="212"/>
      <c r="Q284" s="212"/>
      <c r="R284" s="212"/>
      <c r="S284" s="212"/>
      <c r="T284" s="213"/>
      <c r="AT284" s="214" t="s">
        <v>161</v>
      </c>
      <c r="AU284" s="214" t="s">
        <v>153</v>
      </c>
      <c r="AV284" s="14" t="s">
        <v>79</v>
      </c>
      <c r="AW284" s="14" t="s">
        <v>31</v>
      </c>
      <c r="AX284" s="14" t="s">
        <v>77</v>
      </c>
      <c r="AY284" s="214" t="s">
        <v>146</v>
      </c>
    </row>
    <row r="285" spans="1:65" s="2" customFormat="1" ht="21.75" customHeight="1">
      <c r="A285" s="34"/>
      <c r="B285" s="35"/>
      <c r="C285" s="177" t="s">
        <v>611</v>
      </c>
      <c r="D285" s="177" t="s">
        <v>148</v>
      </c>
      <c r="E285" s="178" t="s">
        <v>870</v>
      </c>
      <c r="F285" s="179" t="s">
        <v>871</v>
      </c>
      <c r="G285" s="180" t="s">
        <v>151</v>
      </c>
      <c r="H285" s="181">
        <v>55</v>
      </c>
      <c r="I285" s="182">
        <v>0.96</v>
      </c>
      <c r="J285" s="182">
        <f>ROUND(I285*H285,2)</f>
        <v>52.8</v>
      </c>
      <c r="K285" s="179" t="s">
        <v>17</v>
      </c>
      <c r="L285" s="39"/>
      <c r="M285" s="183" t="s">
        <v>17</v>
      </c>
      <c r="N285" s="184" t="s">
        <v>41</v>
      </c>
      <c r="O285" s="185">
        <v>1E-3</v>
      </c>
      <c r="P285" s="185">
        <f>O285*H285</f>
        <v>5.5E-2</v>
      </c>
      <c r="Q285" s="185">
        <v>0</v>
      </c>
      <c r="R285" s="185">
        <f>Q285*H285</f>
        <v>0</v>
      </c>
      <c r="S285" s="185">
        <v>0</v>
      </c>
      <c r="T285" s="186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87" t="s">
        <v>153</v>
      </c>
      <c r="AT285" s="187" t="s">
        <v>148</v>
      </c>
      <c r="AU285" s="187" t="s">
        <v>153</v>
      </c>
      <c r="AY285" s="20" t="s">
        <v>146</v>
      </c>
      <c r="BE285" s="188">
        <f>IF(N285="základní",J285,0)</f>
        <v>52.8</v>
      </c>
      <c r="BF285" s="188">
        <f>IF(N285="snížená",J285,0)</f>
        <v>0</v>
      </c>
      <c r="BG285" s="188">
        <f>IF(N285="zákl. přenesená",J285,0)</f>
        <v>0</v>
      </c>
      <c r="BH285" s="188">
        <f>IF(N285="sníž. přenesená",J285,0)</f>
        <v>0</v>
      </c>
      <c r="BI285" s="188">
        <f>IF(N285="nulová",J285,0)</f>
        <v>0</v>
      </c>
      <c r="BJ285" s="20" t="s">
        <v>77</v>
      </c>
      <c r="BK285" s="188">
        <f>ROUND(I285*H285,2)</f>
        <v>52.8</v>
      </c>
      <c r="BL285" s="20" t="s">
        <v>153</v>
      </c>
      <c r="BM285" s="187" t="s">
        <v>1837</v>
      </c>
    </row>
    <row r="286" spans="1:65" s="2" customFormat="1" ht="10.199999999999999">
      <c r="A286" s="34"/>
      <c r="B286" s="35"/>
      <c r="C286" s="36"/>
      <c r="D286" s="189" t="s">
        <v>155</v>
      </c>
      <c r="E286" s="36"/>
      <c r="F286" s="190" t="s">
        <v>871</v>
      </c>
      <c r="G286" s="36"/>
      <c r="H286" s="36"/>
      <c r="I286" s="36"/>
      <c r="J286" s="36"/>
      <c r="K286" s="36"/>
      <c r="L286" s="39"/>
      <c r="M286" s="191"/>
      <c r="N286" s="192"/>
      <c r="O286" s="64"/>
      <c r="P286" s="64"/>
      <c r="Q286" s="64"/>
      <c r="R286" s="64"/>
      <c r="S286" s="64"/>
      <c r="T286" s="65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T286" s="20" t="s">
        <v>155</v>
      </c>
      <c r="AU286" s="20" t="s">
        <v>153</v>
      </c>
    </row>
    <row r="287" spans="1:65" s="14" customFormat="1" ht="10.199999999999999">
      <c r="B287" s="205"/>
      <c r="C287" s="206"/>
      <c r="D287" s="189" t="s">
        <v>161</v>
      </c>
      <c r="E287" s="207" t="s">
        <v>17</v>
      </c>
      <c r="F287" s="208" t="s">
        <v>1838</v>
      </c>
      <c r="G287" s="206"/>
      <c r="H287" s="209">
        <v>55</v>
      </c>
      <c r="I287" s="206"/>
      <c r="J287" s="206"/>
      <c r="K287" s="206"/>
      <c r="L287" s="210"/>
      <c r="M287" s="211"/>
      <c r="N287" s="212"/>
      <c r="O287" s="212"/>
      <c r="P287" s="212"/>
      <c r="Q287" s="212"/>
      <c r="R287" s="212"/>
      <c r="S287" s="212"/>
      <c r="T287" s="213"/>
      <c r="AT287" s="214" t="s">
        <v>161</v>
      </c>
      <c r="AU287" s="214" t="s">
        <v>153</v>
      </c>
      <c r="AV287" s="14" t="s">
        <v>79</v>
      </c>
      <c r="AW287" s="14" t="s">
        <v>31</v>
      </c>
      <c r="AX287" s="14" t="s">
        <v>77</v>
      </c>
      <c r="AY287" s="214" t="s">
        <v>146</v>
      </c>
    </row>
    <row r="288" spans="1:65" s="2" customFormat="1" ht="21.75" customHeight="1">
      <c r="A288" s="34"/>
      <c r="B288" s="35"/>
      <c r="C288" s="177" t="s">
        <v>618</v>
      </c>
      <c r="D288" s="177" t="s">
        <v>148</v>
      </c>
      <c r="E288" s="178" t="s">
        <v>1839</v>
      </c>
      <c r="F288" s="179" t="s">
        <v>877</v>
      </c>
      <c r="G288" s="180" t="s">
        <v>151</v>
      </c>
      <c r="H288" s="181">
        <v>55</v>
      </c>
      <c r="I288" s="182">
        <v>4.0199999999999996</v>
      </c>
      <c r="J288" s="182">
        <f>ROUND(I288*H288,2)</f>
        <v>221.1</v>
      </c>
      <c r="K288" s="179" t="s">
        <v>17</v>
      </c>
      <c r="L288" s="39"/>
      <c r="M288" s="183" t="s">
        <v>17</v>
      </c>
      <c r="N288" s="184" t="s">
        <v>41</v>
      </c>
      <c r="O288" s="185">
        <v>1.4999999999999999E-2</v>
      </c>
      <c r="P288" s="185">
        <f>O288*H288</f>
        <v>0.82499999999999996</v>
      </c>
      <c r="Q288" s="185">
        <v>0</v>
      </c>
      <c r="R288" s="185">
        <f>Q288*H288</f>
        <v>0</v>
      </c>
      <c r="S288" s="185">
        <v>0</v>
      </c>
      <c r="T288" s="186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7" t="s">
        <v>77</v>
      </c>
      <c r="AT288" s="187" t="s">
        <v>148</v>
      </c>
      <c r="AU288" s="187" t="s">
        <v>153</v>
      </c>
      <c r="AY288" s="20" t="s">
        <v>146</v>
      </c>
      <c r="BE288" s="188">
        <f>IF(N288="základní",J288,0)</f>
        <v>221.1</v>
      </c>
      <c r="BF288" s="188">
        <f>IF(N288="snížená",J288,0)</f>
        <v>0</v>
      </c>
      <c r="BG288" s="188">
        <f>IF(N288="zákl. přenesená",J288,0)</f>
        <v>0</v>
      </c>
      <c r="BH288" s="188">
        <f>IF(N288="sníž. přenesená",J288,0)</f>
        <v>0</v>
      </c>
      <c r="BI288" s="188">
        <f>IF(N288="nulová",J288,0)</f>
        <v>0</v>
      </c>
      <c r="BJ288" s="20" t="s">
        <v>77</v>
      </c>
      <c r="BK288" s="188">
        <f>ROUND(I288*H288,2)</f>
        <v>221.1</v>
      </c>
      <c r="BL288" s="20" t="s">
        <v>77</v>
      </c>
      <c r="BM288" s="187" t="s">
        <v>1840</v>
      </c>
    </row>
    <row r="289" spans="1:65" s="2" customFormat="1" ht="10.199999999999999">
      <c r="A289" s="34"/>
      <c r="B289" s="35"/>
      <c r="C289" s="36"/>
      <c r="D289" s="189" t="s">
        <v>155</v>
      </c>
      <c r="E289" s="36"/>
      <c r="F289" s="190" t="s">
        <v>877</v>
      </c>
      <c r="G289" s="36"/>
      <c r="H289" s="36"/>
      <c r="I289" s="36"/>
      <c r="J289" s="36"/>
      <c r="K289" s="36"/>
      <c r="L289" s="39"/>
      <c r="M289" s="191"/>
      <c r="N289" s="192"/>
      <c r="O289" s="64"/>
      <c r="P289" s="64"/>
      <c r="Q289" s="64"/>
      <c r="R289" s="64"/>
      <c r="S289" s="64"/>
      <c r="T289" s="65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20" t="s">
        <v>155</v>
      </c>
      <c r="AU289" s="20" t="s">
        <v>153</v>
      </c>
    </row>
    <row r="290" spans="1:65" s="14" customFormat="1" ht="10.199999999999999">
      <c r="B290" s="205"/>
      <c r="C290" s="206"/>
      <c r="D290" s="189" t="s">
        <v>161</v>
      </c>
      <c r="E290" s="207" t="s">
        <v>17</v>
      </c>
      <c r="F290" s="208" t="s">
        <v>1838</v>
      </c>
      <c r="G290" s="206"/>
      <c r="H290" s="209">
        <v>55</v>
      </c>
      <c r="I290" s="206"/>
      <c r="J290" s="206"/>
      <c r="K290" s="206"/>
      <c r="L290" s="210"/>
      <c r="M290" s="211"/>
      <c r="N290" s="212"/>
      <c r="O290" s="212"/>
      <c r="P290" s="212"/>
      <c r="Q290" s="212"/>
      <c r="R290" s="212"/>
      <c r="S290" s="212"/>
      <c r="T290" s="213"/>
      <c r="AT290" s="214" t="s">
        <v>161</v>
      </c>
      <c r="AU290" s="214" t="s">
        <v>153</v>
      </c>
      <c r="AV290" s="14" t="s">
        <v>79</v>
      </c>
      <c r="AW290" s="14" t="s">
        <v>31</v>
      </c>
      <c r="AX290" s="14" t="s">
        <v>77</v>
      </c>
      <c r="AY290" s="214" t="s">
        <v>146</v>
      </c>
    </row>
    <row r="291" spans="1:65" s="2" customFormat="1" ht="24.15" customHeight="1">
      <c r="A291" s="34"/>
      <c r="B291" s="35"/>
      <c r="C291" s="177" t="s">
        <v>624</v>
      </c>
      <c r="D291" s="177" t="s">
        <v>148</v>
      </c>
      <c r="E291" s="178" t="s">
        <v>1774</v>
      </c>
      <c r="F291" s="179" t="s">
        <v>1775</v>
      </c>
      <c r="G291" s="180" t="s">
        <v>217</v>
      </c>
      <c r="H291" s="181">
        <v>2E-3</v>
      </c>
      <c r="I291" s="182">
        <v>29000</v>
      </c>
      <c r="J291" s="182">
        <f>ROUND(I291*H291,2)</f>
        <v>58</v>
      </c>
      <c r="K291" s="179" t="s">
        <v>17</v>
      </c>
      <c r="L291" s="39"/>
      <c r="M291" s="183" t="s">
        <v>17</v>
      </c>
      <c r="N291" s="184" t="s">
        <v>41</v>
      </c>
      <c r="O291" s="185">
        <v>0</v>
      </c>
      <c r="P291" s="185">
        <f>O291*H291</f>
        <v>0</v>
      </c>
      <c r="Q291" s="185">
        <v>0</v>
      </c>
      <c r="R291" s="185">
        <f>Q291*H291</f>
        <v>0</v>
      </c>
      <c r="S291" s="185">
        <v>0</v>
      </c>
      <c r="T291" s="186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87" t="s">
        <v>77</v>
      </c>
      <c r="AT291" s="187" t="s">
        <v>148</v>
      </c>
      <c r="AU291" s="187" t="s">
        <v>153</v>
      </c>
      <c r="AY291" s="20" t="s">
        <v>146</v>
      </c>
      <c r="BE291" s="188">
        <f>IF(N291="základní",J291,0)</f>
        <v>58</v>
      </c>
      <c r="BF291" s="188">
        <f>IF(N291="snížená",J291,0)</f>
        <v>0</v>
      </c>
      <c r="BG291" s="188">
        <f>IF(N291="zákl. přenesená",J291,0)</f>
        <v>0</v>
      </c>
      <c r="BH291" s="188">
        <f>IF(N291="sníž. přenesená",J291,0)</f>
        <v>0</v>
      </c>
      <c r="BI291" s="188">
        <f>IF(N291="nulová",J291,0)</f>
        <v>0</v>
      </c>
      <c r="BJ291" s="20" t="s">
        <v>77</v>
      </c>
      <c r="BK291" s="188">
        <f>ROUND(I291*H291,2)</f>
        <v>58</v>
      </c>
      <c r="BL291" s="20" t="s">
        <v>77</v>
      </c>
      <c r="BM291" s="187" t="s">
        <v>1841</v>
      </c>
    </row>
    <row r="292" spans="1:65" s="2" customFormat="1" ht="19.2">
      <c r="A292" s="34"/>
      <c r="B292" s="35"/>
      <c r="C292" s="36"/>
      <c r="D292" s="189" t="s">
        <v>155</v>
      </c>
      <c r="E292" s="36"/>
      <c r="F292" s="190" t="s">
        <v>1775</v>
      </c>
      <c r="G292" s="36"/>
      <c r="H292" s="36"/>
      <c r="I292" s="36"/>
      <c r="J292" s="36"/>
      <c r="K292" s="36"/>
      <c r="L292" s="39"/>
      <c r="M292" s="191"/>
      <c r="N292" s="192"/>
      <c r="O292" s="64"/>
      <c r="P292" s="64"/>
      <c r="Q292" s="64"/>
      <c r="R292" s="64"/>
      <c r="S292" s="64"/>
      <c r="T292" s="65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T292" s="20" t="s">
        <v>155</v>
      </c>
      <c r="AU292" s="20" t="s">
        <v>153</v>
      </c>
    </row>
    <row r="293" spans="1:65" s="14" customFormat="1" ht="10.199999999999999">
      <c r="B293" s="205"/>
      <c r="C293" s="206"/>
      <c r="D293" s="189" t="s">
        <v>161</v>
      </c>
      <c r="E293" s="207" t="s">
        <v>17</v>
      </c>
      <c r="F293" s="208" t="s">
        <v>1842</v>
      </c>
      <c r="G293" s="206"/>
      <c r="H293" s="209">
        <v>2E-3</v>
      </c>
      <c r="I293" s="206"/>
      <c r="J293" s="206"/>
      <c r="K293" s="206"/>
      <c r="L293" s="210"/>
      <c r="M293" s="211"/>
      <c r="N293" s="212"/>
      <c r="O293" s="212"/>
      <c r="P293" s="212"/>
      <c r="Q293" s="212"/>
      <c r="R293" s="212"/>
      <c r="S293" s="212"/>
      <c r="T293" s="213"/>
      <c r="AT293" s="214" t="s">
        <v>161</v>
      </c>
      <c r="AU293" s="214" t="s">
        <v>153</v>
      </c>
      <c r="AV293" s="14" t="s">
        <v>79</v>
      </c>
      <c r="AW293" s="14" t="s">
        <v>31</v>
      </c>
      <c r="AX293" s="14" t="s">
        <v>77</v>
      </c>
      <c r="AY293" s="214" t="s">
        <v>146</v>
      </c>
    </row>
    <row r="294" spans="1:65" s="2" customFormat="1" ht="24.15" customHeight="1">
      <c r="A294" s="34"/>
      <c r="B294" s="35"/>
      <c r="C294" s="235" t="s">
        <v>631</v>
      </c>
      <c r="D294" s="235" t="s">
        <v>328</v>
      </c>
      <c r="E294" s="236" t="s">
        <v>1778</v>
      </c>
      <c r="F294" s="237" t="s">
        <v>1779</v>
      </c>
      <c r="G294" s="238" t="s">
        <v>922</v>
      </c>
      <c r="H294" s="239">
        <v>1.5</v>
      </c>
      <c r="I294" s="240">
        <v>360.5</v>
      </c>
      <c r="J294" s="240">
        <f>ROUND(I294*H294,2)</f>
        <v>540.75</v>
      </c>
      <c r="K294" s="237" t="s">
        <v>17</v>
      </c>
      <c r="L294" s="241"/>
      <c r="M294" s="242" t="s">
        <v>17</v>
      </c>
      <c r="N294" s="243" t="s">
        <v>41</v>
      </c>
      <c r="O294" s="185">
        <v>0</v>
      </c>
      <c r="P294" s="185">
        <f>O294*H294</f>
        <v>0</v>
      </c>
      <c r="Q294" s="185">
        <v>1E-3</v>
      </c>
      <c r="R294" s="185">
        <f>Q294*H294</f>
        <v>1.5E-3</v>
      </c>
      <c r="S294" s="185">
        <v>0</v>
      </c>
      <c r="T294" s="186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87" t="s">
        <v>79</v>
      </c>
      <c r="AT294" s="187" t="s">
        <v>328</v>
      </c>
      <c r="AU294" s="187" t="s">
        <v>153</v>
      </c>
      <c r="AY294" s="20" t="s">
        <v>146</v>
      </c>
      <c r="BE294" s="188">
        <f>IF(N294="základní",J294,0)</f>
        <v>540.75</v>
      </c>
      <c r="BF294" s="188">
        <f>IF(N294="snížená",J294,0)</f>
        <v>0</v>
      </c>
      <c r="BG294" s="188">
        <f>IF(N294="zákl. přenesená",J294,0)</f>
        <v>0</v>
      </c>
      <c r="BH294" s="188">
        <f>IF(N294="sníž. přenesená",J294,0)</f>
        <v>0</v>
      </c>
      <c r="BI294" s="188">
        <f>IF(N294="nulová",J294,0)</f>
        <v>0</v>
      </c>
      <c r="BJ294" s="20" t="s">
        <v>77</v>
      </c>
      <c r="BK294" s="188">
        <f>ROUND(I294*H294,2)</f>
        <v>540.75</v>
      </c>
      <c r="BL294" s="20" t="s">
        <v>77</v>
      </c>
      <c r="BM294" s="187" t="s">
        <v>1843</v>
      </c>
    </row>
    <row r="295" spans="1:65" s="2" customFormat="1" ht="10.199999999999999">
      <c r="A295" s="34"/>
      <c r="B295" s="35"/>
      <c r="C295" s="36"/>
      <c r="D295" s="189" t="s">
        <v>155</v>
      </c>
      <c r="E295" s="36"/>
      <c r="F295" s="190" t="s">
        <v>1779</v>
      </c>
      <c r="G295" s="36"/>
      <c r="H295" s="36"/>
      <c r="I295" s="36"/>
      <c r="J295" s="36"/>
      <c r="K295" s="36"/>
      <c r="L295" s="39"/>
      <c r="M295" s="191"/>
      <c r="N295" s="192"/>
      <c r="O295" s="64"/>
      <c r="P295" s="64"/>
      <c r="Q295" s="64"/>
      <c r="R295" s="64"/>
      <c r="S295" s="64"/>
      <c r="T295" s="65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T295" s="20" t="s">
        <v>155</v>
      </c>
      <c r="AU295" s="20" t="s">
        <v>153</v>
      </c>
    </row>
    <row r="296" spans="1:65" s="14" customFormat="1" ht="10.199999999999999">
      <c r="B296" s="205"/>
      <c r="C296" s="206"/>
      <c r="D296" s="189" t="s">
        <v>161</v>
      </c>
      <c r="E296" s="207" t="s">
        <v>17</v>
      </c>
      <c r="F296" s="208" t="s">
        <v>1844</v>
      </c>
      <c r="G296" s="206"/>
      <c r="H296" s="209">
        <v>1.5</v>
      </c>
      <c r="I296" s="206"/>
      <c r="J296" s="206"/>
      <c r="K296" s="206"/>
      <c r="L296" s="210"/>
      <c r="M296" s="211"/>
      <c r="N296" s="212"/>
      <c r="O296" s="212"/>
      <c r="P296" s="212"/>
      <c r="Q296" s="212"/>
      <c r="R296" s="212"/>
      <c r="S296" s="212"/>
      <c r="T296" s="213"/>
      <c r="AT296" s="214" t="s">
        <v>161</v>
      </c>
      <c r="AU296" s="214" t="s">
        <v>153</v>
      </c>
      <c r="AV296" s="14" t="s">
        <v>79</v>
      </c>
      <c r="AW296" s="14" t="s">
        <v>31</v>
      </c>
      <c r="AX296" s="14" t="s">
        <v>77</v>
      </c>
      <c r="AY296" s="214" t="s">
        <v>146</v>
      </c>
    </row>
    <row r="297" spans="1:65" s="2" customFormat="1" ht="24.15" customHeight="1">
      <c r="A297" s="34"/>
      <c r="B297" s="35"/>
      <c r="C297" s="177" t="s">
        <v>639</v>
      </c>
      <c r="D297" s="177" t="s">
        <v>148</v>
      </c>
      <c r="E297" s="178" t="s">
        <v>946</v>
      </c>
      <c r="F297" s="179" t="s">
        <v>947</v>
      </c>
      <c r="G297" s="180" t="s">
        <v>151</v>
      </c>
      <c r="H297" s="181">
        <v>15</v>
      </c>
      <c r="I297" s="182">
        <v>38</v>
      </c>
      <c r="J297" s="182">
        <f>ROUND(I297*H297,2)</f>
        <v>570</v>
      </c>
      <c r="K297" s="179" t="s">
        <v>17</v>
      </c>
      <c r="L297" s="39"/>
      <c r="M297" s="183" t="s">
        <v>17</v>
      </c>
      <c r="N297" s="184" t="s">
        <v>41</v>
      </c>
      <c r="O297" s="185">
        <v>0.113</v>
      </c>
      <c r="P297" s="185">
        <f>O297*H297</f>
        <v>1.6950000000000001</v>
      </c>
      <c r="Q297" s="185">
        <v>0</v>
      </c>
      <c r="R297" s="185">
        <f>Q297*H297</f>
        <v>0</v>
      </c>
      <c r="S297" s="185">
        <v>0</v>
      </c>
      <c r="T297" s="186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87" t="s">
        <v>77</v>
      </c>
      <c r="AT297" s="187" t="s">
        <v>148</v>
      </c>
      <c r="AU297" s="187" t="s">
        <v>153</v>
      </c>
      <c r="AY297" s="20" t="s">
        <v>146</v>
      </c>
      <c r="BE297" s="188">
        <f>IF(N297="základní",J297,0)</f>
        <v>570</v>
      </c>
      <c r="BF297" s="188">
        <f>IF(N297="snížená",J297,0)</f>
        <v>0</v>
      </c>
      <c r="BG297" s="188">
        <f>IF(N297="zákl. přenesená",J297,0)</f>
        <v>0</v>
      </c>
      <c r="BH297" s="188">
        <f>IF(N297="sníž. přenesená",J297,0)</f>
        <v>0</v>
      </c>
      <c r="BI297" s="188">
        <f>IF(N297="nulová",J297,0)</f>
        <v>0</v>
      </c>
      <c r="BJ297" s="20" t="s">
        <v>77</v>
      </c>
      <c r="BK297" s="188">
        <f>ROUND(I297*H297,2)</f>
        <v>570</v>
      </c>
      <c r="BL297" s="20" t="s">
        <v>77</v>
      </c>
      <c r="BM297" s="187" t="s">
        <v>1845</v>
      </c>
    </row>
    <row r="298" spans="1:65" s="2" customFormat="1" ht="10.199999999999999">
      <c r="A298" s="34"/>
      <c r="B298" s="35"/>
      <c r="C298" s="36"/>
      <c r="D298" s="189" t="s">
        <v>155</v>
      </c>
      <c r="E298" s="36"/>
      <c r="F298" s="190" t="s">
        <v>947</v>
      </c>
      <c r="G298" s="36"/>
      <c r="H298" s="36"/>
      <c r="I298" s="36"/>
      <c r="J298" s="36"/>
      <c r="K298" s="36"/>
      <c r="L298" s="39"/>
      <c r="M298" s="191"/>
      <c r="N298" s="192"/>
      <c r="O298" s="64"/>
      <c r="P298" s="64"/>
      <c r="Q298" s="64"/>
      <c r="R298" s="64"/>
      <c r="S298" s="64"/>
      <c r="T298" s="65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20" t="s">
        <v>155</v>
      </c>
      <c r="AU298" s="20" t="s">
        <v>153</v>
      </c>
    </row>
    <row r="299" spans="1:65" s="14" customFormat="1" ht="10.199999999999999">
      <c r="B299" s="205"/>
      <c r="C299" s="206"/>
      <c r="D299" s="189" t="s">
        <v>161</v>
      </c>
      <c r="E299" s="207" t="s">
        <v>17</v>
      </c>
      <c r="F299" s="208" t="s">
        <v>1696</v>
      </c>
      <c r="G299" s="206"/>
      <c r="H299" s="209">
        <v>15</v>
      </c>
      <c r="I299" s="206"/>
      <c r="J299" s="206"/>
      <c r="K299" s="206"/>
      <c r="L299" s="210"/>
      <c r="M299" s="211"/>
      <c r="N299" s="212"/>
      <c r="O299" s="212"/>
      <c r="P299" s="212"/>
      <c r="Q299" s="212"/>
      <c r="R299" s="212"/>
      <c r="S299" s="212"/>
      <c r="T299" s="213"/>
      <c r="AT299" s="214" t="s">
        <v>161</v>
      </c>
      <c r="AU299" s="214" t="s">
        <v>153</v>
      </c>
      <c r="AV299" s="14" t="s">
        <v>79</v>
      </c>
      <c r="AW299" s="14" t="s">
        <v>31</v>
      </c>
      <c r="AX299" s="14" t="s">
        <v>77</v>
      </c>
      <c r="AY299" s="214" t="s">
        <v>146</v>
      </c>
    </row>
    <row r="300" spans="1:65" s="2" customFormat="1" ht="16.5" customHeight="1">
      <c r="A300" s="34"/>
      <c r="B300" s="35"/>
      <c r="C300" s="235" t="s">
        <v>644</v>
      </c>
      <c r="D300" s="235" t="s">
        <v>328</v>
      </c>
      <c r="E300" s="236" t="s">
        <v>1846</v>
      </c>
      <c r="F300" s="237" t="s">
        <v>1847</v>
      </c>
      <c r="G300" s="238" t="s">
        <v>173</v>
      </c>
      <c r="H300" s="239">
        <v>1.5</v>
      </c>
      <c r="I300" s="240">
        <v>1580</v>
      </c>
      <c r="J300" s="240">
        <f>ROUND(I300*H300,2)</f>
        <v>2370</v>
      </c>
      <c r="K300" s="237" t="s">
        <v>17</v>
      </c>
      <c r="L300" s="241"/>
      <c r="M300" s="242" t="s">
        <v>17</v>
      </c>
      <c r="N300" s="243" t="s">
        <v>41</v>
      </c>
      <c r="O300" s="185">
        <v>0</v>
      </c>
      <c r="P300" s="185">
        <f>O300*H300</f>
        <v>0</v>
      </c>
      <c r="Q300" s="185">
        <v>0.2</v>
      </c>
      <c r="R300" s="185">
        <f>Q300*H300</f>
        <v>0.30000000000000004</v>
      </c>
      <c r="S300" s="185">
        <v>0</v>
      </c>
      <c r="T300" s="186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87" t="s">
        <v>79</v>
      </c>
      <c r="AT300" s="187" t="s">
        <v>328</v>
      </c>
      <c r="AU300" s="187" t="s">
        <v>153</v>
      </c>
      <c r="AY300" s="20" t="s">
        <v>146</v>
      </c>
      <c r="BE300" s="188">
        <f>IF(N300="základní",J300,0)</f>
        <v>2370</v>
      </c>
      <c r="BF300" s="188">
        <f>IF(N300="snížená",J300,0)</f>
        <v>0</v>
      </c>
      <c r="BG300" s="188">
        <f>IF(N300="zákl. přenesená",J300,0)</f>
        <v>0</v>
      </c>
      <c r="BH300" s="188">
        <f>IF(N300="sníž. přenesená",J300,0)</f>
        <v>0</v>
      </c>
      <c r="BI300" s="188">
        <f>IF(N300="nulová",J300,0)</f>
        <v>0</v>
      </c>
      <c r="BJ300" s="20" t="s">
        <v>77</v>
      </c>
      <c r="BK300" s="188">
        <f>ROUND(I300*H300,2)</f>
        <v>2370</v>
      </c>
      <c r="BL300" s="20" t="s">
        <v>77</v>
      </c>
      <c r="BM300" s="187" t="s">
        <v>1848</v>
      </c>
    </row>
    <row r="301" spans="1:65" s="2" customFormat="1" ht="10.199999999999999">
      <c r="A301" s="34"/>
      <c r="B301" s="35"/>
      <c r="C301" s="36"/>
      <c r="D301" s="189" t="s">
        <v>155</v>
      </c>
      <c r="E301" s="36"/>
      <c r="F301" s="190" t="s">
        <v>1847</v>
      </c>
      <c r="G301" s="36"/>
      <c r="H301" s="36"/>
      <c r="I301" s="36"/>
      <c r="J301" s="36"/>
      <c r="K301" s="36"/>
      <c r="L301" s="39"/>
      <c r="M301" s="191"/>
      <c r="N301" s="192"/>
      <c r="O301" s="64"/>
      <c r="P301" s="64"/>
      <c r="Q301" s="64"/>
      <c r="R301" s="64"/>
      <c r="S301" s="64"/>
      <c r="T301" s="65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20" t="s">
        <v>155</v>
      </c>
      <c r="AU301" s="20" t="s">
        <v>153</v>
      </c>
    </row>
    <row r="302" spans="1:65" s="14" customFormat="1" ht="10.199999999999999">
      <c r="B302" s="205"/>
      <c r="C302" s="206"/>
      <c r="D302" s="189" t="s">
        <v>161</v>
      </c>
      <c r="E302" s="207" t="s">
        <v>17</v>
      </c>
      <c r="F302" s="208" t="s">
        <v>1849</v>
      </c>
      <c r="G302" s="206"/>
      <c r="H302" s="209">
        <v>1.5</v>
      </c>
      <c r="I302" s="206"/>
      <c r="J302" s="206"/>
      <c r="K302" s="206"/>
      <c r="L302" s="210"/>
      <c r="M302" s="211"/>
      <c r="N302" s="212"/>
      <c r="O302" s="212"/>
      <c r="P302" s="212"/>
      <c r="Q302" s="212"/>
      <c r="R302" s="212"/>
      <c r="S302" s="212"/>
      <c r="T302" s="213"/>
      <c r="AT302" s="214" t="s">
        <v>161</v>
      </c>
      <c r="AU302" s="214" t="s">
        <v>153</v>
      </c>
      <c r="AV302" s="14" t="s">
        <v>79</v>
      </c>
      <c r="AW302" s="14" t="s">
        <v>31</v>
      </c>
      <c r="AX302" s="14" t="s">
        <v>77</v>
      </c>
      <c r="AY302" s="214" t="s">
        <v>146</v>
      </c>
    </row>
    <row r="303" spans="1:65" s="2" customFormat="1" ht="24.15" customHeight="1">
      <c r="A303" s="34"/>
      <c r="B303" s="35"/>
      <c r="C303" s="177" t="s">
        <v>651</v>
      </c>
      <c r="D303" s="177" t="s">
        <v>148</v>
      </c>
      <c r="E303" s="178" t="s">
        <v>1850</v>
      </c>
      <c r="F303" s="179" t="s">
        <v>1851</v>
      </c>
      <c r="G303" s="180" t="s">
        <v>173</v>
      </c>
      <c r="H303" s="181">
        <v>6</v>
      </c>
      <c r="I303" s="182">
        <v>642</v>
      </c>
      <c r="J303" s="182">
        <f>ROUND(I303*H303,2)</f>
        <v>3852</v>
      </c>
      <c r="K303" s="179" t="s">
        <v>17</v>
      </c>
      <c r="L303" s="39"/>
      <c r="M303" s="183" t="s">
        <v>17</v>
      </c>
      <c r="N303" s="184" t="s">
        <v>41</v>
      </c>
      <c r="O303" s="185">
        <v>2.222</v>
      </c>
      <c r="P303" s="185">
        <f>O303*H303</f>
        <v>13.332000000000001</v>
      </c>
      <c r="Q303" s="185">
        <v>0</v>
      </c>
      <c r="R303" s="185">
        <f>Q303*H303</f>
        <v>0</v>
      </c>
      <c r="S303" s="185">
        <v>0</v>
      </c>
      <c r="T303" s="186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87" t="s">
        <v>801</v>
      </c>
      <c r="AT303" s="187" t="s">
        <v>148</v>
      </c>
      <c r="AU303" s="187" t="s">
        <v>153</v>
      </c>
      <c r="AY303" s="20" t="s">
        <v>146</v>
      </c>
      <c r="BE303" s="188">
        <f>IF(N303="základní",J303,0)</f>
        <v>3852</v>
      </c>
      <c r="BF303" s="188">
        <f>IF(N303="snížená",J303,0)</f>
        <v>0</v>
      </c>
      <c r="BG303" s="188">
        <f>IF(N303="zákl. přenesená",J303,0)</f>
        <v>0</v>
      </c>
      <c r="BH303" s="188">
        <f>IF(N303="sníž. přenesená",J303,0)</f>
        <v>0</v>
      </c>
      <c r="BI303" s="188">
        <f>IF(N303="nulová",J303,0)</f>
        <v>0</v>
      </c>
      <c r="BJ303" s="20" t="s">
        <v>77</v>
      </c>
      <c r="BK303" s="188">
        <f>ROUND(I303*H303,2)</f>
        <v>3852</v>
      </c>
      <c r="BL303" s="20" t="s">
        <v>801</v>
      </c>
      <c r="BM303" s="187" t="s">
        <v>1852</v>
      </c>
    </row>
    <row r="304" spans="1:65" s="2" customFormat="1" ht="19.2">
      <c r="A304" s="34"/>
      <c r="B304" s="35"/>
      <c r="C304" s="36"/>
      <c r="D304" s="189" t="s">
        <v>155</v>
      </c>
      <c r="E304" s="36"/>
      <c r="F304" s="190" t="s">
        <v>1851</v>
      </c>
      <c r="G304" s="36"/>
      <c r="H304" s="36"/>
      <c r="I304" s="36"/>
      <c r="J304" s="36"/>
      <c r="K304" s="36"/>
      <c r="L304" s="39"/>
      <c r="M304" s="191"/>
      <c r="N304" s="192"/>
      <c r="O304" s="64"/>
      <c r="P304" s="64"/>
      <c r="Q304" s="64"/>
      <c r="R304" s="64"/>
      <c r="S304" s="64"/>
      <c r="T304" s="65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20" t="s">
        <v>155</v>
      </c>
      <c r="AU304" s="20" t="s">
        <v>153</v>
      </c>
    </row>
    <row r="305" spans="1:65" s="14" customFormat="1" ht="10.199999999999999">
      <c r="B305" s="205"/>
      <c r="C305" s="206"/>
      <c r="D305" s="189" t="s">
        <v>161</v>
      </c>
      <c r="E305" s="207" t="s">
        <v>17</v>
      </c>
      <c r="F305" s="208" t="s">
        <v>1853</v>
      </c>
      <c r="G305" s="206"/>
      <c r="H305" s="209">
        <v>6</v>
      </c>
      <c r="I305" s="206"/>
      <c r="J305" s="206"/>
      <c r="K305" s="206"/>
      <c r="L305" s="210"/>
      <c r="M305" s="211"/>
      <c r="N305" s="212"/>
      <c r="O305" s="212"/>
      <c r="P305" s="212"/>
      <c r="Q305" s="212"/>
      <c r="R305" s="212"/>
      <c r="S305" s="212"/>
      <c r="T305" s="213"/>
      <c r="AT305" s="214" t="s">
        <v>161</v>
      </c>
      <c r="AU305" s="214" t="s">
        <v>153</v>
      </c>
      <c r="AV305" s="14" t="s">
        <v>79</v>
      </c>
      <c r="AW305" s="14" t="s">
        <v>31</v>
      </c>
      <c r="AX305" s="14" t="s">
        <v>77</v>
      </c>
      <c r="AY305" s="214" t="s">
        <v>146</v>
      </c>
    </row>
    <row r="306" spans="1:65" s="2" customFormat="1" ht="33" customHeight="1">
      <c r="A306" s="34"/>
      <c r="B306" s="35"/>
      <c r="C306" s="177" t="s">
        <v>657</v>
      </c>
      <c r="D306" s="177" t="s">
        <v>148</v>
      </c>
      <c r="E306" s="178" t="s">
        <v>1854</v>
      </c>
      <c r="F306" s="179" t="s">
        <v>1855</v>
      </c>
      <c r="G306" s="180" t="s">
        <v>173</v>
      </c>
      <c r="H306" s="181">
        <v>6</v>
      </c>
      <c r="I306" s="182">
        <v>71.2</v>
      </c>
      <c r="J306" s="182">
        <f>ROUND(I306*H306,2)</f>
        <v>427.2</v>
      </c>
      <c r="K306" s="179" t="s">
        <v>17</v>
      </c>
      <c r="L306" s="39"/>
      <c r="M306" s="183" t="s">
        <v>17</v>
      </c>
      <c r="N306" s="184" t="s">
        <v>41</v>
      </c>
      <c r="O306" s="185">
        <v>4.3999999999999997E-2</v>
      </c>
      <c r="P306" s="185">
        <f>O306*H306</f>
        <v>0.26400000000000001</v>
      </c>
      <c r="Q306" s="185">
        <v>0</v>
      </c>
      <c r="R306" s="185">
        <f>Q306*H306</f>
        <v>0</v>
      </c>
      <c r="S306" s="185">
        <v>0</v>
      </c>
      <c r="T306" s="186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7" t="s">
        <v>801</v>
      </c>
      <c r="AT306" s="187" t="s">
        <v>148</v>
      </c>
      <c r="AU306" s="187" t="s">
        <v>153</v>
      </c>
      <c r="AY306" s="20" t="s">
        <v>146</v>
      </c>
      <c r="BE306" s="188">
        <f>IF(N306="základní",J306,0)</f>
        <v>427.2</v>
      </c>
      <c r="BF306" s="188">
        <f>IF(N306="snížená",J306,0)</f>
        <v>0</v>
      </c>
      <c r="BG306" s="188">
        <f>IF(N306="zákl. přenesená",J306,0)</f>
        <v>0</v>
      </c>
      <c r="BH306" s="188">
        <f>IF(N306="sníž. přenesená",J306,0)</f>
        <v>0</v>
      </c>
      <c r="BI306" s="188">
        <f>IF(N306="nulová",J306,0)</f>
        <v>0</v>
      </c>
      <c r="BJ306" s="20" t="s">
        <v>77</v>
      </c>
      <c r="BK306" s="188">
        <f>ROUND(I306*H306,2)</f>
        <v>427.2</v>
      </c>
      <c r="BL306" s="20" t="s">
        <v>801</v>
      </c>
      <c r="BM306" s="187" t="s">
        <v>1856</v>
      </c>
    </row>
    <row r="307" spans="1:65" s="2" customFormat="1" ht="19.2">
      <c r="A307" s="34"/>
      <c r="B307" s="35"/>
      <c r="C307" s="36"/>
      <c r="D307" s="189" t="s">
        <v>155</v>
      </c>
      <c r="E307" s="36"/>
      <c r="F307" s="190" t="s">
        <v>1855</v>
      </c>
      <c r="G307" s="36"/>
      <c r="H307" s="36"/>
      <c r="I307" s="36"/>
      <c r="J307" s="36"/>
      <c r="K307" s="36"/>
      <c r="L307" s="39"/>
      <c r="M307" s="191"/>
      <c r="N307" s="192"/>
      <c r="O307" s="64"/>
      <c r="P307" s="64"/>
      <c r="Q307" s="64"/>
      <c r="R307" s="64"/>
      <c r="S307" s="64"/>
      <c r="T307" s="65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20" t="s">
        <v>155</v>
      </c>
      <c r="AU307" s="20" t="s">
        <v>153</v>
      </c>
    </row>
    <row r="308" spans="1:65" s="2" customFormat="1" ht="16.5" customHeight="1">
      <c r="A308" s="34"/>
      <c r="B308" s="35"/>
      <c r="C308" s="177" t="s">
        <v>665</v>
      </c>
      <c r="D308" s="177" t="s">
        <v>148</v>
      </c>
      <c r="E308" s="178" t="s">
        <v>1857</v>
      </c>
      <c r="F308" s="179" t="s">
        <v>1858</v>
      </c>
      <c r="G308" s="180" t="s">
        <v>173</v>
      </c>
      <c r="H308" s="181">
        <v>6</v>
      </c>
      <c r="I308" s="182">
        <v>18.5</v>
      </c>
      <c r="J308" s="182">
        <f>ROUND(I308*H308,2)</f>
        <v>111</v>
      </c>
      <c r="K308" s="179" t="s">
        <v>17</v>
      </c>
      <c r="L308" s="39"/>
      <c r="M308" s="183" t="s">
        <v>17</v>
      </c>
      <c r="N308" s="184" t="s">
        <v>41</v>
      </c>
      <c r="O308" s="185">
        <v>8.9999999999999993E-3</v>
      </c>
      <c r="P308" s="185">
        <f>O308*H308</f>
        <v>5.3999999999999992E-2</v>
      </c>
      <c r="Q308" s="185">
        <v>0</v>
      </c>
      <c r="R308" s="185">
        <f>Q308*H308</f>
        <v>0</v>
      </c>
      <c r="S308" s="185">
        <v>0</v>
      </c>
      <c r="T308" s="186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87" t="s">
        <v>801</v>
      </c>
      <c r="AT308" s="187" t="s">
        <v>148</v>
      </c>
      <c r="AU308" s="187" t="s">
        <v>153</v>
      </c>
      <c r="AY308" s="20" t="s">
        <v>146</v>
      </c>
      <c r="BE308" s="188">
        <f>IF(N308="základní",J308,0)</f>
        <v>111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77</v>
      </c>
      <c r="BK308" s="188">
        <f>ROUND(I308*H308,2)</f>
        <v>111</v>
      </c>
      <c r="BL308" s="20" t="s">
        <v>801</v>
      </c>
      <c r="BM308" s="187" t="s">
        <v>1859</v>
      </c>
    </row>
    <row r="309" spans="1:65" s="2" customFormat="1" ht="10.199999999999999">
      <c r="A309" s="34"/>
      <c r="B309" s="35"/>
      <c r="C309" s="36"/>
      <c r="D309" s="189" t="s">
        <v>155</v>
      </c>
      <c r="E309" s="36"/>
      <c r="F309" s="190" t="s">
        <v>1858</v>
      </c>
      <c r="G309" s="36"/>
      <c r="H309" s="36"/>
      <c r="I309" s="36"/>
      <c r="J309" s="36"/>
      <c r="K309" s="36"/>
      <c r="L309" s="39"/>
      <c r="M309" s="191"/>
      <c r="N309" s="192"/>
      <c r="O309" s="64"/>
      <c r="P309" s="64"/>
      <c r="Q309" s="64"/>
      <c r="R309" s="64"/>
      <c r="S309" s="64"/>
      <c r="T309" s="65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20" t="s">
        <v>155</v>
      </c>
      <c r="AU309" s="20" t="s">
        <v>153</v>
      </c>
    </row>
    <row r="310" spans="1:65" s="2" customFormat="1" ht="21.75" customHeight="1">
      <c r="A310" s="34"/>
      <c r="B310" s="35"/>
      <c r="C310" s="177" t="s">
        <v>671</v>
      </c>
      <c r="D310" s="177" t="s">
        <v>148</v>
      </c>
      <c r="E310" s="178" t="s">
        <v>1860</v>
      </c>
      <c r="F310" s="179" t="s">
        <v>1861</v>
      </c>
      <c r="G310" s="180" t="s">
        <v>151</v>
      </c>
      <c r="H310" s="181">
        <v>32</v>
      </c>
      <c r="I310" s="182">
        <v>45.4</v>
      </c>
      <c r="J310" s="182">
        <f>ROUND(I310*H310,2)</f>
        <v>1452.8</v>
      </c>
      <c r="K310" s="179" t="s">
        <v>17</v>
      </c>
      <c r="L310" s="39"/>
      <c r="M310" s="183" t="s">
        <v>17</v>
      </c>
      <c r="N310" s="184" t="s">
        <v>41</v>
      </c>
      <c r="O310" s="185">
        <v>2.9000000000000001E-2</v>
      </c>
      <c r="P310" s="185">
        <f>O310*H310</f>
        <v>0.92800000000000005</v>
      </c>
      <c r="Q310" s="185">
        <v>8.0960000000000004E-2</v>
      </c>
      <c r="R310" s="185">
        <f>Q310*H310</f>
        <v>2.5907200000000001</v>
      </c>
      <c r="S310" s="185">
        <v>0</v>
      </c>
      <c r="T310" s="186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187" t="s">
        <v>77</v>
      </c>
      <c r="AT310" s="187" t="s">
        <v>148</v>
      </c>
      <c r="AU310" s="187" t="s">
        <v>153</v>
      </c>
      <c r="AY310" s="20" t="s">
        <v>146</v>
      </c>
      <c r="BE310" s="188">
        <f>IF(N310="základní",J310,0)</f>
        <v>1452.8</v>
      </c>
      <c r="BF310" s="188">
        <f>IF(N310="snížená",J310,0)</f>
        <v>0</v>
      </c>
      <c r="BG310" s="188">
        <f>IF(N310="zákl. přenesená",J310,0)</f>
        <v>0</v>
      </c>
      <c r="BH310" s="188">
        <f>IF(N310="sníž. přenesená",J310,0)</f>
        <v>0</v>
      </c>
      <c r="BI310" s="188">
        <f>IF(N310="nulová",J310,0)</f>
        <v>0</v>
      </c>
      <c r="BJ310" s="20" t="s">
        <v>77</v>
      </c>
      <c r="BK310" s="188">
        <f>ROUND(I310*H310,2)</f>
        <v>1452.8</v>
      </c>
      <c r="BL310" s="20" t="s">
        <v>77</v>
      </c>
      <c r="BM310" s="187" t="s">
        <v>1862</v>
      </c>
    </row>
    <row r="311" spans="1:65" s="2" customFormat="1" ht="10.199999999999999">
      <c r="A311" s="34"/>
      <c r="B311" s="35"/>
      <c r="C311" s="36"/>
      <c r="D311" s="189" t="s">
        <v>155</v>
      </c>
      <c r="E311" s="36"/>
      <c r="F311" s="190" t="s">
        <v>1861</v>
      </c>
      <c r="G311" s="36"/>
      <c r="H311" s="36"/>
      <c r="I311" s="36"/>
      <c r="J311" s="36"/>
      <c r="K311" s="36"/>
      <c r="L311" s="39"/>
      <c r="M311" s="191"/>
      <c r="N311" s="192"/>
      <c r="O311" s="64"/>
      <c r="P311" s="64"/>
      <c r="Q311" s="64"/>
      <c r="R311" s="64"/>
      <c r="S311" s="64"/>
      <c r="T311" s="65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T311" s="20" t="s">
        <v>155</v>
      </c>
      <c r="AU311" s="20" t="s">
        <v>153</v>
      </c>
    </row>
    <row r="312" spans="1:65" s="14" customFormat="1" ht="10.199999999999999">
      <c r="B312" s="205"/>
      <c r="C312" s="206"/>
      <c r="D312" s="189" t="s">
        <v>161</v>
      </c>
      <c r="E312" s="207" t="s">
        <v>17</v>
      </c>
      <c r="F312" s="208" t="s">
        <v>1863</v>
      </c>
      <c r="G312" s="206"/>
      <c r="H312" s="209">
        <v>32</v>
      </c>
      <c r="I312" s="206"/>
      <c r="J312" s="206"/>
      <c r="K312" s="206"/>
      <c r="L312" s="210"/>
      <c r="M312" s="211"/>
      <c r="N312" s="212"/>
      <c r="O312" s="212"/>
      <c r="P312" s="212"/>
      <c r="Q312" s="212"/>
      <c r="R312" s="212"/>
      <c r="S312" s="212"/>
      <c r="T312" s="213"/>
      <c r="AT312" s="214" t="s">
        <v>161</v>
      </c>
      <c r="AU312" s="214" t="s">
        <v>153</v>
      </c>
      <c r="AV312" s="14" t="s">
        <v>79</v>
      </c>
      <c r="AW312" s="14" t="s">
        <v>31</v>
      </c>
      <c r="AX312" s="14" t="s">
        <v>77</v>
      </c>
      <c r="AY312" s="214" t="s">
        <v>146</v>
      </c>
    </row>
    <row r="313" spans="1:65" s="2" customFormat="1" ht="16.5" customHeight="1">
      <c r="A313" s="34"/>
      <c r="B313" s="35"/>
      <c r="C313" s="235" t="s">
        <v>676</v>
      </c>
      <c r="D313" s="235" t="s">
        <v>328</v>
      </c>
      <c r="E313" s="236" t="s">
        <v>1864</v>
      </c>
      <c r="F313" s="237" t="s">
        <v>1865</v>
      </c>
      <c r="G313" s="238" t="s">
        <v>217</v>
      </c>
      <c r="H313" s="239">
        <v>6.4</v>
      </c>
      <c r="I313" s="240">
        <v>367</v>
      </c>
      <c r="J313" s="240">
        <f>ROUND(I313*H313,2)</f>
        <v>2348.8000000000002</v>
      </c>
      <c r="K313" s="237" t="s">
        <v>17</v>
      </c>
      <c r="L313" s="241"/>
      <c r="M313" s="242" t="s">
        <v>17</v>
      </c>
      <c r="N313" s="243" t="s">
        <v>41</v>
      </c>
      <c r="O313" s="185">
        <v>0</v>
      </c>
      <c r="P313" s="185">
        <f>O313*H313</f>
        <v>0</v>
      </c>
      <c r="Q313" s="185">
        <v>1</v>
      </c>
      <c r="R313" s="185">
        <f>Q313*H313</f>
        <v>6.4</v>
      </c>
      <c r="S313" s="185">
        <v>0</v>
      </c>
      <c r="T313" s="186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87" t="s">
        <v>79</v>
      </c>
      <c r="AT313" s="187" t="s">
        <v>328</v>
      </c>
      <c r="AU313" s="187" t="s">
        <v>153</v>
      </c>
      <c r="AY313" s="20" t="s">
        <v>146</v>
      </c>
      <c r="BE313" s="188">
        <f>IF(N313="základní",J313,0)</f>
        <v>2348.8000000000002</v>
      </c>
      <c r="BF313" s="188">
        <f>IF(N313="snížená",J313,0)</f>
        <v>0</v>
      </c>
      <c r="BG313" s="188">
        <f>IF(N313="zákl. přenesená",J313,0)</f>
        <v>0</v>
      </c>
      <c r="BH313" s="188">
        <f>IF(N313="sníž. přenesená",J313,0)</f>
        <v>0</v>
      </c>
      <c r="BI313" s="188">
        <f>IF(N313="nulová",J313,0)</f>
        <v>0</v>
      </c>
      <c r="BJ313" s="20" t="s">
        <v>77</v>
      </c>
      <c r="BK313" s="188">
        <f>ROUND(I313*H313,2)</f>
        <v>2348.8000000000002</v>
      </c>
      <c r="BL313" s="20" t="s">
        <v>77</v>
      </c>
      <c r="BM313" s="187" t="s">
        <v>1866</v>
      </c>
    </row>
    <row r="314" spans="1:65" s="2" customFormat="1" ht="10.199999999999999">
      <c r="A314" s="34"/>
      <c r="B314" s="35"/>
      <c r="C314" s="36"/>
      <c r="D314" s="189" t="s">
        <v>155</v>
      </c>
      <c r="E314" s="36"/>
      <c r="F314" s="190" t="s">
        <v>1865</v>
      </c>
      <c r="G314" s="36"/>
      <c r="H314" s="36"/>
      <c r="I314" s="36"/>
      <c r="J314" s="36"/>
      <c r="K314" s="36"/>
      <c r="L314" s="39"/>
      <c r="M314" s="191"/>
      <c r="N314" s="192"/>
      <c r="O314" s="64"/>
      <c r="P314" s="64"/>
      <c r="Q314" s="64"/>
      <c r="R314" s="64"/>
      <c r="S314" s="64"/>
      <c r="T314" s="65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20" t="s">
        <v>155</v>
      </c>
      <c r="AU314" s="20" t="s">
        <v>153</v>
      </c>
    </row>
    <row r="315" spans="1:65" s="14" customFormat="1" ht="20.399999999999999">
      <c r="B315" s="205"/>
      <c r="C315" s="206"/>
      <c r="D315" s="189" t="s">
        <v>161</v>
      </c>
      <c r="E315" s="207" t="s">
        <v>17</v>
      </c>
      <c r="F315" s="208" t="s">
        <v>1867</v>
      </c>
      <c r="G315" s="206"/>
      <c r="H315" s="209">
        <v>6.4</v>
      </c>
      <c r="I315" s="206"/>
      <c r="J315" s="206"/>
      <c r="K315" s="206"/>
      <c r="L315" s="210"/>
      <c r="M315" s="211"/>
      <c r="N315" s="212"/>
      <c r="O315" s="212"/>
      <c r="P315" s="212"/>
      <c r="Q315" s="212"/>
      <c r="R315" s="212"/>
      <c r="S315" s="212"/>
      <c r="T315" s="213"/>
      <c r="AT315" s="214" t="s">
        <v>161</v>
      </c>
      <c r="AU315" s="214" t="s">
        <v>153</v>
      </c>
      <c r="AV315" s="14" t="s">
        <v>79</v>
      </c>
      <c r="AW315" s="14" t="s">
        <v>31</v>
      </c>
      <c r="AX315" s="14" t="s">
        <v>77</v>
      </c>
      <c r="AY315" s="214" t="s">
        <v>146</v>
      </c>
    </row>
    <row r="316" spans="1:65" s="2" customFormat="1" ht="16.5" customHeight="1">
      <c r="A316" s="34"/>
      <c r="B316" s="35"/>
      <c r="C316" s="177" t="s">
        <v>682</v>
      </c>
      <c r="D316" s="177" t="s">
        <v>148</v>
      </c>
      <c r="E316" s="178" t="s">
        <v>1868</v>
      </c>
      <c r="F316" s="179" t="s">
        <v>1869</v>
      </c>
      <c r="G316" s="180" t="s">
        <v>325</v>
      </c>
      <c r="H316" s="181">
        <v>30</v>
      </c>
      <c r="I316" s="182">
        <v>17.100000000000001</v>
      </c>
      <c r="J316" s="182">
        <f>ROUND(I316*H316,2)</f>
        <v>513</v>
      </c>
      <c r="K316" s="179" t="s">
        <v>17</v>
      </c>
      <c r="L316" s="39"/>
      <c r="M316" s="183" t="s">
        <v>17</v>
      </c>
      <c r="N316" s="184" t="s">
        <v>41</v>
      </c>
      <c r="O316" s="185">
        <v>0.05</v>
      </c>
      <c r="P316" s="185">
        <f>O316*H316</f>
        <v>1.5</v>
      </c>
      <c r="Q316" s="185">
        <v>0</v>
      </c>
      <c r="R316" s="185">
        <f>Q316*H316</f>
        <v>0</v>
      </c>
      <c r="S316" s="185">
        <v>0</v>
      </c>
      <c r="T316" s="186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87" t="s">
        <v>153</v>
      </c>
      <c r="AT316" s="187" t="s">
        <v>148</v>
      </c>
      <c r="AU316" s="187" t="s">
        <v>153</v>
      </c>
      <c r="AY316" s="20" t="s">
        <v>146</v>
      </c>
      <c r="BE316" s="188">
        <f>IF(N316="základní",J316,0)</f>
        <v>513</v>
      </c>
      <c r="BF316" s="188">
        <f>IF(N316="snížená",J316,0)</f>
        <v>0</v>
      </c>
      <c r="BG316" s="188">
        <f>IF(N316="zákl. přenesená",J316,0)</f>
        <v>0</v>
      </c>
      <c r="BH316" s="188">
        <f>IF(N316="sníž. přenesená",J316,0)</f>
        <v>0</v>
      </c>
      <c r="BI316" s="188">
        <f>IF(N316="nulová",J316,0)</f>
        <v>0</v>
      </c>
      <c r="BJ316" s="20" t="s">
        <v>77</v>
      </c>
      <c r="BK316" s="188">
        <f>ROUND(I316*H316,2)</f>
        <v>513</v>
      </c>
      <c r="BL316" s="20" t="s">
        <v>153</v>
      </c>
      <c r="BM316" s="187" t="s">
        <v>1870</v>
      </c>
    </row>
    <row r="317" spans="1:65" s="2" customFormat="1" ht="10.199999999999999">
      <c r="A317" s="34"/>
      <c r="B317" s="35"/>
      <c r="C317" s="36"/>
      <c r="D317" s="189" t="s">
        <v>155</v>
      </c>
      <c r="E317" s="36"/>
      <c r="F317" s="190" t="s">
        <v>1869</v>
      </c>
      <c r="G317" s="36"/>
      <c r="H317" s="36"/>
      <c r="I317" s="36"/>
      <c r="J317" s="36"/>
      <c r="K317" s="36"/>
      <c r="L317" s="39"/>
      <c r="M317" s="191"/>
      <c r="N317" s="192"/>
      <c r="O317" s="64"/>
      <c r="P317" s="64"/>
      <c r="Q317" s="64"/>
      <c r="R317" s="64"/>
      <c r="S317" s="64"/>
      <c r="T317" s="65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T317" s="20" t="s">
        <v>155</v>
      </c>
      <c r="AU317" s="20" t="s">
        <v>153</v>
      </c>
    </row>
    <row r="318" spans="1:65" s="14" customFormat="1" ht="10.199999999999999">
      <c r="B318" s="205"/>
      <c r="C318" s="206"/>
      <c r="D318" s="189" t="s">
        <v>161</v>
      </c>
      <c r="E318" s="207" t="s">
        <v>17</v>
      </c>
      <c r="F318" s="208" t="s">
        <v>1700</v>
      </c>
      <c r="G318" s="206"/>
      <c r="H318" s="209">
        <v>30</v>
      </c>
      <c r="I318" s="206"/>
      <c r="J318" s="206"/>
      <c r="K318" s="206"/>
      <c r="L318" s="210"/>
      <c r="M318" s="211"/>
      <c r="N318" s="212"/>
      <c r="O318" s="212"/>
      <c r="P318" s="212"/>
      <c r="Q318" s="212"/>
      <c r="R318" s="212"/>
      <c r="S318" s="212"/>
      <c r="T318" s="213"/>
      <c r="AT318" s="214" t="s">
        <v>161</v>
      </c>
      <c r="AU318" s="214" t="s">
        <v>153</v>
      </c>
      <c r="AV318" s="14" t="s">
        <v>79</v>
      </c>
      <c r="AW318" s="14" t="s">
        <v>31</v>
      </c>
      <c r="AX318" s="14" t="s">
        <v>77</v>
      </c>
      <c r="AY318" s="214" t="s">
        <v>146</v>
      </c>
    </row>
    <row r="319" spans="1:65" s="2" customFormat="1" ht="24.15" customHeight="1">
      <c r="A319" s="34"/>
      <c r="B319" s="35"/>
      <c r="C319" s="177" t="s">
        <v>690</v>
      </c>
      <c r="D319" s="177" t="s">
        <v>148</v>
      </c>
      <c r="E319" s="178" t="s">
        <v>1871</v>
      </c>
      <c r="F319" s="179" t="s">
        <v>1872</v>
      </c>
      <c r="G319" s="180" t="s">
        <v>325</v>
      </c>
      <c r="H319" s="181">
        <v>31.5</v>
      </c>
      <c r="I319" s="182">
        <v>270</v>
      </c>
      <c r="J319" s="182">
        <f>ROUND(I319*H319,2)</f>
        <v>8505</v>
      </c>
      <c r="K319" s="179" t="s">
        <v>17</v>
      </c>
      <c r="L319" s="39"/>
      <c r="M319" s="183" t="s">
        <v>17</v>
      </c>
      <c r="N319" s="184" t="s">
        <v>41</v>
      </c>
      <c r="O319" s="185">
        <v>0</v>
      </c>
      <c r="P319" s="185">
        <f>O319*H319</f>
        <v>0</v>
      </c>
      <c r="Q319" s="185">
        <v>1.57E-3</v>
      </c>
      <c r="R319" s="185">
        <f>Q319*H319</f>
        <v>4.9454999999999999E-2</v>
      </c>
      <c r="S319" s="185">
        <v>0</v>
      </c>
      <c r="T319" s="186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87" t="s">
        <v>77</v>
      </c>
      <c r="AT319" s="187" t="s">
        <v>148</v>
      </c>
      <c r="AU319" s="187" t="s">
        <v>153</v>
      </c>
      <c r="AY319" s="20" t="s">
        <v>146</v>
      </c>
      <c r="BE319" s="188">
        <f>IF(N319="základní",J319,0)</f>
        <v>8505</v>
      </c>
      <c r="BF319" s="188">
        <f>IF(N319="snížená",J319,0)</f>
        <v>0</v>
      </c>
      <c r="BG319" s="188">
        <f>IF(N319="zákl. přenesená",J319,0)</f>
        <v>0</v>
      </c>
      <c r="BH319" s="188">
        <f>IF(N319="sníž. přenesená",J319,0)</f>
        <v>0</v>
      </c>
      <c r="BI319" s="188">
        <f>IF(N319="nulová",J319,0)</f>
        <v>0</v>
      </c>
      <c r="BJ319" s="20" t="s">
        <v>77</v>
      </c>
      <c r="BK319" s="188">
        <f>ROUND(I319*H319,2)</f>
        <v>8505</v>
      </c>
      <c r="BL319" s="20" t="s">
        <v>77</v>
      </c>
      <c r="BM319" s="187" t="s">
        <v>1873</v>
      </c>
    </row>
    <row r="320" spans="1:65" s="2" customFormat="1" ht="19.2">
      <c r="A320" s="34"/>
      <c r="B320" s="35"/>
      <c r="C320" s="36"/>
      <c r="D320" s="189" t="s">
        <v>155</v>
      </c>
      <c r="E320" s="36"/>
      <c r="F320" s="190" t="s">
        <v>1872</v>
      </c>
      <c r="G320" s="36"/>
      <c r="H320" s="36"/>
      <c r="I320" s="36"/>
      <c r="J320" s="36"/>
      <c r="K320" s="36"/>
      <c r="L320" s="39"/>
      <c r="M320" s="191"/>
      <c r="N320" s="192"/>
      <c r="O320" s="64"/>
      <c r="P320" s="64"/>
      <c r="Q320" s="64"/>
      <c r="R320" s="64"/>
      <c r="S320" s="64"/>
      <c r="T320" s="65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20" t="s">
        <v>155</v>
      </c>
      <c r="AU320" s="20" t="s">
        <v>153</v>
      </c>
    </row>
    <row r="321" spans="1:65" s="14" customFormat="1" ht="10.199999999999999">
      <c r="B321" s="205"/>
      <c r="C321" s="206"/>
      <c r="D321" s="189" t="s">
        <v>161</v>
      </c>
      <c r="E321" s="207" t="s">
        <v>17</v>
      </c>
      <c r="F321" s="208" t="s">
        <v>1874</v>
      </c>
      <c r="G321" s="206"/>
      <c r="H321" s="209">
        <v>31.5</v>
      </c>
      <c r="I321" s="206"/>
      <c r="J321" s="206"/>
      <c r="K321" s="206"/>
      <c r="L321" s="210"/>
      <c r="M321" s="211"/>
      <c r="N321" s="212"/>
      <c r="O321" s="212"/>
      <c r="P321" s="212"/>
      <c r="Q321" s="212"/>
      <c r="R321" s="212"/>
      <c r="S321" s="212"/>
      <c r="T321" s="213"/>
      <c r="AT321" s="214" t="s">
        <v>161</v>
      </c>
      <c r="AU321" s="214" t="s">
        <v>153</v>
      </c>
      <c r="AV321" s="14" t="s">
        <v>79</v>
      </c>
      <c r="AW321" s="14" t="s">
        <v>31</v>
      </c>
      <c r="AX321" s="14" t="s">
        <v>77</v>
      </c>
      <c r="AY321" s="214" t="s">
        <v>146</v>
      </c>
    </row>
    <row r="322" spans="1:65" s="2" customFormat="1" ht="24.15" customHeight="1">
      <c r="A322" s="34"/>
      <c r="B322" s="35"/>
      <c r="C322" s="177" t="s">
        <v>696</v>
      </c>
      <c r="D322" s="177" t="s">
        <v>148</v>
      </c>
      <c r="E322" s="178" t="s">
        <v>1875</v>
      </c>
      <c r="F322" s="179" t="s">
        <v>1876</v>
      </c>
      <c r="G322" s="180" t="s">
        <v>151</v>
      </c>
      <c r="H322" s="181">
        <v>40</v>
      </c>
      <c r="I322" s="182">
        <v>78.900000000000006</v>
      </c>
      <c r="J322" s="182">
        <f>ROUND(I322*H322,2)</f>
        <v>3156</v>
      </c>
      <c r="K322" s="179" t="s">
        <v>17</v>
      </c>
      <c r="L322" s="39"/>
      <c r="M322" s="183" t="s">
        <v>17</v>
      </c>
      <c r="N322" s="184" t="s">
        <v>41</v>
      </c>
      <c r="O322" s="185">
        <v>0.24</v>
      </c>
      <c r="P322" s="185">
        <f>O322*H322</f>
        <v>9.6</v>
      </c>
      <c r="Q322" s="185">
        <v>0</v>
      </c>
      <c r="R322" s="185">
        <f>Q322*H322</f>
        <v>0</v>
      </c>
      <c r="S322" s="185">
        <v>0</v>
      </c>
      <c r="T322" s="186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87" t="s">
        <v>77</v>
      </c>
      <c r="AT322" s="187" t="s">
        <v>148</v>
      </c>
      <c r="AU322" s="187" t="s">
        <v>153</v>
      </c>
      <c r="AY322" s="20" t="s">
        <v>146</v>
      </c>
      <c r="BE322" s="188">
        <f>IF(N322="základní",J322,0)</f>
        <v>3156</v>
      </c>
      <c r="BF322" s="188">
        <f>IF(N322="snížená",J322,0)</f>
        <v>0</v>
      </c>
      <c r="BG322" s="188">
        <f>IF(N322="zákl. přenesená",J322,0)</f>
        <v>0</v>
      </c>
      <c r="BH322" s="188">
        <f>IF(N322="sníž. přenesená",J322,0)</f>
        <v>0</v>
      </c>
      <c r="BI322" s="188">
        <f>IF(N322="nulová",J322,0)</f>
        <v>0</v>
      </c>
      <c r="BJ322" s="20" t="s">
        <v>77</v>
      </c>
      <c r="BK322" s="188">
        <f>ROUND(I322*H322,2)</f>
        <v>3156</v>
      </c>
      <c r="BL322" s="20" t="s">
        <v>77</v>
      </c>
      <c r="BM322" s="187" t="s">
        <v>1877</v>
      </c>
    </row>
    <row r="323" spans="1:65" s="2" customFormat="1" ht="19.2">
      <c r="A323" s="34"/>
      <c r="B323" s="35"/>
      <c r="C323" s="36"/>
      <c r="D323" s="189" t="s">
        <v>155</v>
      </c>
      <c r="E323" s="36"/>
      <c r="F323" s="190" t="s">
        <v>1876</v>
      </c>
      <c r="G323" s="36"/>
      <c r="H323" s="36"/>
      <c r="I323" s="36"/>
      <c r="J323" s="36"/>
      <c r="K323" s="36"/>
      <c r="L323" s="39"/>
      <c r="M323" s="191"/>
      <c r="N323" s="192"/>
      <c r="O323" s="64"/>
      <c r="P323" s="64"/>
      <c r="Q323" s="64"/>
      <c r="R323" s="64"/>
      <c r="S323" s="64"/>
      <c r="T323" s="65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20" t="s">
        <v>155</v>
      </c>
      <c r="AU323" s="20" t="s">
        <v>153</v>
      </c>
    </row>
    <row r="324" spans="1:65" s="14" customFormat="1" ht="10.199999999999999">
      <c r="B324" s="205"/>
      <c r="C324" s="206"/>
      <c r="D324" s="189" t="s">
        <v>161</v>
      </c>
      <c r="E324" s="207" t="s">
        <v>17</v>
      </c>
      <c r="F324" s="208" t="s">
        <v>1698</v>
      </c>
      <c r="G324" s="206"/>
      <c r="H324" s="209">
        <v>40</v>
      </c>
      <c r="I324" s="206"/>
      <c r="J324" s="206"/>
      <c r="K324" s="206"/>
      <c r="L324" s="210"/>
      <c r="M324" s="211"/>
      <c r="N324" s="212"/>
      <c r="O324" s="212"/>
      <c r="P324" s="212"/>
      <c r="Q324" s="212"/>
      <c r="R324" s="212"/>
      <c r="S324" s="212"/>
      <c r="T324" s="213"/>
      <c r="AT324" s="214" t="s">
        <v>161</v>
      </c>
      <c r="AU324" s="214" t="s">
        <v>153</v>
      </c>
      <c r="AV324" s="14" t="s">
        <v>79</v>
      </c>
      <c r="AW324" s="14" t="s">
        <v>31</v>
      </c>
      <c r="AX324" s="14" t="s">
        <v>77</v>
      </c>
      <c r="AY324" s="214" t="s">
        <v>146</v>
      </c>
    </row>
    <row r="325" spans="1:65" s="2" customFormat="1" ht="16.5" customHeight="1">
      <c r="A325" s="34"/>
      <c r="B325" s="35"/>
      <c r="C325" s="235" t="s">
        <v>701</v>
      </c>
      <c r="D325" s="235" t="s">
        <v>328</v>
      </c>
      <c r="E325" s="236" t="s">
        <v>1878</v>
      </c>
      <c r="F325" s="237" t="s">
        <v>1879</v>
      </c>
      <c r="G325" s="238" t="s">
        <v>217</v>
      </c>
      <c r="H325" s="239">
        <v>5.6</v>
      </c>
      <c r="I325" s="240">
        <v>482</v>
      </c>
      <c r="J325" s="240">
        <f>ROUND(I325*H325,2)</f>
        <v>2699.2</v>
      </c>
      <c r="K325" s="237" t="s">
        <v>17</v>
      </c>
      <c r="L325" s="241"/>
      <c r="M325" s="242" t="s">
        <v>17</v>
      </c>
      <c r="N325" s="243" t="s">
        <v>41</v>
      </c>
      <c r="O325" s="185">
        <v>0</v>
      </c>
      <c r="P325" s="185">
        <f>O325*H325</f>
        <v>0</v>
      </c>
      <c r="Q325" s="185">
        <v>1</v>
      </c>
      <c r="R325" s="185">
        <f>Q325*H325</f>
        <v>5.6</v>
      </c>
      <c r="S325" s="185">
        <v>0</v>
      </c>
      <c r="T325" s="186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7" t="s">
        <v>79</v>
      </c>
      <c r="AT325" s="187" t="s">
        <v>328</v>
      </c>
      <c r="AU325" s="187" t="s">
        <v>153</v>
      </c>
      <c r="AY325" s="20" t="s">
        <v>146</v>
      </c>
      <c r="BE325" s="188">
        <f>IF(N325="základní",J325,0)</f>
        <v>2699.2</v>
      </c>
      <c r="BF325" s="188">
        <f>IF(N325="snížená",J325,0)</f>
        <v>0</v>
      </c>
      <c r="BG325" s="188">
        <f>IF(N325="zákl. přenesená",J325,0)</f>
        <v>0</v>
      </c>
      <c r="BH325" s="188">
        <f>IF(N325="sníž. přenesená",J325,0)</f>
        <v>0</v>
      </c>
      <c r="BI325" s="188">
        <f>IF(N325="nulová",J325,0)</f>
        <v>0</v>
      </c>
      <c r="BJ325" s="20" t="s">
        <v>77</v>
      </c>
      <c r="BK325" s="188">
        <f>ROUND(I325*H325,2)</f>
        <v>2699.2</v>
      </c>
      <c r="BL325" s="20" t="s">
        <v>77</v>
      </c>
      <c r="BM325" s="187" t="s">
        <v>1880</v>
      </c>
    </row>
    <row r="326" spans="1:65" s="2" customFormat="1" ht="10.199999999999999">
      <c r="A326" s="34"/>
      <c r="B326" s="35"/>
      <c r="C326" s="36"/>
      <c r="D326" s="189" t="s">
        <v>155</v>
      </c>
      <c r="E326" s="36"/>
      <c r="F326" s="190" t="s">
        <v>1879</v>
      </c>
      <c r="G326" s="36"/>
      <c r="H326" s="36"/>
      <c r="I326" s="36"/>
      <c r="J326" s="36"/>
      <c r="K326" s="36"/>
      <c r="L326" s="39"/>
      <c r="M326" s="191"/>
      <c r="N326" s="192"/>
      <c r="O326" s="64"/>
      <c r="P326" s="64"/>
      <c r="Q326" s="64"/>
      <c r="R326" s="64"/>
      <c r="S326" s="64"/>
      <c r="T326" s="65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20" t="s">
        <v>155</v>
      </c>
      <c r="AU326" s="20" t="s">
        <v>153</v>
      </c>
    </row>
    <row r="327" spans="1:65" s="14" customFormat="1" ht="10.199999999999999">
      <c r="B327" s="205"/>
      <c r="C327" s="206"/>
      <c r="D327" s="189" t="s">
        <v>161</v>
      </c>
      <c r="E327" s="207" t="s">
        <v>17</v>
      </c>
      <c r="F327" s="208" t="s">
        <v>1881</v>
      </c>
      <c r="G327" s="206"/>
      <c r="H327" s="209">
        <v>5.6</v>
      </c>
      <c r="I327" s="206"/>
      <c r="J327" s="206"/>
      <c r="K327" s="206"/>
      <c r="L327" s="210"/>
      <c r="M327" s="211"/>
      <c r="N327" s="212"/>
      <c r="O327" s="212"/>
      <c r="P327" s="212"/>
      <c r="Q327" s="212"/>
      <c r="R327" s="212"/>
      <c r="S327" s="212"/>
      <c r="T327" s="213"/>
      <c r="AT327" s="214" t="s">
        <v>161</v>
      </c>
      <c r="AU327" s="214" t="s">
        <v>153</v>
      </c>
      <c r="AV327" s="14" t="s">
        <v>79</v>
      </c>
      <c r="AW327" s="14" t="s">
        <v>31</v>
      </c>
      <c r="AX327" s="14" t="s">
        <v>77</v>
      </c>
      <c r="AY327" s="214" t="s">
        <v>146</v>
      </c>
    </row>
    <row r="328" spans="1:65" s="17" customFormat="1" ht="20.85" customHeight="1">
      <c r="B328" s="248"/>
      <c r="C328" s="249"/>
      <c r="D328" s="250" t="s">
        <v>69</v>
      </c>
      <c r="E328" s="250" t="s">
        <v>1882</v>
      </c>
      <c r="F328" s="250" t="s">
        <v>1883</v>
      </c>
      <c r="G328" s="249"/>
      <c r="H328" s="249"/>
      <c r="I328" s="249"/>
      <c r="J328" s="251">
        <f>BK328</f>
        <v>22131.68</v>
      </c>
      <c r="K328" s="249"/>
      <c r="L328" s="252"/>
      <c r="M328" s="253"/>
      <c r="N328" s="254"/>
      <c r="O328" s="254"/>
      <c r="P328" s="255">
        <f>SUM(P329:P346)</f>
        <v>79.591999999999999</v>
      </c>
      <c r="Q328" s="254"/>
      <c r="R328" s="255">
        <f>SUM(R329:R346)</f>
        <v>0</v>
      </c>
      <c r="S328" s="254"/>
      <c r="T328" s="256">
        <f>SUM(T329:T346)</f>
        <v>0</v>
      </c>
      <c r="AR328" s="257" t="s">
        <v>153</v>
      </c>
      <c r="AT328" s="258" t="s">
        <v>69</v>
      </c>
      <c r="AU328" s="258" t="s">
        <v>181</v>
      </c>
      <c r="AY328" s="257" t="s">
        <v>146</v>
      </c>
      <c r="BK328" s="259">
        <f>SUM(BK329:BK346)</f>
        <v>22131.68</v>
      </c>
    </row>
    <row r="329" spans="1:65" s="2" customFormat="1" ht="33" customHeight="1">
      <c r="A329" s="34"/>
      <c r="B329" s="35"/>
      <c r="C329" s="177" t="s">
        <v>707</v>
      </c>
      <c r="D329" s="177" t="s">
        <v>148</v>
      </c>
      <c r="E329" s="178" t="s">
        <v>1884</v>
      </c>
      <c r="F329" s="179" t="s">
        <v>1885</v>
      </c>
      <c r="G329" s="180" t="s">
        <v>485</v>
      </c>
      <c r="H329" s="181">
        <v>1515</v>
      </c>
      <c r="I329" s="182">
        <v>8.01</v>
      </c>
      <c r="J329" s="182">
        <f>ROUND(I329*H329,2)</f>
        <v>12135.15</v>
      </c>
      <c r="K329" s="179" t="s">
        <v>17</v>
      </c>
      <c r="L329" s="39"/>
      <c r="M329" s="183" t="s">
        <v>17</v>
      </c>
      <c r="N329" s="184" t="s">
        <v>41</v>
      </c>
      <c r="O329" s="185">
        <v>2.5999999999999999E-2</v>
      </c>
      <c r="P329" s="185">
        <f>O329*H329</f>
        <v>39.39</v>
      </c>
      <c r="Q329" s="185">
        <v>0</v>
      </c>
      <c r="R329" s="185">
        <f>Q329*H329</f>
        <v>0</v>
      </c>
      <c r="S329" s="185">
        <v>0</v>
      </c>
      <c r="T329" s="186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87" t="s">
        <v>153</v>
      </c>
      <c r="AT329" s="187" t="s">
        <v>148</v>
      </c>
      <c r="AU329" s="187" t="s">
        <v>153</v>
      </c>
      <c r="AY329" s="20" t="s">
        <v>146</v>
      </c>
      <c r="BE329" s="188">
        <f>IF(N329="základní",J329,0)</f>
        <v>12135.15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77</v>
      </c>
      <c r="BK329" s="188">
        <f>ROUND(I329*H329,2)</f>
        <v>12135.15</v>
      </c>
      <c r="BL329" s="20" t="s">
        <v>153</v>
      </c>
      <c r="BM329" s="187" t="s">
        <v>1886</v>
      </c>
    </row>
    <row r="330" spans="1:65" s="2" customFormat="1" ht="19.2">
      <c r="A330" s="34"/>
      <c r="B330" s="35"/>
      <c r="C330" s="36"/>
      <c r="D330" s="189" t="s">
        <v>155</v>
      </c>
      <c r="E330" s="36"/>
      <c r="F330" s="190" t="s">
        <v>1885</v>
      </c>
      <c r="G330" s="36"/>
      <c r="H330" s="36"/>
      <c r="I330" s="36"/>
      <c r="J330" s="36"/>
      <c r="K330" s="36"/>
      <c r="L330" s="39"/>
      <c r="M330" s="191"/>
      <c r="N330" s="192"/>
      <c r="O330" s="64"/>
      <c r="P330" s="64"/>
      <c r="Q330" s="64"/>
      <c r="R330" s="64"/>
      <c r="S330" s="64"/>
      <c r="T330" s="65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20" t="s">
        <v>155</v>
      </c>
      <c r="AU330" s="20" t="s">
        <v>153</v>
      </c>
    </row>
    <row r="331" spans="1:65" s="14" customFormat="1" ht="10.199999999999999">
      <c r="B331" s="205"/>
      <c r="C331" s="206"/>
      <c r="D331" s="189" t="s">
        <v>161</v>
      </c>
      <c r="E331" s="207" t="s">
        <v>17</v>
      </c>
      <c r="F331" s="208" t="s">
        <v>1887</v>
      </c>
      <c r="G331" s="206"/>
      <c r="H331" s="209">
        <v>1515</v>
      </c>
      <c r="I331" s="206"/>
      <c r="J331" s="206"/>
      <c r="K331" s="206"/>
      <c r="L331" s="210"/>
      <c r="M331" s="211"/>
      <c r="N331" s="212"/>
      <c r="O331" s="212"/>
      <c r="P331" s="212"/>
      <c r="Q331" s="212"/>
      <c r="R331" s="212"/>
      <c r="S331" s="212"/>
      <c r="T331" s="213"/>
      <c r="AT331" s="214" t="s">
        <v>161</v>
      </c>
      <c r="AU331" s="214" t="s">
        <v>153</v>
      </c>
      <c r="AV331" s="14" t="s">
        <v>79</v>
      </c>
      <c r="AW331" s="14" t="s">
        <v>31</v>
      </c>
      <c r="AX331" s="14" t="s">
        <v>77</v>
      </c>
      <c r="AY331" s="214" t="s">
        <v>146</v>
      </c>
    </row>
    <row r="332" spans="1:65" s="2" customFormat="1" ht="16.5" customHeight="1">
      <c r="A332" s="34"/>
      <c r="B332" s="35"/>
      <c r="C332" s="177" t="s">
        <v>715</v>
      </c>
      <c r="D332" s="177" t="s">
        <v>148</v>
      </c>
      <c r="E332" s="178" t="s">
        <v>1888</v>
      </c>
      <c r="F332" s="179" t="s">
        <v>1883</v>
      </c>
      <c r="G332" s="180" t="s">
        <v>485</v>
      </c>
      <c r="H332" s="181">
        <v>495</v>
      </c>
      <c r="I332" s="182">
        <v>13.3</v>
      </c>
      <c r="J332" s="182">
        <f>ROUND(I332*H332,2)</f>
        <v>6583.5</v>
      </c>
      <c r="K332" s="179" t="s">
        <v>17</v>
      </c>
      <c r="L332" s="39"/>
      <c r="M332" s="183" t="s">
        <v>17</v>
      </c>
      <c r="N332" s="184" t="s">
        <v>41</v>
      </c>
      <c r="O332" s="185">
        <v>3.3000000000000002E-2</v>
      </c>
      <c r="P332" s="185">
        <f>O332*H332</f>
        <v>16.335000000000001</v>
      </c>
      <c r="Q332" s="185">
        <v>0</v>
      </c>
      <c r="R332" s="185">
        <f>Q332*H332</f>
        <v>0</v>
      </c>
      <c r="S332" s="185">
        <v>0</v>
      </c>
      <c r="T332" s="186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87" t="s">
        <v>77</v>
      </c>
      <c r="AT332" s="187" t="s">
        <v>148</v>
      </c>
      <c r="AU332" s="187" t="s">
        <v>153</v>
      </c>
      <c r="AY332" s="20" t="s">
        <v>146</v>
      </c>
      <c r="BE332" s="188">
        <f>IF(N332="základní",J332,0)</f>
        <v>6583.5</v>
      </c>
      <c r="BF332" s="188">
        <f>IF(N332="snížená",J332,0)</f>
        <v>0</v>
      </c>
      <c r="BG332" s="188">
        <f>IF(N332="zákl. přenesená",J332,0)</f>
        <v>0</v>
      </c>
      <c r="BH332" s="188">
        <f>IF(N332="sníž. přenesená",J332,0)</f>
        <v>0</v>
      </c>
      <c r="BI332" s="188">
        <f>IF(N332="nulová",J332,0)</f>
        <v>0</v>
      </c>
      <c r="BJ332" s="20" t="s">
        <v>77</v>
      </c>
      <c r="BK332" s="188">
        <f>ROUND(I332*H332,2)</f>
        <v>6583.5</v>
      </c>
      <c r="BL332" s="20" t="s">
        <v>77</v>
      </c>
      <c r="BM332" s="187" t="s">
        <v>1889</v>
      </c>
    </row>
    <row r="333" spans="1:65" s="2" customFormat="1" ht="10.199999999999999">
      <c r="A333" s="34"/>
      <c r="B333" s="35"/>
      <c r="C333" s="36"/>
      <c r="D333" s="189" t="s">
        <v>155</v>
      </c>
      <c r="E333" s="36"/>
      <c r="F333" s="190" t="s">
        <v>1883</v>
      </c>
      <c r="G333" s="36"/>
      <c r="H333" s="36"/>
      <c r="I333" s="36"/>
      <c r="J333" s="36"/>
      <c r="K333" s="36"/>
      <c r="L333" s="39"/>
      <c r="M333" s="191"/>
      <c r="N333" s="192"/>
      <c r="O333" s="64"/>
      <c r="P333" s="64"/>
      <c r="Q333" s="64"/>
      <c r="R333" s="64"/>
      <c r="S333" s="64"/>
      <c r="T333" s="65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20" t="s">
        <v>155</v>
      </c>
      <c r="AU333" s="20" t="s">
        <v>153</v>
      </c>
    </row>
    <row r="334" spans="1:65" s="14" customFormat="1" ht="10.199999999999999">
      <c r="B334" s="205"/>
      <c r="C334" s="206"/>
      <c r="D334" s="189" t="s">
        <v>161</v>
      </c>
      <c r="E334" s="207" t="s">
        <v>17</v>
      </c>
      <c r="F334" s="208" t="s">
        <v>1702</v>
      </c>
      <c r="G334" s="206"/>
      <c r="H334" s="209">
        <v>495</v>
      </c>
      <c r="I334" s="206"/>
      <c r="J334" s="206"/>
      <c r="K334" s="206"/>
      <c r="L334" s="210"/>
      <c r="M334" s="211"/>
      <c r="N334" s="212"/>
      <c r="O334" s="212"/>
      <c r="P334" s="212"/>
      <c r="Q334" s="212"/>
      <c r="R334" s="212"/>
      <c r="S334" s="212"/>
      <c r="T334" s="213"/>
      <c r="AT334" s="214" t="s">
        <v>161</v>
      </c>
      <c r="AU334" s="214" t="s">
        <v>153</v>
      </c>
      <c r="AV334" s="14" t="s">
        <v>79</v>
      </c>
      <c r="AW334" s="14" t="s">
        <v>31</v>
      </c>
      <c r="AX334" s="14" t="s">
        <v>77</v>
      </c>
      <c r="AY334" s="214" t="s">
        <v>146</v>
      </c>
    </row>
    <row r="335" spans="1:65" s="2" customFormat="1" ht="16.5" customHeight="1">
      <c r="A335" s="34"/>
      <c r="B335" s="35"/>
      <c r="C335" s="177" t="s">
        <v>722</v>
      </c>
      <c r="D335" s="177" t="s">
        <v>148</v>
      </c>
      <c r="E335" s="178" t="s">
        <v>1890</v>
      </c>
      <c r="F335" s="179" t="s">
        <v>1891</v>
      </c>
      <c r="G335" s="180" t="s">
        <v>485</v>
      </c>
      <c r="H335" s="181">
        <v>1020</v>
      </c>
      <c r="I335" s="182">
        <v>3.06</v>
      </c>
      <c r="J335" s="182">
        <f>ROUND(I335*H335,2)</f>
        <v>3121.2</v>
      </c>
      <c r="K335" s="179" t="s">
        <v>17</v>
      </c>
      <c r="L335" s="39"/>
      <c r="M335" s="183" t="s">
        <v>17</v>
      </c>
      <c r="N335" s="184" t="s">
        <v>41</v>
      </c>
      <c r="O335" s="185">
        <v>2.3E-2</v>
      </c>
      <c r="P335" s="185">
        <f>O335*H335</f>
        <v>23.46</v>
      </c>
      <c r="Q335" s="185">
        <v>0</v>
      </c>
      <c r="R335" s="185">
        <f>Q335*H335</f>
        <v>0</v>
      </c>
      <c r="S335" s="185">
        <v>0</v>
      </c>
      <c r="T335" s="186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87" t="s">
        <v>77</v>
      </c>
      <c r="AT335" s="187" t="s">
        <v>148</v>
      </c>
      <c r="AU335" s="187" t="s">
        <v>153</v>
      </c>
      <c r="AY335" s="20" t="s">
        <v>146</v>
      </c>
      <c r="BE335" s="188">
        <f>IF(N335="základní",J335,0)</f>
        <v>3121.2</v>
      </c>
      <c r="BF335" s="188">
        <f>IF(N335="snížená",J335,0)</f>
        <v>0</v>
      </c>
      <c r="BG335" s="188">
        <f>IF(N335="zákl. přenesená",J335,0)</f>
        <v>0</v>
      </c>
      <c r="BH335" s="188">
        <f>IF(N335="sníž. přenesená",J335,0)</f>
        <v>0</v>
      </c>
      <c r="BI335" s="188">
        <f>IF(N335="nulová",J335,0)</f>
        <v>0</v>
      </c>
      <c r="BJ335" s="20" t="s">
        <v>77</v>
      </c>
      <c r="BK335" s="188">
        <f>ROUND(I335*H335,2)</f>
        <v>3121.2</v>
      </c>
      <c r="BL335" s="20" t="s">
        <v>77</v>
      </c>
      <c r="BM335" s="187" t="s">
        <v>1892</v>
      </c>
    </row>
    <row r="336" spans="1:65" s="2" customFormat="1" ht="10.199999999999999">
      <c r="A336" s="34"/>
      <c r="B336" s="35"/>
      <c r="C336" s="36"/>
      <c r="D336" s="189" t="s">
        <v>155</v>
      </c>
      <c r="E336" s="36"/>
      <c r="F336" s="190" t="s">
        <v>1891</v>
      </c>
      <c r="G336" s="36"/>
      <c r="H336" s="36"/>
      <c r="I336" s="36"/>
      <c r="J336" s="36"/>
      <c r="K336" s="36"/>
      <c r="L336" s="39"/>
      <c r="M336" s="191"/>
      <c r="N336" s="192"/>
      <c r="O336" s="64"/>
      <c r="P336" s="64"/>
      <c r="Q336" s="64"/>
      <c r="R336" s="64"/>
      <c r="S336" s="64"/>
      <c r="T336" s="65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T336" s="20" t="s">
        <v>155</v>
      </c>
      <c r="AU336" s="20" t="s">
        <v>153</v>
      </c>
    </row>
    <row r="337" spans="1:65" s="14" customFormat="1" ht="10.199999999999999">
      <c r="B337" s="205"/>
      <c r="C337" s="206"/>
      <c r="D337" s="189" t="s">
        <v>161</v>
      </c>
      <c r="E337" s="207" t="s">
        <v>17</v>
      </c>
      <c r="F337" s="208" t="s">
        <v>1706</v>
      </c>
      <c r="G337" s="206"/>
      <c r="H337" s="209">
        <v>1020</v>
      </c>
      <c r="I337" s="206"/>
      <c r="J337" s="206"/>
      <c r="K337" s="206"/>
      <c r="L337" s="210"/>
      <c r="M337" s="211"/>
      <c r="N337" s="212"/>
      <c r="O337" s="212"/>
      <c r="P337" s="212"/>
      <c r="Q337" s="212"/>
      <c r="R337" s="212"/>
      <c r="S337" s="212"/>
      <c r="T337" s="213"/>
      <c r="AT337" s="214" t="s">
        <v>161</v>
      </c>
      <c r="AU337" s="214" t="s">
        <v>153</v>
      </c>
      <c r="AV337" s="14" t="s">
        <v>79</v>
      </c>
      <c r="AW337" s="14" t="s">
        <v>31</v>
      </c>
      <c r="AX337" s="14" t="s">
        <v>77</v>
      </c>
      <c r="AY337" s="214" t="s">
        <v>146</v>
      </c>
    </row>
    <row r="338" spans="1:65" s="2" customFormat="1" ht="16.5" customHeight="1">
      <c r="A338" s="34"/>
      <c r="B338" s="35"/>
      <c r="C338" s="177" t="s">
        <v>730</v>
      </c>
      <c r="D338" s="177" t="s">
        <v>148</v>
      </c>
      <c r="E338" s="178" t="s">
        <v>1893</v>
      </c>
      <c r="F338" s="179" t="s">
        <v>970</v>
      </c>
      <c r="G338" s="180" t="s">
        <v>173</v>
      </c>
      <c r="H338" s="181">
        <v>0.55000000000000004</v>
      </c>
      <c r="I338" s="182">
        <v>127</v>
      </c>
      <c r="J338" s="182">
        <f>ROUND(I338*H338,2)</f>
        <v>69.849999999999994</v>
      </c>
      <c r="K338" s="179" t="s">
        <v>17</v>
      </c>
      <c r="L338" s="39"/>
      <c r="M338" s="183" t="s">
        <v>17</v>
      </c>
      <c r="N338" s="184" t="s">
        <v>41</v>
      </c>
      <c r="O338" s="185">
        <v>0.26</v>
      </c>
      <c r="P338" s="185">
        <f>O338*H338</f>
        <v>0.14300000000000002</v>
      </c>
      <c r="Q338" s="185">
        <v>0</v>
      </c>
      <c r="R338" s="185">
        <f>Q338*H338</f>
        <v>0</v>
      </c>
      <c r="S338" s="185">
        <v>0</v>
      </c>
      <c r="T338" s="186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87" t="s">
        <v>153</v>
      </c>
      <c r="AT338" s="187" t="s">
        <v>148</v>
      </c>
      <c r="AU338" s="187" t="s">
        <v>153</v>
      </c>
      <c r="AY338" s="20" t="s">
        <v>146</v>
      </c>
      <c r="BE338" s="188">
        <f>IF(N338="základní",J338,0)</f>
        <v>69.849999999999994</v>
      </c>
      <c r="BF338" s="188">
        <f>IF(N338="snížená",J338,0)</f>
        <v>0</v>
      </c>
      <c r="BG338" s="188">
        <f>IF(N338="zákl. přenesená",J338,0)</f>
        <v>0</v>
      </c>
      <c r="BH338" s="188">
        <f>IF(N338="sníž. přenesená",J338,0)</f>
        <v>0</v>
      </c>
      <c r="BI338" s="188">
        <f>IF(N338="nulová",J338,0)</f>
        <v>0</v>
      </c>
      <c r="BJ338" s="20" t="s">
        <v>77</v>
      </c>
      <c r="BK338" s="188">
        <f>ROUND(I338*H338,2)</f>
        <v>69.849999999999994</v>
      </c>
      <c r="BL338" s="20" t="s">
        <v>153</v>
      </c>
      <c r="BM338" s="187" t="s">
        <v>1894</v>
      </c>
    </row>
    <row r="339" spans="1:65" s="2" customFormat="1" ht="10.199999999999999">
      <c r="A339" s="34"/>
      <c r="B339" s="35"/>
      <c r="C339" s="36"/>
      <c r="D339" s="189" t="s">
        <v>155</v>
      </c>
      <c r="E339" s="36"/>
      <c r="F339" s="190" t="s">
        <v>970</v>
      </c>
      <c r="G339" s="36"/>
      <c r="H339" s="36"/>
      <c r="I339" s="36"/>
      <c r="J339" s="36"/>
      <c r="K339" s="36"/>
      <c r="L339" s="39"/>
      <c r="M339" s="191"/>
      <c r="N339" s="192"/>
      <c r="O339" s="64"/>
      <c r="P339" s="64"/>
      <c r="Q339" s="64"/>
      <c r="R339" s="64"/>
      <c r="S339" s="64"/>
      <c r="T339" s="65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20" t="s">
        <v>155</v>
      </c>
      <c r="AU339" s="20" t="s">
        <v>153</v>
      </c>
    </row>
    <row r="340" spans="1:65" s="14" customFormat="1" ht="20.399999999999999">
      <c r="B340" s="205"/>
      <c r="C340" s="206"/>
      <c r="D340" s="189" t="s">
        <v>161</v>
      </c>
      <c r="E340" s="207" t="s">
        <v>17</v>
      </c>
      <c r="F340" s="208" t="s">
        <v>1895</v>
      </c>
      <c r="G340" s="206"/>
      <c r="H340" s="209">
        <v>0.55000000000000004</v>
      </c>
      <c r="I340" s="206"/>
      <c r="J340" s="206"/>
      <c r="K340" s="206"/>
      <c r="L340" s="210"/>
      <c r="M340" s="211"/>
      <c r="N340" s="212"/>
      <c r="O340" s="212"/>
      <c r="P340" s="212"/>
      <c r="Q340" s="212"/>
      <c r="R340" s="212"/>
      <c r="S340" s="212"/>
      <c r="T340" s="213"/>
      <c r="AT340" s="214" t="s">
        <v>161</v>
      </c>
      <c r="AU340" s="214" t="s">
        <v>153</v>
      </c>
      <c r="AV340" s="14" t="s">
        <v>79</v>
      </c>
      <c r="AW340" s="14" t="s">
        <v>31</v>
      </c>
      <c r="AX340" s="14" t="s">
        <v>77</v>
      </c>
      <c r="AY340" s="214" t="s">
        <v>146</v>
      </c>
    </row>
    <row r="341" spans="1:65" s="2" customFormat="1" ht="21.75" customHeight="1">
      <c r="A341" s="34"/>
      <c r="B341" s="35"/>
      <c r="C341" s="177" t="s">
        <v>744</v>
      </c>
      <c r="D341" s="177" t="s">
        <v>148</v>
      </c>
      <c r="E341" s="178" t="s">
        <v>1896</v>
      </c>
      <c r="F341" s="179" t="s">
        <v>975</v>
      </c>
      <c r="G341" s="180" t="s">
        <v>173</v>
      </c>
      <c r="H341" s="181">
        <v>0.55000000000000004</v>
      </c>
      <c r="I341" s="182">
        <v>337</v>
      </c>
      <c r="J341" s="182">
        <f>ROUND(I341*H341,2)</f>
        <v>185.35</v>
      </c>
      <c r="K341" s="179" t="s">
        <v>17</v>
      </c>
      <c r="L341" s="39"/>
      <c r="M341" s="183" t="s">
        <v>17</v>
      </c>
      <c r="N341" s="184" t="s">
        <v>41</v>
      </c>
      <c r="O341" s="185">
        <v>0.45200000000000001</v>
      </c>
      <c r="P341" s="185">
        <f>O341*H341</f>
        <v>0.24860000000000002</v>
      </c>
      <c r="Q341" s="185">
        <v>0</v>
      </c>
      <c r="R341" s="185">
        <f>Q341*H341</f>
        <v>0</v>
      </c>
      <c r="S341" s="185">
        <v>0</v>
      </c>
      <c r="T341" s="186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87" t="s">
        <v>153</v>
      </c>
      <c r="AT341" s="187" t="s">
        <v>148</v>
      </c>
      <c r="AU341" s="187" t="s">
        <v>153</v>
      </c>
      <c r="AY341" s="20" t="s">
        <v>146</v>
      </c>
      <c r="BE341" s="188">
        <f>IF(N341="základní",J341,0)</f>
        <v>185.35</v>
      </c>
      <c r="BF341" s="188">
        <f>IF(N341="snížená",J341,0)</f>
        <v>0</v>
      </c>
      <c r="BG341" s="188">
        <f>IF(N341="zákl. přenesená",J341,0)</f>
        <v>0</v>
      </c>
      <c r="BH341" s="188">
        <f>IF(N341="sníž. přenesená",J341,0)</f>
        <v>0</v>
      </c>
      <c r="BI341" s="188">
        <f>IF(N341="nulová",J341,0)</f>
        <v>0</v>
      </c>
      <c r="BJ341" s="20" t="s">
        <v>77</v>
      </c>
      <c r="BK341" s="188">
        <f>ROUND(I341*H341,2)</f>
        <v>185.35</v>
      </c>
      <c r="BL341" s="20" t="s">
        <v>153</v>
      </c>
      <c r="BM341" s="187" t="s">
        <v>1897</v>
      </c>
    </row>
    <row r="342" spans="1:65" s="2" customFormat="1" ht="10.199999999999999">
      <c r="A342" s="34"/>
      <c r="B342" s="35"/>
      <c r="C342" s="36"/>
      <c r="D342" s="189" t="s">
        <v>155</v>
      </c>
      <c r="E342" s="36"/>
      <c r="F342" s="190" t="s">
        <v>975</v>
      </c>
      <c r="G342" s="36"/>
      <c r="H342" s="36"/>
      <c r="I342" s="36"/>
      <c r="J342" s="36"/>
      <c r="K342" s="36"/>
      <c r="L342" s="39"/>
      <c r="M342" s="191"/>
      <c r="N342" s="192"/>
      <c r="O342" s="64"/>
      <c r="P342" s="64"/>
      <c r="Q342" s="64"/>
      <c r="R342" s="64"/>
      <c r="S342" s="64"/>
      <c r="T342" s="65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T342" s="20" t="s">
        <v>155</v>
      </c>
      <c r="AU342" s="20" t="s">
        <v>153</v>
      </c>
    </row>
    <row r="343" spans="1:65" s="2" customFormat="1" ht="24.15" customHeight="1">
      <c r="A343" s="34"/>
      <c r="B343" s="35"/>
      <c r="C343" s="177" t="s">
        <v>1069</v>
      </c>
      <c r="D343" s="177" t="s">
        <v>148</v>
      </c>
      <c r="E343" s="178" t="s">
        <v>1898</v>
      </c>
      <c r="F343" s="179" t="s">
        <v>978</v>
      </c>
      <c r="G343" s="180" t="s">
        <v>173</v>
      </c>
      <c r="H343" s="181">
        <v>0.55000000000000004</v>
      </c>
      <c r="I343" s="182">
        <v>20.399999999999999</v>
      </c>
      <c r="J343" s="182">
        <f>ROUND(I343*H343,2)</f>
        <v>11.22</v>
      </c>
      <c r="K343" s="179" t="s">
        <v>17</v>
      </c>
      <c r="L343" s="39"/>
      <c r="M343" s="183" t="s">
        <v>17</v>
      </c>
      <c r="N343" s="184" t="s">
        <v>41</v>
      </c>
      <c r="O343" s="185">
        <v>2.8000000000000001E-2</v>
      </c>
      <c r="P343" s="185">
        <f>O343*H343</f>
        <v>1.5400000000000002E-2</v>
      </c>
      <c r="Q343" s="185">
        <v>0</v>
      </c>
      <c r="R343" s="185">
        <f>Q343*H343</f>
        <v>0</v>
      </c>
      <c r="S343" s="185">
        <v>0</v>
      </c>
      <c r="T343" s="186">
        <f>S343*H343</f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187" t="s">
        <v>153</v>
      </c>
      <c r="AT343" s="187" t="s">
        <v>148</v>
      </c>
      <c r="AU343" s="187" t="s">
        <v>153</v>
      </c>
      <c r="AY343" s="20" t="s">
        <v>146</v>
      </c>
      <c r="BE343" s="188">
        <f>IF(N343="základní",J343,0)</f>
        <v>11.22</v>
      </c>
      <c r="BF343" s="188">
        <f>IF(N343="snížená",J343,0)</f>
        <v>0</v>
      </c>
      <c r="BG343" s="188">
        <f>IF(N343="zákl. přenesená",J343,0)</f>
        <v>0</v>
      </c>
      <c r="BH343" s="188">
        <f>IF(N343="sníž. přenesená",J343,0)</f>
        <v>0</v>
      </c>
      <c r="BI343" s="188">
        <f>IF(N343="nulová",J343,0)</f>
        <v>0</v>
      </c>
      <c r="BJ343" s="20" t="s">
        <v>77</v>
      </c>
      <c r="BK343" s="188">
        <f>ROUND(I343*H343,2)</f>
        <v>11.22</v>
      </c>
      <c r="BL343" s="20" t="s">
        <v>153</v>
      </c>
      <c r="BM343" s="187" t="s">
        <v>1899</v>
      </c>
    </row>
    <row r="344" spans="1:65" s="2" customFormat="1" ht="19.2">
      <c r="A344" s="34"/>
      <c r="B344" s="35"/>
      <c r="C344" s="36"/>
      <c r="D344" s="189" t="s">
        <v>155</v>
      </c>
      <c r="E344" s="36"/>
      <c r="F344" s="190" t="s">
        <v>978</v>
      </c>
      <c r="G344" s="36"/>
      <c r="H344" s="36"/>
      <c r="I344" s="36"/>
      <c r="J344" s="36"/>
      <c r="K344" s="36"/>
      <c r="L344" s="39"/>
      <c r="M344" s="191"/>
      <c r="N344" s="192"/>
      <c r="O344" s="64"/>
      <c r="P344" s="64"/>
      <c r="Q344" s="64"/>
      <c r="R344" s="64"/>
      <c r="S344" s="64"/>
      <c r="T344" s="65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T344" s="20" t="s">
        <v>155</v>
      </c>
      <c r="AU344" s="20" t="s">
        <v>153</v>
      </c>
    </row>
    <row r="345" spans="1:65" s="2" customFormat="1" ht="16.5" customHeight="1">
      <c r="A345" s="34"/>
      <c r="B345" s="35"/>
      <c r="C345" s="235" t="s">
        <v>1071</v>
      </c>
      <c r="D345" s="235" t="s">
        <v>328</v>
      </c>
      <c r="E345" s="236" t="s">
        <v>1900</v>
      </c>
      <c r="F345" s="237" t="s">
        <v>981</v>
      </c>
      <c r="G345" s="238" t="s">
        <v>173</v>
      </c>
      <c r="H345" s="239">
        <v>0.55000000000000004</v>
      </c>
      <c r="I345" s="240">
        <v>46.2</v>
      </c>
      <c r="J345" s="240">
        <f>ROUND(I345*H345,2)</f>
        <v>25.41</v>
      </c>
      <c r="K345" s="237" t="s">
        <v>17</v>
      </c>
      <c r="L345" s="241"/>
      <c r="M345" s="242" t="s">
        <v>17</v>
      </c>
      <c r="N345" s="243" t="s">
        <v>41</v>
      </c>
      <c r="O345" s="185">
        <v>0</v>
      </c>
      <c r="P345" s="185">
        <f>O345*H345</f>
        <v>0</v>
      </c>
      <c r="Q345" s="185">
        <v>0</v>
      </c>
      <c r="R345" s="185">
        <f>Q345*H345</f>
        <v>0</v>
      </c>
      <c r="S345" s="185">
        <v>0</v>
      </c>
      <c r="T345" s="186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87" t="s">
        <v>222</v>
      </c>
      <c r="AT345" s="187" t="s">
        <v>328</v>
      </c>
      <c r="AU345" s="187" t="s">
        <v>153</v>
      </c>
      <c r="AY345" s="20" t="s">
        <v>146</v>
      </c>
      <c r="BE345" s="188">
        <f>IF(N345="základní",J345,0)</f>
        <v>25.41</v>
      </c>
      <c r="BF345" s="188">
        <f>IF(N345="snížená",J345,0)</f>
        <v>0</v>
      </c>
      <c r="BG345" s="188">
        <f>IF(N345="zákl. přenesená",J345,0)</f>
        <v>0</v>
      </c>
      <c r="BH345" s="188">
        <f>IF(N345="sníž. přenesená",J345,0)</f>
        <v>0</v>
      </c>
      <c r="BI345" s="188">
        <f>IF(N345="nulová",J345,0)</f>
        <v>0</v>
      </c>
      <c r="BJ345" s="20" t="s">
        <v>77</v>
      </c>
      <c r="BK345" s="188">
        <f>ROUND(I345*H345,2)</f>
        <v>25.41</v>
      </c>
      <c r="BL345" s="20" t="s">
        <v>153</v>
      </c>
      <c r="BM345" s="187" t="s">
        <v>1901</v>
      </c>
    </row>
    <row r="346" spans="1:65" s="2" customFormat="1" ht="10.199999999999999">
      <c r="A346" s="34"/>
      <c r="B346" s="35"/>
      <c r="C346" s="36"/>
      <c r="D346" s="189" t="s">
        <v>155</v>
      </c>
      <c r="E346" s="36"/>
      <c r="F346" s="190" t="s">
        <v>981</v>
      </c>
      <c r="G346" s="36"/>
      <c r="H346" s="36"/>
      <c r="I346" s="36"/>
      <c r="J346" s="36"/>
      <c r="K346" s="36"/>
      <c r="L346" s="39"/>
      <c r="M346" s="191"/>
      <c r="N346" s="192"/>
      <c r="O346" s="64"/>
      <c r="P346" s="64"/>
      <c r="Q346" s="64"/>
      <c r="R346" s="64"/>
      <c r="S346" s="64"/>
      <c r="T346" s="65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T346" s="20" t="s">
        <v>155</v>
      </c>
      <c r="AU346" s="20" t="s">
        <v>153</v>
      </c>
    </row>
    <row r="347" spans="1:65" s="17" customFormat="1" ht="20.85" customHeight="1">
      <c r="B347" s="248"/>
      <c r="C347" s="249"/>
      <c r="D347" s="250" t="s">
        <v>69</v>
      </c>
      <c r="E347" s="250" t="s">
        <v>1902</v>
      </c>
      <c r="F347" s="250" t="s">
        <v>1903</v>
      </c>
      <c r="G347" s="249"/>
      <c r="H347" s="249"/>
      <c r="I347" s="249"/>
      <c r="J347" s="251">
        <f>BK347</f>
        <v>24210</v>
      </c>
      <c r="K347" s="249"/>
      <c r="L347" s="252"/>
      <c r="M347" s="253"/>
      <c r="N347" s="254"/>
      <c r="O347" s="254"/>
      <c r="P347" s="255">
        <f>SUM(P348:P414)</f>
        <v>0</v>
      </c>
      <c r="Q347" s="254"/>
      <c r="R347" s="255">
        <f>SUM(R348:R414)</f>
        <v>1.5125000000000004</v>
      </c>
      <c r="S347" s="254"/>
      <c r="T347" s="256">
        <f>SUM(T348:T414)</f>
        <v>0</v>
      </c>
      <c r="AR347" s="257" t="s">
        <v>153</v>
      </c>
      <c r="AT347" s="258" t="s">
        <v>69</v>
      </c>
      <c r="AU347" s="258" t="s">
        <v>181</v>
      </c>
      <c r="AY347" s="257" t="s">
        <v>146</v>
      </c>
      <c r="BK347" s="259">
        <f>SUM(BK348:BK414)</f>
        <v>24210</v>
      </c>
    </row>
    <row r="348" spans="1:65" s="2" customFormat="1" ht="16.5" customHeight="1">
      <c r="A348" s="34"/>
      <c r="B348" s="35"/>
      <c r="C348" s="235" t="s">
        <v>1078</v>
      </c>
      <c r="D348" s="235" t="s">
        <v>328</v>
      </c>
      <c r="E348" s="236" t="s">
        <v>1904</v>
      </c>
      <c r="F348" s="237" t="s">
        <v>1905</v>
      </c>
      <c r="G348" s="238" t="s">
        <v>485</v>
      </c>
      <c r="H348" s="239">
        <v>10</v>
      </c>
      <c r="I348" s="240">
        <v>15</v>
      </c>
      <c r="J348" s="240">
        <f>ROUND(I348*H348,2)</f>
        <v>150</v>
      </c>
      <c r="K348" s="237" t="s">
        <v>17</v>
      </c>
      <c r="L348" s="241"/>
      <c r="M348" s="242" t="s">
        <v>17</v>
      </c>
      <c r="N348" s="243" t="s">
        <v>41</v>
      </c>
      <c r="O348" s="185">
        <v>0</v>
      </c>
      <c r="P348" s="185">
        <f>O348*H348</f>
        <v>0</v>
      </c>
      <c r="Q348" s="185">
        <v>1E-3</v>
      </c>
      <c r="R348" s="185">
        <f>Q348*H348</f>
        <v>0.01</v>
      </c>
      <c r="S348" s="185">
        <v>0</v>
      </c>
      <c r="T348" s="186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187" t="s">
        <v>222</v>
      </c>
      <c r="AT348" s="187" t="s">
        <v>328</v>
      </c>
      <c r="AU348" s="187" t="s">
        <v>153</v>
      </c>
      <c r="AY348" s="20" t="s">
        <v>146</v>
      </c>
      <c r="BE348" s="188">
        <f>IF(N348="základní",J348,0)</f>
        <v>150</v>
      </c>
      <c r="BF348" s="188">
        <f>IF(N348="snížená",J348,0)</f>
        <v>0</v>
      </c>
      <c r="BG348" s="188">
        <f>IF(N348="zákl. přenesená",J348,0)</f>
        <v>0</v>
      </c>
      <c r="BH348" s="188">
        <f>IF(N348="sníž. přenesená",J348,0)</f>
        <v>0</v>
      </c>
      <c r="BI348" s="188">
        <f>IF(N348="nulová",J348,0)</f>
        <v>0</v>
      </c>
      <c r="BJ348" s="20" t="s">
        <v>77</v>
      </c>
      <c r="BK348" s="188">
        <f>ROUND(I348*H348,2)</f>
        <v>150</v>
      </c>
      <c r="BL348" s="20" t="s">
        <v>153</v>
      </c>
      <c r="BM348" s="187" t="s">
        <v>1906</v>
      </c>
    </row>
    <row r="349" spans="1:65" s="2" customFormat="1" ht="10.199999999999999">
      <c r="A349" s="34"/>
      <c r="B349" s="35"/>
      <c r="C349" s="36"/>
      <c r="D349" s="189" t="s">
        <v>155</v>
      </c>
      <c r="E349" s="36"/>
      <c r="F349" s="190" t="s">
        <v>1905</v>
      </c>
      <c r="G349" s="36"/>
      <c r="H349" s="36"/>
      <c r="I349" s="36"/>
      <c r="J349" s="36"/>
      <c r="K349" s="36"/>
      <c r="L349" s="39"/>
      <c r="M349" s="191"/>
      <c r="N349" s="192"/>
      <c r="O349" s="64"/>
      <c r="P349" s="64"/>
      <c r="Q349" s="64"/>
      <c r="R349" s="64"/>
      <c r="S349" s="64"/>
      <c r="T349" s="65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T349" s="20" t="s">
        <v>155</v>
      </c>
      <c r="AU349" s="20" t="s">
        <v>153</v>
      </c>
    </row>
    <row r="350" spans="1:65" s="2" customFormat="1" ht="16.5" customHeight="1">
      <c r="A350" s="34"/>
      <c r="B350" s="35"/>
      <c r="C350" s="235" t="s">
        <v>755</v>
      </c>
      <c r="D350" s="235" t="s">
        <v>328</v>
      </c>
      <c r="E350" s="236" t="s">
        <v>1907</v>
      </c>
      <c r="F350" s="237" t="s">
        <v>1908</v>
      </c>
      <c r="G350" s="238" t="s">
        <v>485</v>
      </c>
      <c r="H350" s="239">
        <v>21</v>
      </c>
      <c r="I350" s="240">
        <v>18</v>
      </c>
      <c r="J350" s="240">
        <f>ROUND(I350*H350,2)</f>
        <v>378</v>
      </c>
      <c r="K350" s="237" t="s">
        <v>17</v>
      </c>
      <c r="L350" s="241"/>
      <c r="M350" s="242" t="s">
        <v>17</v>
      </c>
      <c r="N350" s="243" t="s">
        <v>41</v>
      </c>
      <c r="O350" s="185">
        <v>0</v>
      </c>
      <c r="P350" s="185">
        <f>O350*H350</f>
        <v>0</v>
      </c>
      <c r="Q350" s="185">
        <v>1E-3</v>
      </c>
      <c r="R350" s="185">
        <f>Q350*H350</f>
        <v>2.1000000000000001E-2</v>
      </c>
      <c r="S350" s="185">
        <v>0</v>
      </c>
      <c r="T350" s="186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7" t="s">
        <v>222</v>
      </c>
      <c r="AT350" s="187" t="s">
        <v>328</v>
      </c>
      <c r="AU350" s="187" t="s">
        <v>153</v>
      </c>
      <c r="AY350" s="20" t="s">
        <v>146</v>
      </c>
      <c r="BE350" s="188">
        <f>IF(N350="základní",J350,0)</f>
        <v>378</v>
      </c>
      <c r="BF350" s="188">
        <f>IF(N350="snížená",J350,0)</f>
        <v>0</v>
      </c>
      <c r="BG350" s="188">
        <f>IF(N350="zákl. přenesená",J350,0)</f>
        <v>0</v>
      </c>
      <c r="BH350" s="188">
        <f>IF(N350="sníž. přenesená",J350,0)</f>
        <v>0</v>
      </c>
      <c r="BI350" s="188">
        <f>IF(N350="nulová",J350,0)</f>
        <v>0</v>
      </c>
      <c r="BJ350" s="20" t="s">
        <v>77</v>
      </c>
      <c r="BK350" s="188">
        <f>ROUND(I350*H350,2)</f>
        <v>378</v>
      </c>
      <c r="BL350" s="20" t="s">
        <v>153</v>
      </c>
      <c r="BM350" s="187" t="s">
        <v>1909</v>
      </c>
    </row>
    <row r="351" spans="1:65" s="2" customFormat="1" ht="10.199999999999999">
      <c r="A351" s="34"/>
      <c r="B351" s="35"/>
      <c r="C351" s="36"/>
      <c r="D351" s="189" t="s">
        <v>155</v>
      </c>
      <c r="E351" s="36"/>
      <c r="F351" s="190" t="s">
        <v>1908</v>
      </c>
      <c r="G351" s="36"/>
      <c r="H351" s="36"/>
      <c r="I351" s="36"/>
      <c r="J351" s="36"/>
      <c r="K351" s="36"/>
      <c r="L351" s="39"/>
      <c r="M351" s="191"/>
      <c r="N351" s="192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20" t="s">
        <v>155</v>
      </c>
      <c r="AU351" s="20" t="s">
        <v>153</v>
      </c>
    </row>
    <row r="352" spans="1:65" s="14" customFormat="1" ht="10.199999999999999">
      <c r="B352" s="205"/>
      <c r="C352" s="206"/>
      <c r="D352" s="189" t="s">
        <v>161</v>
      </c>
      <c r="E352" s="207" t="s">
        <v>17</v>
      </c>
      <c r="F352" s="208" t="s">
        <v>1910</v>
      </c>
      <c r="G352" s="206"/>
      <c r="H352" s="209">
        <v>21</v>
      </c>
      <c r="I352" s="206"/>
      <c r="J352" s="206"/>
      <c r="K352" s="206"/>
      <c r="L352" s="210"/>
      <c r="M352" s="211"/>
      <c r="N352" s="212"/>
      <c r="O352" s="212"/>
      <c r="P352" s="212"/>
      <c r="Q352" s="212"/>
      <c r="R352" s="212"/>
      <c r="S352" s="212"/>
      <c r="T352" s="213"/>
      <c r="AT352" s="214" t="s">
        <v>161</v>
      </c>
      <c r="AU352" s="214" t="s">
        <v>153</v>
      </c>
      <c r="AV352" s="14" t="s">
        <v>79</v>
      </c>
      <c r="AW352" s="14" t="s">
        <v>31</v>
      </c>
      <c r="AX352" s="14" t="s">
        <v>77</v>
      </c>
      <c r="AY352" s="214" t="s">
        <v>146</v>
      </c>
    </row>
    <row r="353" spans="1:65" s="2" customFormat="1" ht="21.75" customHeight="1">
      <c r="A353" s="34"/>
      <c r="B353" s="35"/>
      <c r="C353" s="235" t="s">
        <v>1081</v>
      </c>
      <c r="D353" s="235" t="s">
        <v>328</v>
      </c>
      <c r="E353" s="236" t="s">
        <v>1911</v>
      </c>
      <c r="F353" s="237" t="s">
        <v>1912</v>
      </c>
      <c r="G353" s="238" t="s">
        <v>485</v>
      </c>
      <c r="H353" s="239">
        <v>10</v>
      </c>
      <c r="I353" s="240">
        <v>16</v>
      </c>
      <c r="J353" s="240">
        <f>ROUND(I353*H353,2)</f>
        <v>160</v>
      </c>
      <c r="K353" s="237" t="s">
        <v>17</v>
      </c>
      <c r="L353" s="241"/>
      <c r="M353" s="242" t="s">
        <v>17</v>
      </c>
      <c r="N353" s="243" t="s">
        <v>41</v>
      </c>
      <c r="O353" s="185">
        <v>0</v>
      </c>
      <c r="P353" s="185">
        <f>O353*H353</f>
        <v>0</v>
      </c>
      <c r="Q353" s="185">
        <v>1E-3</v>
      </c>
      <c r="R353" s="185">
        <f>Q353*H353</f>
        <v>0.01</v>
      </c>
      <c r="S353" s="185">
        <v>0</v>
      </c>
      <c r="T353" s="186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87" t="s">
        <v>222</v>
      </c>
      <c r="AT353" s="187" t="s">
        <v>328</v>
      </c>
      <c r="AU353" s="187" t="s">
        <v>153</v>
      </c>
      <c r="AY353" s="20" t="s">
        <v>146</v>
      </c>
      <c r="BE353" s="188">
        <f>IF(N353="základní",J353,0)</f>
        <v>160</v>
      </c>
      <c r="BF353" s="188">
        <f>IF(N353="snížená",J353,0)</f>
        <v>0</v>
      </c>
      <c r="BG353" s="188">
        <f>IF(N353="zákl. přenesená",J353,0)</f>
        <v>0</v>
      </c>
      <c r="BH353" s="188">
        <f>IF(N353="sníž. přenesená",J353,0)</f>
        <v>0</v>
      </c>
      <c r="BI353" s="188">
        <f>IF(N353="nulová",J353,0)</f>
        <v>0</v>
      </c>
      <c r="BJ353" s="20" t="s">
        <v>77</v>
      </c>
      <c r="BK353" s="188">
        <f>ROUND(I353*H353,2)</f>
        <v>160</v>
      </c>
      <c r="BL353" s="20" t="s">
        <v>153</v>
      </c>
      <c r="BM353" s="187" t="s">
        <v>1913</v>
      </c>
    </row>
    <row r="354" spans="1:65" s="2" customFormat="1" ht="10.199999999999999">
      <c r="A354" s="34"/>
      <c r="B354" s="35"/>
      <c r="C354" s="36"/>
      <c r="D354" s="189" t="s">
        <v>155</v>
      </c>
      <c r="E354" s="36"/>
      <c r="F354" s="190" t="s">
        <v>1912</v>
      </c>
      <c r="G354" s="36"/>
      <c r="H354" s="36"/>
      <c r="I354" s="36"/>
      <c r="J354" s="36"/>
      <c r="K354" s="36"/>
      <c r="L354" s="39"/>
      <c r="M354" s="191"/>
      <c r="N354" s="192"/>
      <c r="O354" s="64"/>
      <c r="P354" s="64"/>
      <c r="Q354" s="64"/>
      <c r="R354" s="64"/>
      <c r="S354" s="64"/>
      <c r="T354" s="65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T354" s="20" t="s">
        <v>155</v>
      </c>
      <c r="AU354" s="20" t="s">
        <v>153</v>
      </c>
    </row>
    <row r="355" spans="1:65" s="2" customFormat="1" ht="21.75" customHeight="1">
      <c r="A355" s="34"/>
      <c r="B355" s="35"/>
      <c r="C355" s="235" t="s">
        <v>1083</v>
      </c>
      <c r="D355" s="235" t="s">
        <v>328</v>
      </c>
      <c r="E355" s="236" t="s">
        <v>1914</v>
      </c>
      <c r="F355" s="237" t="s">
        <v>1915</v>
      </c>
      <c r="G355" s="238" t="s">
        <v>485</v>
      </c>
      <c r="H355" s="239">
        <v>32</v>
      </c>
      <c r="I355" s="240">
        <v>21</v>
      </c>
      <c r="J355" s="240">
        <f>ROUND(I355*H355,2)</f>
        <v>672</v>
      </c>
      <c r="K355" s="237" t="s">
        <v>17</v>
      </c>
      <c r="L355" s="241"/>
      <c r="M355" s="242" t="s">
        <v>17</v>
      </c>
      <c r="N355" s="243" t="s">
        <v>41</v>
      </c>
      <c r="O355" s="185">
        <v>0</v>
      </c>
      <c r="P355" s="185">
        <f>O355*H355</f>
        <v>0</v>
      </c>
      <c r="Q355" s="185">
        <v>0</v>
      </c>
      <c r="R355" s="185">
        <f>Q355*H355</f>
        <v>0</v>
      </c>
      <c r="S355" s="185">
        <v>0</v>
      </c>
      <c r="T355" s="186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87" t="s">
        <v>222</v>
      </c>
      <c r="AT355" s="187" t="s">
        <v>328</v>
      </c>
      <c r="AU355" s="187" t="s">
        <v>153</v>
      </c>
      <c r="AY355" s="20" t="s">
        <v>146</v>
      </c>
      <c r="BE355" s="188">
        <f>IF(N355="základní",J355,0)</f>
        <v>672</v>
      </c>
      <c r="BF355" s="188">
        <f>IF(N355="snížená",J355,0)</f>
        <v>0</v>
      </c>
      <c r="BG355" s="188">
        <f>IF(N355="zákl. přenesená",J355,0)</f>
        <v>0</v>
      </c>
      <c r="BH355" s="188">
        <f>IF(N355="sníž. přenesená",J355,0)</f>
        <v>0</v>
      </c>
      <c r="BI355" s="188">
        <f>IF(N355="nulová",J355,0)</f>
        <v>0</v>
      </c>
      <c r="BJ355" s="20" t="s">
        <v>77</v>
      </c>
      <c r="BK355" s="188">
        <f>ROUND(I355*H355,2)</f>
        <v>672</v>
      </c>
      <c r="BL355" s="20" t="s">
        <v>153</v>
      </c>
      <c r="BM355" s="187" t="s">
        <v>1916</v>
      </c>
    </row>
    <row r="356" spans="1:65" s="2" customFormat="1" ht="10.199999999999999">
      <c r="A356" s="34"/>
      <c r="B356" s="35"/>
      <c r="C356" s="36"/>
      <c r="D356" s="189" t="s">
        <v>155</v>
      </c>
      <c r="E356" s="36"/>
      <c r="F356" s="190" t="s">
        <v>1915</v>
      </c>
      <c r="G356" s="36"/>
      <c r="H356" s="36"/>
      <c r="I356" s="36"/>
      <c r="J356" s="36"/>
      <c r="K356" s="36"/>
      <c r="L356" s="39"/>
      <c r="M356" s="191"/>
      <c r="N356" s="192"/>
      <c r="O356" s="64"/>
      <c r="P356" s="64"/>
      <c r="Q356" s="64"/>
      <c r="R356" s="64"/>
      <c r="S356" s="64"/>
      <c r="T356" s="65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20" t="s">
        <v>155</v>
      </c>
      <c r="AU356" s="20" t="s">
        <v>153</v>
      </c>
    </row>
    <row r="357" spans="1:65" s="14" customFormat="1" ht="10.199999999999999">
      <c r="B357" s="205"/>
      <c r="C357" s="206"/>
      <c r="D357" s="189" t="s">
        <v>161</v>
      </c>
      <c r="E357" s="207" t="s">
        <v>17</v>
      </c>
      <c r="F357" s="208" t="s">
        <v>1917</v>
      </c>
      <c r="G357" s="206"/>
      <c r="H357" s="209">
        <v>32</v>
      </c>
      <c r="I357" s="206"/>
      <c r="J357" s="206"/>
      <c r="K357" s="206"/>
      <c r="L357" s="210"/>
      <c r="M357" s="211"/>
      <c r="N357" s="212"/>
      <c r="O357" s="212"/>
      <c r="P357" s="212"/>
      <c r="Q357" s="212"/>
      <c r="R357" s="212"/>
      <c r="S357" s="212"/>
      <c r="T357" s="213"/>
      <c r="AT357" s="214" t="s">
        <v>161</v>
      </c>
      <c r="AU357" s="214" t="s">
        <v>153</v>
      </c>
      <c r="AV357" s="14" t="s">
        <v>79</v>
      </c>
      <c r="AW357" s="14" t="s">
        <v>31</v>
      </c>
      <c r="AX357" s="14" t="s">
        <v>77</v>
      </c>
      <c r="AY357" s="214" t="s">
        <v>146</v>
      </c>
    </row>
    <row r="358" spans="1:65" s="2" customFormat="1" ht="16.5" customHeight="1">
      <c r="A358" s="34"/>
      <c r="B358" s="35"/>
      <c r="C358" s="235" t="s">
        <v>1085</v>
      </c>
      <c r="D358" s="235" t="s">
        <v>328</v>
      </c>
      <c r="E358" s="236" t="s">
        <v>1918</v>
      </c>
      <c r="F358" s="237" t="s">
        <v>1919</v>
      </c>
      <c r="G358" s="238" t="s">
        <v>485</v>
      </c>
      <c r="H358" s="239">
        <v>60</v>
      </c>
      <c r="I358" s="240">
        <v>15</v>
      </c>
      <c r="J358" s="240">
        <f>ROUND(I358*H358,2)</f>
        <v>900</v>
      </c>
      <c r="K358" s="237" t="s">
        <v>17</v>
      </c>
      <c r="L358" s="241"/>
      <c r="M358" s="242" t="s">
        <v>17</v>
      </c>
      <c r="N358" s="243" t="s">
        <v>41</v>
      </c>
      <c r="O358" s="185">
        <v>0</v>
      </c>
      <c r="P358" s="185">
        <f>O358*H358</f>
        <v>0</v>
      </c>
      <c r="Q358" s="185">
        <v>1E-3</v>
      </c>
      <c r="R358" s="185">
        <f>Q358*H358</f>
        <v>0.06</v>
      </c>
      <c r="S358" s="185">
        <v>0</v>
      </c>
      <c r="T358" s="186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187" t="s">
        <v>222</v>
      </c>
      <c r="AT358" s="187" t="s">
        <v>328</v>
      </c>
      <c r="AU358" s="187" t="s">
        <v>153</v>
      </c>
      <c r="AY358" s="20" t="s">
        <v>146</v>
      </c>
      <c r="BE358" s="188">
        <f>IF(N358="základní",J358,0)</f>
        <v>900</v>
      </c>
      <c r="BF358" s="188">
        <f>IF(N358="snížená",J358,0)</f>
        <v>0</v>
      </c>
      <c r="BG358" s="188">
        <f>IF(N358="zákl. přenesená",J358,0)</f>
        <v>0</v>
      </c>
      <c r="BH358" s="188">
        <f>IF(N358="sníž. přenesená",J358,0)</f>
        <v>0</v>
      </c>
      <c r="BI358" s="188">
        <f>IF(N358="nulová",J358,0)</f>
        <v>0</v>
      </c>
      <c r="BJ358" s="20" t="s">
        <v>77</v>
      </c>
      <c r="BK358" s="188">
        <f>ROUND(I358*H358,2)</f>
        <v>900</v>
      </c>
      <c r="BL358" s="20" t="s">
        <v>153</v>
      </c>
      <c r="BM358" s="187" t="s">
        <v>1920</v>
      </c>
    </row>
    <row r="359" spans="1:65" s="2" customFormat="1" ht="10.199999999999999">
      <c r="A359" s="34"/>
      <c r="B359" s="35"/>
      <c r="C359" s="36"/>
      <c r="D359" s="189" t="s">
        <v>155</v>
      </c>
      <c r="E359" s="36"/>
      <c r="F359" s="190" t="s">
        <v>1919</v>
      </c>
      <c r="G359" s="36"/>
      <c r="H359" s="36"/>
      <c r="I359" s="36"/>
      <c r="J359" s="36"/>
      <c r="K359" s="36"/>
      <c r="L359" s="39"/>
      <c r="M359" s="191"/>
      <c r="N359" s="192"/>
      <c r="O359" s="64"/>
      <c r="P359" s="64"/>
      <c r="Q359" s="64"/>
      <c r="R359" s="64"/>
      <c r="S359" s="64"/>
      <c r="T359" s="65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20" t="s">
        <v>155</v>
      </c>
      <c r="AU359" s="20" t="s">
        <v>153</v>
      </c>
    </row>
    <row r="360" spans="1:65" s="2" customFormat="1" ht="21.75" customHeight="1">
      <c r="A360" s="34"/>
      <c r="B360" s="35"/>
      <c r="C360" s="235" t="s">
        <v>1087</v>
      </c>
      <c r="D360" s="235" t="s">
        <v>328</v>
      </c>
      <c r="E360" s="236" t="s">
        <v>1921</v>
      </c>
      <c r="F360" s="237" t="s">
        <v>1922</v>
      </c>
      <c r="G360" s="238" t="s">
        <v>485</v>
      </c>
      <c r="H360" s="239">
        <v>10</v>
      </c>
      <c r="I360" s="240">
        <v>20</v>
      </c>
      <c r="J360" s="240">
        <f>ROUND(I360*H360,2)</f>
        <v>200</v>
      </c>
      <c r="K360" s="237" t="s">
        <v>17</v>
      </c>
      <c r="L360" s="241"/>
      <c r="M360" s="242" t="s">
        <v>17</v>
      </c>
      <c r="N360" s="243" t="s">
        <v>41</v>
      </c>
      <c r="O360" s="185">
        <v>0</v>
      </c>
      <c r="P360" s="185">
        <f>O360*H360</f>
        <v>0</v>
      </c>
      <c r="Q360" s="185">
        <v>1E-3</v>
      </c>
      <c r="R360" s="185">
        <f>Q360*H360</f>
        <v>0.01</v>
      </c>
      <c r="S360" s="185">
        <v>0</v>
      </c>
      <c r="T360" s="186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87" t="s">
        <v>222</v>
      </c>
      <c r="AT360" s="187" t="s">
        <v>328</v>
      </c>
      <c r="AU360" s="187" t="s">
        <v>153</v>
      </c>
      <c r="AY360" s="20" t="s">
        <v>146</v>
      </c>
      <c r="BE360" s="188">
        <f>IF(N360="základní",J360,0)</f>
        <v>200</v>
      </c>
      <c r="BF360" s="188">
        <f>IF(N360="snížená",J360,0)</f>
        <v>0</v>
      </c>
      <c r="BG360" s="188">
        <f>IF(N360="zákl. přenesená",J360,0)</f>
        <v>0</v>
      </c>
      <c r="BH360" s="188">
        <f>IF(N360="sníž. přenesená",J360,0)</f>
        <v>0</v>
      </c>
      <c r="BI360" s="188">
        <f>IF(N360="nulová",J360,0)</f>
        <v>0</v>
      </c>
      <c r="BJ360" s="20" t="s">
        <v>77</v>
      </c>
      <c r="BK360" s="188">
        <f>ROUND(I360*H360,2)</f>
        <v>200</v>
      </c>
      <c r="BL360" s="20" t="s">
        <v>153</v>
      </c>
      <c r="BM360" s="187" t="s">
        <v>1923</v>
      </c>
    </row>
    <row r="361" spans="1:65" s="2" customFormat="1" ht="10.199999999999999">
      <c r="A361" s="34"/>
      <c r="B361" s="35"/>
      <c r="C361" s="36"/>
      <c r="D361" s="189" t="s">
        <v>155</v>
      </c>
      <c r="E361" s="36"/>
      <c r="F361" s="190" t="s">
        <v>1922</v>
      </c>
      <c r="G361" s="36"/>
      <c r="H361" s="36"/>
      <c r="I361" s="36"/>
      <c r="J361" s="36"/>
      <c r="K361" s="36"/>
      <c r="L361" s="39"/>
      <c r="M361" s="191"/>
      <c r="N361" s="192"/>
      <c r="O361" s="64"/>
      <c r="P361" s="64"/>
      <c r="Q361" s="64"/>
      <c r="R361" s="64"/>
      <c r="S361" s="64"/>
      <c r="T361" s="65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20" t="s">
        <v>155</v>
      </c>
      <c r="AU361" s="20" t="s">
        <v>153</v>
      </c>
    </row>
    <row r="362" spans="1:65" s="2" customFormat="1" ht="16.5" customHeight="1">
      <c r="A362" s="34"/>
      <c r="B362" s="35"/>
      <c r="C362" s="235" t="s">
        <v>1091</v>
      </c>
      <c r="D362" s="235" t="s">
        <v>328</v>
      </c>
      <c r="E362" s="236" t="s">
        <v>1924</v>
      </c>
      <c r="F362" s="237" t="s">
        <v>1925</v>
      </c>
      <c r="G362" s="238" t="s">
        <v>485</v>
      </c>
      <c r="H362" s="239">
        <v>8</v>
      </c>
      <c r="I362" s="240">
        <v>27</v>
      </c>
      <c r="J362" s="240">
        <f>ROUND(I362*H362,2)</f>
        <v>216</v>
      </c>
      <c r="K362" s="237" t="s">
        <v>17</v>
      </c>
      <c r="L362" s="241"/>
      <c r="M362" s="242" t="s">
        <v>17</v>
      </c>
      <c r="N362" s="243" t="s">
        <v>41</v>
      </c>
      <c r="O362" s="185">
        <v>0</v>
      </c>
      <c r="P362" s="185">
        <f>O362*H362</f>
        <v>0</v>
      </c>
      <c r="Q362" s="185">
        <v>1E-3</v>
      </c>
      <c r="R362" s="185">
        <f>Q362*H362</f>
        <v>8.0000000000000002E-3</v>
      </c>
      <c r="S362" s="185">
        <v>0</v>
      </c>
      <c r="T362" s="186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187" t="s">
        <v>222</v>
      </c>
      <c r="AT362" s="187" t="s">
        <v>328</v>
      </c>
      <c r="AU362" s="187" t="s">
        <v>153</v>
      </c>
      <c r="AY362" s="20" t="s">
        <v>146</v>
      </c>
      <c r="BE362" s="188">
        <f>IF(N362="základní",J362,0)</f>
        <v>216</v>
      </c>
      <c r="BF362" s="188">
        <f>IF(N362="snížená",J362,0)</f>
        <v>0</v>
      </c>
      <c r="BG362" s="188">
        <f>IF(N362="zákl. přenesená",J362,0)</f>
        <v>0</v>
      </c>
      <c r="BH362" s="188">
        <f>IF(N362="sníž. přenesená",J362,0)</f>
        <v>0</v>
      </c>
      <c r="BI362" s="188">
        <f>IF(N362="nulová",J362,0)</f>
        <v>0</v>
      </c>
      <c r="BJ362" s="20" t="s">
        <v>77</v>
      </c>
      <c r="BK362" s="188">
        <f>ROUND(I362*H362,2)</f>
        <v>216</v>
      </c>
      <c r="BL362" s="20" t="s">
        <v>153</v>
      </c>
      <c r="BM362" s="187" t="s">
        <v>1926</v>
      </c>
    </row>
    <row r="363" spans="1:65" s="2" customFormat="1" ht="10.199999999999999">
      <c r="A363" s="34"/>
      <c r="B363" s="35"/>
      <c r="C363" s="36"/>
      <c r="D363" s="189" t="s">
        <v>155</v>
      </c>
      <c r="E363" s="36"/>
      <c r="F363" s="190" t="s">
        <v>1925</v>
      </c>
      <c r="G363" s="36"/>
      <c r="H363" s="36"/>
      <c r="I363" s="36"/>
      <c r="J363" s="36"/>
      <c r="K363" s="36"/>
      <c r="L363" s="39"/>
      <c r="M363" s="191"/>
      <c r="N363" s="192"/>
      <c r="O363" s="64"/>
      <c r="P363" s="64"/>
      <c r="Q363" s="64"/>
      <c r="R363" s="64"/>
      <c r="S363" s="64"/>
      <c r="T363" s="65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20" t="s">
        <v>155</v>
      </c>
      <c r="AU363" s="20" t="s">
        <v>153</v>
      </c>
    </row>
    <row r="364" spans="1:65" s="2" customFormat="1" ht="24.15" customHeight="1">
      <c r="A364" s="34"/>
      <c r="B364" s="35"/>
      <c r="C364" s="235" t="s">
        <v>1095</v>
      </c>
      <c r="D364" s="235" t="s">
        <v>328</v>
      </c>
      <c r="E364" s="236" t="s">
        <v>1927</v>
      </c>
      <c r="F364" s="237" t="s">
        <v>1928</v>
      </c>
      <c r="G364" s="238" t="s">
        <v>485</v>
      </c>
      <c r="H364" s="239">
        <v>6</v>
      </c>
      <c r="I364" s="240">
        <v>45</v>
      </c>
      <c r="J364" s="240">
        <f>ROUND(I364*H364,2)</f>
        <v>270</v>
      </c>
      <c r="K364" s="237" t="s">
        <v>17</v>
      </c>
      <c r="L364" s="241"/>
      <c r="M364" s="242" t="s">
        <v>17</v>
      </c>
      <c r="N364" s="243" t="s">
        <v>41</v>
      </c>
      <c r="O364" s="185">
        <v>0</v>
      </c>
      <c r="P364" s="185">
        <f>O364*H364</f>
        <v>0</v>
      </c>
      <c r="Q364" s="185">
        <v>1E-3</v>
      </c>
      <c r="R364" s="185">
        <f>Q364*H364</f>
        <v>6.0000000000000001E-3</v>
      </c>
      <c r="S364" s="185">
        <v>0</v>
      </c>
      <c r="T364" s="186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187" t="s">
        <v>222</v>
      </c>
      <c r="AT364" s="187" t="s">
        <v>328</v>
      </c>
      <c r="AU364" s="187" t="s">
        <v>153</v>
      </c>
      <c r="AY364" s="20" t="s">
        <v>146</v>
      </c>
      <c r="BE364" s="188">
        <f>IF(N364="základní",J364,0)</f>
        <v>270</v>
      </c>
      <c r="BF364" s="188">
        <f>IF(N364="snížená",J364,0)</f>
        <v>0</v>
      </c>
      <c r="BG364" s="188">
        <f>IF(N364="zákl. přenesená",J364,0)</f>
        <v>0</v>
      </c>
      <c r="BH364" s="188">
        <f>IF(N364="sníž. přenesená",J364,0)</f>
        <v>0</v>
      </c>
      <c r="BI364" s="188">
        <f>IF(N364="nulová",J364,0)</f>
        <v>0</v>
      </c>
      <c r="BJ364" s="20" t="s">
        <v>77</v>
      </c>
      <c r="BK364" s="188">
        <f>ROUND(I364*H364,2)</f>
        <v>270</v>
      </c>
      <c r="BL364" s="20" t="s">
        <v>153</v>
      </c>
      <c r="BM364" s="187" t="s">
        <v>1929</v>
      </c>
    </row>
    <row r="365" spans="1:65" s="2" customFormat="1" ht="10.199999999999999">
      <c r="A365" s="34"/>
      <c r="B365" s="35"/>
      <c r="C365" s="36"/>
      <c r="D365" s="189" t="s">
        <v>155</v>
      </c>
      <c r="E365" s="36"/>
      <c r="F365" s="190" t="s">
        <v>1928</v>
      </c>
      <c r="G365" s="36"/>
      <c r="H365" s="36"/>
      <c r="I365" s="36"/>
      <c r="J365" s="36"/>
      <c r="K365" s="36"/>
      <c r="L365" s="39"/>
      <c r="M365" s="191"/>
      <c r="N365" s="192"/>
      <c r="O365" s="64"/>
      <c r="P365" s="64"/>
      <c r="Q365" s="64"/>
      <c r="R365" s="64"/>
      <c r="S365" s="64"/>
      <c r="T365" s="65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20" t="s">
        <v>155</v>
      </c>
      <c r="AU365" s="20" t="s">
        <v>153</v>
      </c>
    </row>
    <row r="366" spans="1:65" s="2" customFormat="1" ht="24.15" customHeight="1">
      <c r="A366" s="34"/>
      <c r="B366" s="35"/>
      <c r="C366" s="235" t="s">
        <v>1097</v>
      </c>
      <c r="D366" s="235" t="s">
        <v>328</v>
      </c>
      <c r="E366" s="236" t="s">
        <v>1930</v>
      </c>
      <c r="F366" s="237" t="s">
        <v>1931</v>
      </c>
      <c r="G366" s="238" t="s">
        <v>485</v>
      </c>
      <c r="H366" s="239">
        <v>6</v>
      </c>
      <c r="I366" s="240">
        <v>18</v>
      </c>
      <c r="J366" s="240">
        <f>ROUND(I366*H366,2)</f>
        <v>108</v>
      </c>
      <c r="K366" s="237" t="s">
        <v>17</v>
      </c>
      <c r="L366" s="241"/>
      <c r="M366" s="242" t="s">
        <v>17</v>
      </c>
      <c r="N366" s="243" t="s">
        <v>41</v>
      </c>
      <c r="O366" s="185">
        <v>0</v>
      </c>
      <c r="P366" s="185">
        <f>O366*H366</f>
        <v>0</v>
      </c>
      <c r="Q366" s="185">
        <v>1E-3</v>
      </c>
      <c r="R366" s="185">
        <f>Q366*H366</f>
        <v>6.0000000000000001E-3</v>
      </c>
      <c r="S366" s="185">
        <v>0</v>
      </c>
      <c r="T366" s="186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187" t="s">
        <v>222</v>
      </c>
      <c r="AT366" s="187" t="s">
        <v>328</v>
      </c>
      <c r="AU366" s="187" t="s">
        <v>153</v>
      </c>
      <c r="AY366" s="20" t="s">
        <v>146</v>
      </c>
      <c r="BE366" s="188">
        <f>IF(N366="základní",J366,0)</f>
        <v>108</v>
      </c>
      <c r="BF366" s="188">
        <f>IF(N366="snížená",J366,0)</f>
        <v>0</v>
      </c>
      <c r="BG366" s="188">
        <f>IF(N366="zákl. přenesená",J366,0)</f>
        <v>0</v>
      </c>
      <c r="BH366" s="188">
        <f>IF(N366="sníž. přenesená",J366,0)</f>
        <v>0</v>
      </c>
      <c r="BI366" s="188">
        <f>IF(N366="nulová",J366,0)</f>
        <v>0</v>
      </c>
      <c r="BJ366" s="20" t="s">
        <v>77</v>
      </c>
      <c r="BK366" s="188">
        <f>ROUND(I366*H366,2)</f>
        <v>108</v>
      </c>
      <c r="BL366" s="20" t="s">
        <v>153</v>
      </c>
      <c r="BM366" s="187" t="s">
        <v>1932</v>
      </c>
    </row>
    <row r="367" spans="1:65" s="2" customFormat="1" ht="10.199999999999999">
      <c r="A367" s="34"/>
      <c r="B367" s="35"/>
      <c r="C367" s="36"/>
      <c r="D367" s="189" t="s">
        <v>155</v>
      </c>
      <c r="E367" s="36"/>
      <c r="F367" s="190" t="s">
        <v>1931</v>
      </c>
      <c r="G367" s="36"/>
      <c r="H367" s="36"/>
      <c r="I367" s="36"/>
      <c r="J367" s="36"/>
      <c r="K367" s="36"/>
      <c r="L367" s="39"/>
      <c r="M367" s="191"/>
      <c r="N367" s="192"/>
      <c r="O367" s="64"/>
      <c r="P367" s="64"/>
      <c r="Q367" s="64"/>
      <c r="R367" s="64"/>
      <c r="S367" s="64"/>
      <c r="T367" s="65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20" t="s">
        <v>155</v>
      </c>
      <c r="AU367" s="20" t="s">
        <v>153</v>
      </c>
    </row>
    <row r="368" spans="1:65" s="2" customFormat="1" ht="16.5" customHeight="1">
      <c r="A368" s="34"/>
      <c r="B368" s="35"/>
      <c r="C368" s="235" t="s">
        <v>1099</v>
      </c>
      <c r="D368" s="235" t="s">
        <v>328</v>
      </c>
      <c r="E368" s="236" t="s">
        <v>1933</v>
      </c>
      <c r="F368" s="237" t="s">
        <v>1934</v>
      </c>
      <c r="G368" s="238" t="s">
        <v>485</v>
      </c>
      <c r="H368" s="239">
        <v>15</v>
      </c>
      <c r="I368" s="240">
        <v>15</v>
      </c>
      <c r="J368" s="240">
        <f>ROUND(I368*H368,2)</f>
        <v>225</v>
      </c>
      <c r="K368" s="237" t="s">
        <v>17</v>
      </c>
      <c r="L368" s="241"/>
      <c r="M368" s="242" t="s">
        <v>17</v>
      </c>
      <c r="N368" s="243" t="s">
        <v>41</v>
      </c>
      <c r="O368" s="185">
        <v>0</v>
      </c>
      <c r="P368" s="185">
        <f>O368*H368</f>
        <v>0</v>
      </c>
      <c r="Q368" s="185">
        <v>2.5000000000000001E-3</v>
      </c>
      <c r="R368" s="185">
        <f>Q368*H368</f>
        <v>3.7499999999999999E-2</v>
      </c>
      <c r="S368" s="185">
        <v>0</v>
      </c>
      <c r="T368" s="186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187" t="s">
        <v>222</v>
      </c>
      <c r="AT368" s="187" t="s">
        <v>328</v>
      </c>
      <c r="AU368" s="187" t="s">
        <v>153</v>
      </c>
      <c r="AY368" s="20" t="s">
        <v>146</v>
      </c>
      <c r="BE368" s="188">
        <f>IF(N368="základní",J368,0)</f>
        <v>225</v>
      </c>
      <c r="BF368" s="188">
        <f>IF(N368="snížená",J368,0)</f>
        <v>0</v>
      </c>
      <c r="BG368" s="188">
        <f>IF(N368="zákl. přenesená",J368,0)</f>
        <v>0</v>
      </c>
      <c r="BH368" s="188">
        <f>IF(N368="sníž. přenesená",J368,0)</f>
        <v>0</v>
      </c>
      <c r="BI368" s="188">
        <f>IF(N368="nulová",J368,0)</f>
        <v>0</v>
      </c>
      <c r="BJ368" s="20" t="s">
        <v>77</v>
      </c>
      <c r="BK368" s="188">
        <f>ROUND(I368*H368,2)</f>
        <v>225</v>
      </c>
      <c r="BL368" s="20" t="s">
        <v>153</v>
      </c>
      <c r="BM368" s="187" t="s">
        <v>1935</v>
      </c>
    </row>
    <row r="369" spans="1:65" s="2" customFormat="1" ht="10.199999999999999">
      <c r="A369" s="34"/>
      <c r="B369" s="35"/>
      <c r="C369" s="36"/>
      <c r="D369" s="189" t="s">
        <v>155</v>
      </c>
      <c r="E369" s="36"/>
      <c r="F369" s="190" t="s">
        <v>1934</v>
      </c>
      <c r="G369" s="36"/>
      <c r="H369" s="36"/>
      <c r="I369" s="36"/>
      <c r="J369" s="36"/>
      <c r="K369" s="36"/>
      <c r="L369" s="39"/>
      <c r="M369" s="191"/>
      <c r="N369" s="192"/>
      <c r="O369" s="64"/>
      <c r="P369" s="64"/>
      <c r="Q369" s="64"/>
      <c r="R369" s="64"/>
      <c r="S369" s="64"/>
      <c r="T369" s="65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T369" s="20" t="s">
        <v>155</v>
      </c>
      <c r="AU369" s="20" t="s">
        <v>153</v>
      </c>
    </row>
    <row r="370" spans="1:65" s="2" customFormat="1" ht="16.5" customHeight="1">
      <c r="A370" s="34"/>
      <c r="B370" s="35"/>
      <c r="C370" s="235" t="s">
        <v>1101</v>
      </c>
      <c r="D370" s="235" t="s">
        <v>328</v>
      </c>
      <c r="E370" s="236" t="s">
        <v>1936</v>
      </c>
      <c r="F370" s="237" t="s">
        <v>1937</v>
      </c>
      <c r="G370" s="238" t="s">
        <v>485</v>
      </c>
      <c r="H370" s="239">
        <v>15</v>
      </c>
      <c r="I370" s="240">
        <v>17</v>
      </c>
      <c r="J370" s="240">
        <f>ROUND(I370*H370,2)</f>
        <v>255</v>
      </c>
      <c r="K370" s="237" t="s">
        <v>17</v>
      </c>
      <c r="L370" s="241"/>
      <c r="M370" s="242" t="s">
        <v>17</v>
      </c>
      <c r="N370" s="243" t="s">
        <v>41</v>
      </c>
      <c r="O370" s="185">
        <v>0</v>
      </c>
      <c r="P370" s="185">
        <f>O370*H370</f>
        <v>0</v>
      </c>
      <c r="Q370" s="185">
        <v>1E-3</v>
      </c>
      <c r="R370" s="185">
        <f>Q370*H370</f>
        <v>1.4999999999999999E-2</v>
      </c>
      <c r="S370" s="185">
        <v>0</v>
      </c>
      <c r="T370" s="186">
        <f>S370*H370</f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187" t="s">
        <v>222</v>
      </c>
      <c r="AT370" s="187" t="s">
        <v>328</v>
      </c>
      <c r="AU370" s="187" t="s">
        <v>153</v>
      </c>
      <c r="AY370" s="20" t="s">
        <v>146</v>
      </c>
      <c r="BE370" s="188">
        <f>IF(N370="základní",J370,0)</f>
        <v>255</v>
      </c>
      <c r="BF370" s="188">
        <f>IF(N370="snížená",J370,0)</f>
        <v>0</v>
      </c>
      <c r="BG370" s="188">
        <f>IF(N370="zákl. přenesená",J370,0)</f>
        <v>0</v>
      </c>
      <c r="BH370" s="188">
        <f>IF(N370="sníž. přenesená",J370,0)</f>
        <v>0</v>
      </c>
      <c r="BI370" s="188">
        <f>IF(N370="nulová",J370,0)</f>
        <v>0</v>
      </c>
      <c r="BJ370" s="20" t="s">
        <v>77</v>
      </c>
      <c r="BK370" s="188">
        <f>ROUND(I370*H370,2)</f>
        <v>255</v>
      </c>
      <c r="BL370" s="20" t="s">
        <v>153</v>
      </c>
      <c r="BM370" s="187" t="s">
        <v>1938</v>
      </c>
    </row>
    <row r="371" spans="1:65" s="2" customFormat="1" ht="10.199999999999999">
      <c r="A371" s="34"/>
      <c r="B371" s="35"/>
      <c r="C371" s="36"/>
      <c r="D371" s="189" t="s">
        <v>155</v>
      </c>
      <c r="E371" s="36"/>
      <c r="F371" s="190" t="s">
        <v>1937</v>
      </c>
      <c r="G371" s="36"/>
      <c r="H371" s="36"/>
      <c r="I371" s="36"/>
      <c r="J371" s="36"/>
      <c r="K371" s="36"/>
      <c r="L371" s="39"/>
      <c r="M371" s="191"/>
      <c r="N371" s="192"/>
      <c r="O371" s="64"/>
      <c r="P371" s="64"/>
      <c r="Q371" s="64"/>
      <c r="R371" s="64"/>
      <c r="S371" s="64"/>
      <c r="T371" s="65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T371" s="20" t="s">
        <v>155</v>
      </c>
      <c r="AU371" s="20" t="s">
        <v>153</v>
      </c>
    </row>
    <row r="372" spans="1:65" s="2" customFormat="1" ht="24.15" customHeight="1">
      <c r="A372" s="34"/>
      <c r="B372" s="35"/>
      <c r="C372" s="235" t="s">
        <v>1105</v>
      </c>
      <c r="D372" s="235" t="s">
        <v>328</v>
      </c>
      <c r="E372" s="236" t="s">
        <v>1939</v>
      </c>
      <c r="F372" s="237" t="s">
        <v>1940</v>
      </c>
      <c r="G372" s="238" t="s">
        <v>485</v>
      </c>
      <c r="H372" s="239">
        <v>160</v>
      </c>
      <c r="I372" s="240">
        <v>10</v>
      </c>
      <c r="J372" s="240">
        <f>ROUND(I372*H372,2)</f>
        <v>1600</v>
      </c>
      <c r="K372" s="237" t="s">
        <v>17</v>
      </c>
      <c r="L372" s="241"/>
      <c r="M372" s="242" t="s">
        <v>17</v>
      </c>
      <c r="N372" s="243" t="s">
        <v>41</v>
      </c>
      <c r="O372" s="185">
        <v>0</v>
      </c>
      <c r="P372" s="185">
        <f>O372*H372</f>
        <v>0</v>
      </c>
      <c r="Q372" s="185">
        <v>1E-3</v>
      </c>
      <c r="R372" s="185">
        <f>Q372*H372</f>
        <v>0.16</v>
      </c>
      <c r="S372" s="185">
        <v>0</v>
      </c>
      <c r="T372" s="186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87" t="s">
        <v>222</v>
      </c>
      <c r="AT372" s="187" t="s">
        <v>328</v>
      </c>
      <c r="AU372" s="187" t="s">
        <v>153</v>
      </c>
      <c r="AY372" s="20" t="s">
        <v>146</v>
      </c>
      <c r="BE372" s="188">
        <f>IF(N372="základní",J372,0)</f>
        <v>1600</v>
      </c>
      <c r="BF372" s="188">
        <f>IF(N372="snížená",J372,0)</f>
        <v>0</v>
      </c>
      <c r="BG372" s="188">
        <f>IF(N372="zákl. přenesená",J372,0)</f>
        <v>0</v>
      </c>
      <c r="BH372" s="188">
        <f>IF(N372="sníž. přenesená",J372,0)</f>
        <v>0</v>
      </c>
      <c r="BI372" s="188">
        <f>IF(N372="nulová",J372,0)</f>
        <v>0</v>
      </c>
      <c r="BJ372" s="20" t="s">
        <v>77</v>
      </c>
      <c r="BK372" s="188">
        <f>ROUND(I372*H372,2)</f>
        <v>1600</v>
      </c>
      <c r="BL372" s="20" t="s">
        <v>153</v>
      </c>
      <c r="BM372" s="187" t="s">
        <v>1941</v>
      </c>
    </row>
    <row r="373" spans="1:65" s="2" customFormat="1" ht="10.199999999999999">
      <c r="A373" s="34"/>
      <c r="B373" s="35"/>
      <c r="C373" s="36"/>
      <c r="D373" s="189" t="s">
        <v>155</v>
      </c>
      <c r="E373" s="36"/>
      <c r="F373" s="190" t="s">
        <v>1940</v>
      </c>
      <c r="G373" s="36"/>
      <c r="H373" s="36"/>
      <c r="I373" s="36"/>
      <c r="J373" s="36"/>
      <c r="K373" s="36"/>
      <c r="L373" s="39"/>
      <c r="M373" s="191"/>
      <c r="N373" s="192"/>
      <c r="O373" s="64"/>
      <c r="P373" s="64"/>
      <c r="Q373" s="64"/>
      <c r="R373" s="64"/>
      <c r="S373" s="64"/>
      <c r="T373" s="65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20" t="s">
        <v>155</v>
      </c>
      <c r="AU373" s="20" t="s">
        <v>153</v>
      </c>
    </row>
    <row r="374" spans="1:65" s="14" customFormat="1" ht="10.199999999999999">
      <c r="B374" s="205"/>
      <c r="C374" s="206"/>
      <c r="D374" s="189" t="s">
        <v>161</v>
      </c>
      <c r="E374" s="207" t="s">
        <v>17</v>
      </c>
      <c r="F374" s="208" t="s">
        <v>1942</v>
      </c>
      <c r="G374" s="206"/>
      <c r="H374" s="209">
        <v>160</v>
      </c>
      <c r="I374" s="206"/>
      <c r="J374" s="206"/>
      <c r="K374" s="206"/>
      <c r="L374" s="210"/>
      <c r="M374" s="211"/>
      <c r="N374" s="212"/>
      <c r="O374" s="212"/>
      <c r="P374" s="212"/>
      <c r="Q374" s="212"/>
      <c r="R374" s="212"/>
      <c r="S374" s="212"/>
      <c r="T374" s="213"/>
      <c r="AT374" s="214" t="s">
        <v>161</v>
      </c>
      <c r="AU374" s="214" t="s">
        <v>153</v>
      </c>
      <c r="AV374" s="14" t="s">
        <v>79</v>
      </c>
      <c r="AW374" s="14" t="s">
        <v>31</v>
      </c>
      <c r="AX374" s="14" t="s">
        <v>77</v>
      </c>
      <c r="AY374" s="214" t="s">
        <v>146</v>
      </c>
    </row>
    <row r="375" spans="1:65" s="2" customFormat="1" ht="21.75" customHeight="1">
      <c r="A375" s="34"/>
      <c r="B375" s="35"/>
      <c r="C375" s="235" t="s">
        <v>1107</v>
      </c>
      <c r="D375" s="235" t="s">
        <v>328</v>
      </c>
      <c r="E375" s="236" t="s">
        <v>1943</v>
      </c>
      <c r="F375" s="237" t="s">
        <v>1944</v>
      </c>
      <c r="G375" s="238" t="s">
        <v>485</v>
      </c>
      <c r="H375" s="239">
        <v>11</v>
      </c>
      <c r="I375" s="240">
        <v>25</v>
      </c>
      <c r="J375" s="240">
        <f>ROUND(I375*H375,2)</f>
        <v>275</v>
      </c>
      <c r="K375" s="237" t="s">
        <v>17</v>
      </c>
      <c r="L375" s="241"/>
      <c r="M375" s="242" t="s">
        <v>17</v>
      </c>
      <c r="N375" s="243" t="s">
        <v>41</v>
      </c>
      <c r="O375" s="185">
        <v>0</v>
      </c>
      <c r="P375" s="185">
        <f>O375*H375</f>
        <v>0</v>
      </c>
      <c r="Q375" s="185">
        <v>1E-3</v>
      </c>
      <c r="R375" s="185">
        <f>Q375*H375</f>
        <v>1.0999999999999999E-2</v>
      </c>
      <c r="S375" s="185">
        <v>0</v>
      </c>
      <c r="T375" s="186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87" t="s">
        <v>222</v>
      </c>
      <c r="AT375" s="187" t="s">
        <v>328</v>
      </c>
      <c r="AU375" s="187" t="s">
        <v>153</v>
      </c>
      <c r="AY375" s="20" t="s">
        <v>146</v>
      </c>
      <c r="BE375" s="188">
        <f>IF(N375="základní",J375,0)</f>
        <v>275</v>
      </c>
      <c r="BF375" s="188">
        <f>IF(N375="snížená",J375,0)</f>
        <v>0</v>
      </c>
      <c r="BG375" s="188">
        <f>IF(N375="zákl. přenesená",J375,0)</f>
        <v>0</v>
      </c>
      <c r="BH375" s="188">
        <f>IF(N375="sníž. přenesená",J375,0)</f>
        <v>0</v>
      </c>
      <c r="BI375" s="188">
        <f>IF(N375="nulová",J375,0)</f>
        <v>0</v>
      </c>
      <c r="BJ375" s="20" t="s">
        <v>77</v>
      </c>
      <c r="BK375" s="188">
        <f>ROUND(I375*H375,2)</f>
        <v>275</v>
      </c>
      <c r="BL375" s="20" t="s">
        <v>153</v>
      </c>
      <c r="BM375" s="187" t="s">
        <v>1945</v>
      </c>
    </row>
    <row r="376" spans="1:65" s="2" customFormat="1" ht="10.199999999999999">
      <c r="A376" s="34"/>
      <c r="B376" s="35"/>
      <c r="C376" s="36"/>
      <c r="D376" s="189" t="s">
        <v>155</v>
      </c>
      <c r="E376" s="36"/>
      <c r="F376" s="190" t="s">
        <v>1944</v>
      </c>
      <c r="G376" s="36"/>
      <c r="H376" s="36"/>
      <c r="I376" s="36"/>
      <c r="J376" s="36"/>
      <c r="K376" s="36"/>
      <c r="L376" s="39"/>
      <c r="M376" s="191"/>
      <c r="N376" s="192"/>
      <c r="O376" s="64"/>
      <c r="P376" s="64"/>
      <c r="Q376" s="64"/>
      <c r="R376" s="64"/>
      <c r="S376" s="64"/>
      <c r="T376" s="65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T376" s="20" t="s">
        <v>155</v>
      </c>
      <c r="AU376" s="20" t="s">
        <v>153</v>
      </c>
    </row>
    <row r="377" spans="1:65" s="2" customFormat="1" ht="24.15" customHeight="1">
      <c r="A377" s="34"/>
      <c r="B377" s="35"/>
      <c r="C377" s="235" t="s">
        <v>1109</v>
      </c>
      <c r="D377" s="235" t="s">
        <v>328</v>
      </c>
      <c r="E377" s="236" t="s">
        <v>1946</v>
      </c>
      <c r="F377" s="237" t="s">
        <v>1947</v>
      </c>
      <c r="G377" s="238" t="s">
        <v>485</v>
      </c>
      <c r="H377" s="239">
        <v>7</v>
      </c>
      <c r="I377" s="240">
        <v>22</v>
      </c>
      <c r="J377" s="240">
        <f>ROUND(I377*H377,2)</f>
        <v>154</v>
      </c>
      <c r="K377" s="237" t="s">
        <v>17</v>
      </c>
      <c r="L377" s="241"/>
      <c r="M377" s="242" t="s">
        <v>17</v>
      </c>
      <c r="N377" s="243" t="s">
        <v>41</v>
      </c>
      <c r="O377" s="185">
        <v>0</v>
      </c>
      <c r="P377" s="185">
        <f>O377*H377</f>
        <v>0</v>
      </c>
      <c r="Q377" s="185">
        <v>2E-3</v>
      </c>
      <c r="R377" s="185">
        <f>Q377*H377</f>
        <v>1.4E-2</v>
      </c>
      <c r="S377" s="185">
        <v>0</v>
      </c>
      <c r="T377" s="186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187" t="s">
        <v>222</v>
      </c>
      <c r="AT377" s="187" t="s">
        <v>328</v>
      </c>
      <c r="AU377" s="187" t="s">
        <v>153</v>
      </c>
      <c r="AY377" s="20" t="s">
        <v>146</v>
      </c>
      <c r="BE377" s="188">
        <f>IF(N377="základní",J377,0)</f>
        <v>154</v>
      </c>
      <c r="BF377" s="188">
        <f>IF(N377="snížená",J377,0)</f>
        <v>0</v>
      </c>
      <c r="BG377" s="188">
        <f>IF(N377="zákl. přenesená",J377,0)</f>
        <v>0</v>
      </c>
      <c r="BH377" s="188">
        <f>IF(N377="sníž. přenesená",J377,0)</f>
        <v>0</v>
      </c>
      <c r="BI377" s="188">
        <f>IF(N377="nulová",J377,0)</f>
        <v>0</v>
      </c>
      <c r="BJ377" s="20" t="s">
        <v>77</v>
      </c>
      <c r="BK377" s="188">
        <f>ROUND(I377*H377,2)</f>
        <v>154</v>
      </c>
      <c r="BL377" s="20" t="s">
        <v>153</v>
      </c>
      <c r="BM377" s="187" t="s">
        <v>1948</v>
      </c>
    </row>
    <row r="378" spans="1:65" s="2" customFormat="1" ht="19.2">
      <c r="A378" s="34"/>
      <c r="B378" s="35"/>
      <c r="C378" s="36"/>
      <c r="D378" s="189" t="s">
        <v>155</v>
      </c>
      <c r="E378" s="36"/>
      <c r="F378" s="190" t="s">
        <v>1947</v>
      </c>
      <c r="G378" s="36"/>
      <c r="H378" s="36"/>
      <c r="I378" s="36"/>
      <c r="J378" s="36"/>
      <c r="K378" s="36"/>
      <c r="L378" s="39"/>
      <c r="M378" s="191"/>
      <c r="N378" s="192"/>
      <c r="O378" s="64"/>
      <c r="P378" s="64"/>
      <c r="Q378" s="64"/>
      <c r="R378" s="64"/>
      <c r="S378" s="64"/>
      <c r="T378" s="65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T378" s="20" t="s">
        <v>155</v>
      </c>
      <c r="AU378" s="20" t="s">
        <v>153</v>
      </c>
    </row>
    <row r="379" spans="1:65" s="2" customFormat="1" ht="21.75" customHeight="1">
      <c r="A379" s="34"/>
      <c r="B379" s="35"/>
      <c r="C379" s="235" t="s">
        <v>1111</v>
      </c>
      <c r="D379" s="235" t="s">
        <v>328</v>
      </c>
      <c r="E379" s="236" t="s">
        <v>1949</v>
      </c>
      <c r="F379" s="237" t="s">
        <v>1950</v>
      </c>
      <c r="G379" s="238" t="s">
        <v>485</v>
      </c>
      <c r="H379" s="239">
        <v>18</v>
      </c>
      <c r="I379" s="240">
        <v>16</v>
      </c>
      <c r="J379" s="240">
        <f>ROUND(I379*H379,2)</f>
        <v>288</v>
      </c>
      <c r="K379" s="237" t="s">
        <v>17</v>
      </c>
      <c r="L379" s="241"/>
      <c r="M379" s="242" t="s">
        <v>17</v>
      </c>
      <c r="N379" s="243" t="s">
        <v>41</v>
      </c>
      <c r="O379" s="185">
        <v>0</v>
      </c>
      <c r="P379" s="185">
        <f>O379*H379</f>
        <v>0</v>
      </c>
      <c r="Q379" s="185">
        <v>1E-3</v>
      </c>
      <c r="R379" s="185">
        <f>Q379*H379</f>
        <v>1.8000000000000002E-2</v>
      </c>
      <c r="S379" s="185">
        <v>0</v>
      </c>
      <c r="T379" s="186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87" t="s">
        <v>222</v>
      </c>
      <c r="AT379" s="187" t="s">
        <v>328</v>
      </c>
      <c r="AU379" s="187" t="s">
        <v>153</v>
      </c>
      <c r="AY379" s="20" t="s">
        <v>146</v>
      </c>
      <c r="BE379" s="188">
        <f>IF(N379="základní",J379,0)</f>
        <v>288</v>
      </c>
      <c r="BF379" s="188">
        <f>IF(N379="snížená",J379,0)</f>
        <v>0</v>
      </c>
      <c r="BG379" s="188">
        <f>IF(N379="zákl. přenesená",J379,0)</f>
        <v>0</v>
      </c>
      <c r="BH379" s="188">
        <f>IF(N379="sníž. přenesená",J379,0)</f>
        <v>0</v>
      </c>
      <c r="BI379" s="188">
        <f>IF(N379="nulová",J379,0)</f>
        <v>0</v>
      </c>
      <c r="BJ379" s="20" t="s">
        <v>77</v>
      </c>
      <c r="BK379" s="188">
        <f>ROUND(I379*H379,2)</f>
        <v>288</v>
      </c>
      <c r="BL379" s="20" t="s">
        <v>153</v>
      </c>
      <c r="BM379" s="187" t="s">
        <v>1951</v>
      </c>
    </row>
    <row r="380" spans="1:65" s="2" customFormat="1" ht="10.199999999999999">
      <c r="A380" s="34"/>
      <c r="B380" s="35"/>
      <c r="C380" s="36"/>
      <c r="D380" s="189" t="s">
        <v>155</v>
      </c>
      <c r="E380" s="36"/>
      <c r="F380" s="190" t="s">
        <v>1950</v>
      </c>
      <c r="G380" s="36"/>
      <c r="H380" s="36"/>
      <c r="I380" s="36"/>
      <c r="J380" s="36"/>
      <c r="K380" s="36"/>
      <c r="L380" s="39"/>
      <c r="M380" s="191"/>
      <c r="N380" s="192"/>
      <c r="O380" s="64"/>
      <c r="P380" s="64"/>
      <c r="Q380" s="64"/>
      <c r="R380" s="64"/>
      <c r="S380" s="64"/>
      <c r="T380" s="65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20" t="s">
        <v>155</v>
      </c>
      <c r="AU380" s="20" t="s">
        <v>153</v>
      </c>
    </row>
    <row r="381" spans="1:65" s="2" customFormat="1" ht="16.5" customHeight="1">
      <c r="A381" s="34"/>
      <c r="B381" s="35"/>
      <c r="C381" s="235" t="s">
        <v>1113</v>
      </c>
      <c r="D381" s="235" t="s">
        <v>328</v>
      </c>
      <c r="E381" s="236" t="s">
        <v>1952</v>
      </c>
      <c r="F381" s="237" t="s">
        <v>1953</v>
      </c>
      <c r="G381" s="238" t="s">
        <v>485</v>
      </c>
      <c r="H381" s="239">
        <v>18</v>
      </c>
      <c r="I381" s="240">
        <v>23</v>
      </c>
      <c r="J381" s="240">
        <f>ROUND(I381*H381,2)</f>
        <v>414</v>
      </c>
      <c r="K381" s="237" t="s">
        <v>17</v>
      </c>
      <c r="L381" s="241"/>
      <c r="M381" s="242" t="s">
        <v>17</v>
      </c>
      <c r="N381" s="243" t="s">
        <v>41</v>
      </c>
      <c r="O381" s="185">
        <v>0</v>
      </c>
      <c r="P381" s="185">
        <f>O381*H381</f>
        <v>0</v>
      </c>
      <c r="Q381" s="185">
        <v>1E-3</v>
      </c>
      <c r="R381" s="185">
        <f>Q381*H381</f>
        <v>1.8000000000000002E-2</v>
      </c>
      <c r="S381" s="185">
        <v>0</v>
      </c>
      <c r="T381" s="186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187" t="s">
        <v>222</v>
      </c>
      <c r="AT381" s="187" t="s">
        <v>328</v>
      </c>
      <c r="AU381" s="187" t="s">
        <v>153</v>
      </c>
      <c r="AY381" s="20" t="s">
        <v>146</v>
      </c>
      <c r="BE381" s="188">
        <f>IF(N381="základní",J381,0)</f>
        <v>414</v>
      </c>
      <c r="BF381" s="188">
        <f>IF(N381="snížená",J381,0)</f>
        <v>0</v>
      </c>
      <c r="BG381" s="188">
        <f>IF(N381="zákl. přenesená",J381,0)</f>
        <v>0</v>
      </c>
      <c r="BH381" s="188">
        <f>IF(N381="sníž. přenesená",J381,0)</f>
        <v>0</v>
      </c>
      <c r="BI381" s="188">
        <f>IF(N381="nulová",J381,0)</f>
        <v>0</v>
      </c>
      <c r="BJ381" s="20" t="s">
        <v>77</v>
      </c>
      <c r="BK381" s="188">
        <f>ROUND(I381*H381,2)</f>
        <v>414</v>
      </c>
      <c r="BL381" s="20" t="s">
        <v>153</v>
      </c>
      <c r="BM381" s="187" t="s">
        <v>1954</v>
      </c>
    </row>
    <row r="382" spans="1:65" s="2" customFormat="1" ht="10.199999999999999">
      <c r="A382" s="34"/>
      <c r="B382" s="35"/>
      <c r="C382" s="36"/>
      <c r="D382" s="189" t="s">
        <v>155</v>
      </c>
      <c r="E382" s="36"/>
      <c r="F382" s="190" t="s">
        <v>1953</v>
      </c>
      <c r="G382" s="36"/>
      <c r="H382" s="36"/>
      <c r="I382" s="36"/>
      <c r="J382" s="36"/>
      <c r="K382" s="36"/>
      <c r="L382" s="39"/>
      <c r="M382" s="191"/>
      <c r="N382" s="192"/>
      <c r="O382" s="64"/>
      <c r="P382" s="64"/>
      <c r="Q382" s="64"/>
      <c r="R382" s="64"/>
      <c r="S382" s="64"/>
      <c r="T382" s="65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20" t="s">
        <v>155</v>
      </c>
      <c r="AU382" s="20" t="s">
        <v>153</v>
      </c>
    </row>
    <row r="383" spans="1:65" s="2" customFormat="1" ht="24.15" customHeight="1">
      <c r="A383" s="34"/>
      <c r="B383" s="35"/>
      <c r="C383" s="235" t="s">
        <v>960</v>
      </c>
      <c r="D383" s="235" t="s">
        <v>328</v>
      </c>
      <c r="E383" s="236" t="s">
        <v>1955</v>
      </c>
      <c r="F383" s="237" t="s">
        <v>1956</v>
      </c>
      <c r="G383" s="238" t="s">
        <v>485</v>
      </c>
      <c r="H383" s="239">
        <v>29</v>
      </c>
      <c r="I383" s="240">
        <v>20</v>
      </c>
      <c r="J383" s="240">
        <f>ROUND(I383*H383,2)</f>
        <v>580</v>
      </c>
      <c r="K383" s="237" t="s">
        <v>17</v>
      </c>
      <c r="L383" s="241"/>
      <c r="M383" s="242" t="s">
        <v>17</v>
      </c>
      <c r="N383" s="243" t="s">
        <v>41</v>
      </c>
      <c r="O383" s="185">
        <v>0</v>
      </c>
      <c r="P383" s="185">
        <f>O383*H383</f>
        <v>0</v>
      </c>
      <c r="Q383" s="185">
        <v>1E-3</v>
      </c>
      <c r="R383" s="185">
        <f>Q383*H383</f>
        <v>2.9000000000000001E-2</v>
      </c>
      <c r="S383" s="185">
        <v>0</v>
      </c>
      <c r="T383" s="186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87" t="s">
        <v>222</v>
      </c>
      <c r="AT383" s="187" t="s">
        <v>328</v>
      </c>
      <c r="AU383" s="187" t="s">
        <v>153</v>
      </c>
      <c r="AY383" s="20" t="s">
        <v>146</v>
      </c>
      <c r="BE383" s="188">
        <f>IF(N383="základní",J383,0)</f>
        <v>580</v>
      </c>
      <c r="BF383" s="188">
        <f>IF(N383="snížená",J383,0)</f>
        <v>0</v>
      </c>
      <c r="BG383" s="188">
        <f>IF(N383="zákl. přenesená",J383,0)</f>
        <v>0</v>
      </c>
      <c r="BH383" s="188">
        <f>IF(N383="sníž. přenesená",J383,0)</f>
        <v>0</v>
      </c>
      <c r="BI383" s="188">
        <f>IF(N383="nulová",J383,0)</f>
        <v>0</v>
      </c>
      <c r="BJ383" s="20" t="s">
        <v>77</v>
      </c>
      <c r="BK383" s="188">
        <f>ROUND(I383*H383,2)</f>
        <v>580</v>
      </c>
      <c r="BL383" s="20" t="s">
        <v>153</v>
      </c>
      <c r="BM383" s="187" t="s">
        <v>1957</v>
      </c>
    </row>
    <row r="384" spans="1:65" s="2" customFormat="1" ht="10.199999999999999">
      <c r="A384" s="34"/>
      <c r="B384" s="35"/>
      <c r="C384" s="36"/>
      <c r="D384" s="189" t="s">
        <v>155</v>
      </c>
      <c r="E384" s="36"/>
      <c r="F384" s="190" t="s">
        <v>1956</v>
      </c>
      <c r="G384" s="36"/>
      <c r="H384" s="36"/>
      <c r="I384" s="36"/>
      <c r="J384" s="36"/>
      <c r="K384" s="36"/>
      <c r="L384" s="39"/>
      <c r="M384" s="191"/>
      <c r="N384" s="192"/>
      <c r="O384" s="64"/>
      <c r="P384" s="64"/>
      <c r="Q384" s="64"/>
      <c r="R384" s="64"/>
      <c r="S384" s="64"/>
      <c r="T384" s="65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T384" s="20" t="s">
        <v>155</v>
      </c>
      <c r="AU384" s="20" t="s">
        <v>153</v>
      </c>
    </row>
    <row r="385" spans="1:65" s="2" customFormat="1" ht="16.5" customHeight="1">
      <c r="A385" s="34"/>
      <c r="B385" s="35"/>
      <c r="C385" s="235" t="s">
        <v>1116</v>
      </c>
      <c r="D385" s="235" t="s">
        <v>328</v>
      </c>
      <c r="E385" s="236" t="s">
        <v>1958</v>
      </c>
      <c r="F385" s="237" t="s">
        <v>1959</v>
      </c>
      <c r="G385" s="238" t="s">
        <v>485</v>
      </c>
      <c r="H385" s="239">
        <v>29</v>
      </c>
      <c r="I385" s="240">
        <v>17</v>
      </c>
      <c r="J385" s="240">
        <f>ROUND(I385*H385,2)</f>
        <v>493</v>
      </c>
      <c r="K385" s="237" t="s">
        <v>17</v>
      </c>
      <c r="L385" s="241"/>
      <c r="M385" s="242" t="s">
        <v>17</v>
      </c>
      <c r="N385" s="243" t="s">
        <v>41</v>
      </c>
      <c r="O385" s="185">
        <v>0</v>
      </c>
      <c r="P385" s="185">
        <f>O385*H385</f>
        <v>0</v>
      </c>
      <c r="Q385" s="185">
        <v>1E-3</v>
      </c>
      <c r="R385" s="185">
        <f>Q385*H385</f>
        <v>2.9000000000000001E-2</v>
      </c>
      <c r="S385" s="185">
        <v>0</v>
      </c>
      <c r="T385" s="186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87" t="s">
        <v>222</v>
      </c>
      <c r="AT385" s="187" t="s">
        <v>328</v>
      </c>
      <c r="AU385" s="187" t="s">
        <v>153</v>
      </c>
      <c r="AY385" s="20" t="s">
        <v>146</v>
      </c>
      <c r="BE385" s="188">
        <f>IF(N385="základní",J385,0)</f>
        <v>493</v>
      </c>
      <c r="BF385" s="188">
        <f>IF(N385="snížená",J385,0)</f>
        <v>0</v>
      </c>
      <c r="BG385" s="188">
        <f>IF(N385="zákl. přenesená",J385,0)</f>
        <v>0</v>
      </c>
      <c r="BH385" s="188">
        <f>IF(N385="sníž. přenesená",J385,0)</f>
        <v>0</v>
      </c>
      <c r="BI385" s="188">
        <f>IF(N385="nulová",J385,0)</f>
        <v>0</v>
      </c>
      <c r="BJ385" s="20" t="s">
        <v>77</v>
      </c>
      <c r="BK385" s="188">
        <f>ROUND(I385*H385,2)</f>
        <v>493</v>
      </c>
      <c r="BL385" s="20" t="s">
        <v>153</v>
      </c>
      <c r="BM385" s="187" t="s">
        <v>1960</v>
      </c>
    </row>
    <row r="386" spans="1:65" s="2" customFormat="1" ht="10.199999999999999">
      <c r="A386" s="34"/>
      <c r="B386" s="35"/>
      <c r="C386" s="36"/>
      <c r="D386" s="189" t="s">
        <v>155</v>
      </c>
      <c r="E386" s="36"/>
      <c r="F386" s="190" t="s">
        <v>1959</v>
      </c>
      <c r="G386" s="36"/>
      <c r="H386" s="36"/>
      <c r="I386" s="36"/>
      <c r="J386" s="36"/>
      <c r="K386" s="36"/>
      <c r="L386" s="39"/>
      <c r="M386" s="191"/>
      <c r="N386" s="192"/>
      <c r="O386" s="64"/>
      <c r="P386" s="64"/>
      <c r="Q386" s="64"/>
      <c r="R386" s="64"/>
      <c r="S386" s="64"/>
      <c r="T386" s="65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20" t="s">
        <v>155</v>
      </c>
      <c r="AU386" s="20" t="s">
        <v>153</v>
      </c>
    </row>
    <row r="387" spans="1:65" s="2" customFormat="1" ht="24.15" customHeight="1">
      <c r="A387" s="34"/>
      <c r="B387" s="35"/>
      <c r="C387" s="235" t="s">
        <v>1118</v>
      </c>
      <c r="D387" s="235" t="s">
        <v>328</v>
      </c>
      <c r="E387" s="236" t="s">
        <v>1961</v>
      </c>
      <c r="F387" s="237" t="s">
        <v>1962</v>
      </c>
      <c r="G387" s="238" t="s">
        <v>485</v>
      </c>
      <c r="H387" s="239">
        <v>29</v>
      </c>
      <c r="I387" s="240">
        <v>36</v>
      </c>
      <c r="J387" s="240">
        <f>ROUND(I387*H387,2)</f>
        <v>1044</v>
      </c>
      <c r="K387" s="237" t="s">
        <v>17</v>
      </c>
      <c r="L387" s="241"/>
      <c r="M387" s="242" t="s">
        <v>17</v>
      </c>
      <c r="N387" s="243" t="s">
        <v>41</v>
      </c>
      <c r="O387" s="185">
        <v>0</v>
      </c>
      <c r="P387" s="185">
        <f>O387*H387</f>
        <v>0</v>
      </c>
      <c r="Q387" s="185">
        <v>1E-3</v>
      </c>
      <c r="R387" s="185">
        <f>Q387*H387</f>
        <v>2.9000000000000001E-2</v>
      </c>
      <c r="S387" s="185">
        <v>0</v>
      </c>
      <c r="T387" s="186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87" t="s">
        <v>222</v>
      </c>
      <c r="AT387" s="187" t="s">
        <v>328</v>
      </c>
      <c r="AU387" s="187" t="s">
        <v>153</v>
      </c>
      <c r="AY387" s="20" t="s">
        <v>146</v>
      </c>
      <c r="BE387" s="188">
        <f>IF(N387="základní",J387,0)</f>
        <v>1044</v>
      </c>
      <c r="BF387" s="188">
        <f>IF(N387="snížená",J387,0)</f>
        <v>0</v>
      </c>
      <c r="BG387" s="188">
        <f>IF(N387="zákl. přenesená",J387,0)</f>
        <v>0</v>
      </c>
      <c r="BH387" s="188">
        <f>IF(N387="sníž. přenesená",J387,0)</f>
        <v>0</v>
      </c>
      <c r="BI387" s="188">
        <f>IF(N387="nulová",J387,0)</f>
        <v>0</v>
      </c>
      <c r="BJ387" s="20" t="s">
        <v>77</v>
      </c>
      <c r="BK387" s="188">
        <f>ROUND(I387*H387,2)</f>
        <v>1044</v>
      </c>
      <c r="BL387" s="20" t="s">
        <v>153</v>
      </c>
      <c r="BM387" s="187" t="s">
        <v>1963</v>
      </c>
    </row>
    <row r="388" spans="1:65" s="2" customFormat="1" ht="10.199999999999999">
      <c r="A388" s="34"/>
      <c r="B388" s="35"/>
      <c r="C388" s="36"/>
      <c r="D388" s="189" t="s">
        <v>155</v>
      </c>
      <c r="E388" s="36"/>
      <c r="F388" s="190" t="s">
        <v>1962</v>
      </c>
      <c r="G388" s="36"/>
      <c r="H388" s="36"/>
      <c r="I388" s="36"/>
      <c r="J388" s="36"/>
      <c r="K388" s="36"/>
      <c r="L388" s="39"/>
      <c r="M388" s="191"/>
      <c r="N388" s="192"/>
      <c r="O388" s="64"/>
      <c r="P388" s="64"/>
      <c r="Q388" s="64"/>
      <c r="R388" s="64"/>
      <c r="S388" s="64"/>
      <c r="T388" s="65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20" t="s">
        <v>155</v>
      </c>
      <c r="AU388" s="20" t="s">
        <v>153</v>
      </c>
    </row>
    <row r="389" spans="1:65" s="2" customFormat="1" ht="24.15" customHeight="1">
      <c r="A389" s="34"/>
      <c r="B389" s="35"/>
      <c r="C389" s="235" t="s">
        <v>1120</v>
      </c>
      <c r="D389" s="235" t="s">
        <v>328</v>
      </c>
      <c r="E389" s="236" t="s">
        <v>1964</v>
      </c>
      <c r="F389" s="237" t="s">
        <v>1965</v>
      </c>
      <c r="G389" s="238" t="s">
        <v>485</v>
      </c>
      <c r="H389" s="239">
        <v>29</v>
      </c>
      <c r="I389" s="240">
        <v>16</v>
      </c>
      <c r="J389" s="240">
        <f>ROUND(I389*H389,2)</f>
        <v>464</v>
      </c>
      <c r="K389" s="237" t="s">
        <v>17</v>
      </c>
      <c r="L389" s="241"/>
      <c r="M389" s="242" t="s">
        <v>17</v>
      </c>
      <c r="N389" s="243" t="s">
        <v>41</v>
      </c>
      <c r="O389" s="185">
        <v>0</v>
      </c>
      <c r="P389" s="185">
        <f>O389*H389</f>
        <v>0</v>
      </c>
      <c r="Q389" s="185">
        <v>1E-3</v>
      </c>
      <c r="R389" s="185">
        <f>Q389*H389</f>
        <v>2.9000000000000001E-2</v>
      </c>
      <c r="S389" s="185">
        <v>0</v>
      </c>
      <c r="T389" s="186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87" t="s">
        <v>222</v>
      </c>
      <c r="AT389" s="187" t="s">
        <v>328</v>
      </c>
      <c r="AU389" s="187" t="s">
        <v>153</v>
      </c>
      <c r="AY389" s="20" t="s">
        <v>146</v>
      </c>
      <c r="BE389" s="188">
        <f>IF(N389="základní",J389,0)</f>
        <v>464</v>
      </c>
      <c r="BF389" s="188">
        <f>IF(N389="snížená",J389,0)</f>
        <v>0</v>
      </c>
      <c r="BG389" s="188">
        <f>IF(N389="zákl. přenesená",J389,0)</f>
        <v>0</v>
      </c>
      <c r="BH389" s="188">
        <f>IF(N389="sníž. přenesená",J389,0)</f>
        <v>0</v>
      </c>
      <c r="BI389" s="188">
        <f>IF(N389="nulová",J389,0)</f>
        <v>0</v>
      </c>
      <c r="BJ389" s="20" t="s">
        <v>77</v>
      </c>
      <c r="BK389" s="188">
        <f>ROUND(I389*H389,2)</f>
        <v>464</v>
      </c>
      <c r="BL389" s="20" t="s">
        <v>153</v>
      </c>
      <c r="BM389" s="187" t="s">
        <v>1966</v>
      </c>
    </row>
    <row r="390" spans="1:65" s="2" customFormat="1" ht="10.199999999999999">
      <c r="A390" s="34"/>
      <c r="B390" s="35"/>
      <c r="C390" s="36"/>
      <c r="D390" s="189" t="s">
        <v>155</v>
      </c>
      <c r="E390" s="36"/>
      <c r="F390" s="190" t="s">
        <v>1965</v>
      </c>
      <c r="G390" s="36"/>
      <c r="H390" s="36"/>
      <c r="I390" s="36"/>
      <c r="J390" s="36"/>
      <c r="K390" s="36"/>
      <c r="L390" s="39"/>
      <c r="M390" s="191"/>
      <c r="N390" s="192"/>
      <c r="O390" s="64"/>
      <c r="P390" s="64"/>
      <c r="Q390" s="64"/>
      <c r="R390" s="64"/>
      <c r="S390" s="64"/>
      <c r="T390" s="65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T390" s="20" t="s">
        <v>155</v>
      </c>
      <c r="AU390" s="20" t="s">
        <v>153</v>
      </c>
    </row>
    <row r="391" spans="1:65" s="2" customFormat="1" ht="21.75" customHeight="1">
      <c r="A391" s="34"/>
      <c r="B391" s="35"/>
      <c r="C391" s="235" t="s">
        <v>1122</v>
      </c>
      <c r="D391" s="235" t="s">
        <v>328</v>
      </c>
      <c r="E391" s="236" t="s">
        <v>1967</v>
      </c>
      <c r="F391" s="237" t="s">
        <v>1968</v>
      </c>
      <c r="G391" s="238" t="s">
        <v>485</v>
      </c>
      <c r="H391" s="239">
        <v>25</v>
      </c>
      <c r="I391" s="240">
        <v>19</v>
      </c>
      <c r="J391" s="240">
        <f>ROUND(I391*H391,2)</f>
        <v>475</v>
      </c>
      <c r="K391" s="237" t="s">
        <v>17</v>
      </c>
      <c r="L391" s="241"/>
      <c r="M391" s="242" t="s">
        <v>17</v>
      </c>
      <c r="N391" s="243" t="s">
        <v>41</v>
      </c>
      <c r="O391" s="185">
        <v>0</v>
      </c>
      <c r="P391" s="185">
        <f>O391*H391</f>
        <v>0</v>
      </c>
      <c r="Q391" s="185">
        <v>1E-3</v>
      </c>
      <c r="R391" s="185">
        <f>Q391*H391</f>
        <v>2.5000000000000001E-2</v>
      </c>
      <c r="S391" s="185">
        <v>0</v>
      </c>
      <c r="T391" s="186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187" t="s">
        <v>222</v>
      </c>
      <c r="AT391" s="187" t="s">
        <v>328</v>
      </c>
      <c r="AU391" s="187" t="s">
        <v>153</v>
      </c>
      <c r="AY391" s="20" t="s">
        <v>146</v>
      </c>
      <c r="BE391" s="188">
        <f>IF(N391="základní",J391,0)</f>
        <v>475</v>
      </c>
      <c r="BF391" s="188">
        <f>IF(N391="snížená",J391,0)</f>
        <v>0</v>
      </c>
      <c r="BG391" s="188">
        <f>IF(N391="zákl. přenesená",J391,0)</f>
        <v>0</v>
      </c>
      <c r="BH391" s="188">
        <f>IF(N391="sníž. přenesená",J391,0)</f>
        <v>0</v>
      </c>
      <c r="BI391" s="188">
        <f>IF(N391="nulová",J391,0)</f>
        <v>0</v>
      </c>
      <c r="BJ391" s="20" t="s">
        <v>77</v>
      </c>
      <c r="BK391" s="188">
        <f>ROUND(I391*H391,2)</f>
        <v>475</v>
      </c>
      <c r="BL391" s="20" t="s">
        <v>153</v>
      </c>
      <c r="BM391" s="187" t="s">
        <v>1969</v>
      </c>
    </row>
    <row r="392" spans="1:65" s="2" customFormat="1" ht="10.199999999999999">
      <c r="A392" s="34"/>
      <c r="B392" s="35"/>
      <c r="C392" s="36"/>
      <c r="D392" s="189" t="s">
        <v>155</v>
      </c>
      <c r="E392" s="36"/>
      <c r="F392" s="190" t="s">
        <v>1968</v>
      </c>
      <c r="G392" s="36"/>
      <c r="H392" s="36"/>
      <c r="I392" s="36"/>
      <c r="J392" s="36"/>
      <c r="K392" s="36"/>
      <c r="L392" s="39"/>
      <c r="M392" s="191"/>
      <c r="N392" s="192"/>
      <c r="O392" s="64"/>
      <c r="P392" s="64"/>
      <c r="Q392" s="64"/>
      <c r="R392" s="64"/>
      <c r="S392" s="64"/>
      <c r="T392" s="65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20" t="s">
        <v>155</v>
      </c>
      <c r="AU392" s="20" t="s">
        <v>153</v>
      </c>
    </row>
    <row r="393" spans="1:65" s="2" customFormat="1" ht="24.15" customHeight="1">
      <c r="A393" s="34"/>
      <c r="B393" s="35"/>
      <c r="C393" s="235" t="s">
        <v>1124</v>
      </c>
      <c r="D393" s="235" t="s">
        <v>328</v>
      </c>
      <c r="E393" s="236" t="s">
        <v>1970</v>
      </c>
      <c r="F393" s="237" t="s">
        <v>1971</v>
      </c>
      <c r="G393" s="238" t="s">
        <v>485</v>
      </c>
      <c r="H393" s="239">
        <v>22</v>
      </c>
      <c r="I393" s="240">
        <v>16</v>
      </c>
      <c r="J393" s="240">
        <f>ROUND(I393*H393,2)</f>
        <v>352</v>
      </c>
      <c r="K393" s="237" t="s">
        <v>17</v>
      </c>
      <c r="L393" s="241"/>
      <c r="M393" s="242" t="s">
        <v>17</v>
      </c>
      <c r="N393" s="243" t="s">
        <v>41</v>
      </c>
      <c r="O393" s="185">
        <v>0</v>
      </c>
      <c r="P393" s="185">
        <f>O393*H393</f>
        <v>0</v>
      </c>
      <c r="Q393" s="185">
        <v>1E-3</v>
      </c>
      <c r="R393" s="185">
        <f>Q393*H393</f>
        <v>2.1999999999999999E-2</v>
      </c>
      <c r="S393" s="185">
        <v>0</v>
      </c>
      <c r="T393" s="186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87" t="s">
        <v>222</v>
      </c>
      <c r="AT393" s="187" t="s">
        <v>328</v>
      </c>
      <c r="AU393" s="187" t="s">
        <v>153</v>
      </c>
      <c r="AY393" s="20" t="s">
        <v>146</v>
      </c>
      <c r="BE393" s="188">
        <f>IF(N393="základní",J393,0)</f>
        <v>352</v>
      </c>
      <c r="BF393" s="188">
        <f>IF(N393="snížená",J393,0)</f>
        <v>0</v>
      </c>
      <c r="BG393" s="188">
        <f>IF(N393="zákl. přenesená",J393,0)</f>
        <v>0</v>
      </c>
      <c r="BH393" s="188">
        <f>IF(N393="sníž. přenesená",J393,0)</f>
        <v>0</v>
      </c>
      <c r="BI393" s="188">
        <f>IF(N393="nulová",J393,0)</f>
        <v>0</v>
      </c>
      <c r="BJ393" s="20" t="s">
        <v>77</v>
      </c>
      <c r="BK393" s="188">
        <f>ROUND(I393*H393,2)</f>
        <v>352</v>
      </c>
      <c r="BL393" s="20" t="s">
        <v>153</v>
      </c>
      <c r="BM393" s="187" t="s">
        <v>1972</v>
      </c>
    </row>
    <row r="394" spans="1:65" s="2" customFormat="1" ht="10.199999999999999">
      <c r="A394" s="34"/>
      <c r="B394" s="35"/>
      <c r="C394" s="36"/>
      <c r="D394" s="189" t="s">
        <v>155</v>
      </c>
      <c r="E394" s="36"/>
      <c r="F394" s="190" t="s">
        <v>1971</v>
      </c>
      <c r="G394" s="36"/>
      <c r="H394" s="36"/>
      <c r="I394" s="36"/>
      <c r="J394" s="36"/>
      <c r="K394" s="36"/>
      <c r="L394" s="39"/>
      <c r="M394" s="191"/>
      <c r="N394" s="192"/>
      <c r="O394" s="64"/>
      <c r="P394" s="64"/>
      <c r="Q394" s="64"/>
      <c r="R394" s="64"/>
      <c r="S394" s="64"/>
      <c r="T394" s="65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20" t="s">
        <v>155</v>
      </c>
      <c r="AU394" s="20" t="s">
        <v>153</v>
      </c>
    </row>
    <row r="395" spans="1:65" s="2" customFormat="1" ht="16.5" customHeight="1">
      <c r="A395" s="34"/>
      <c r="B395" s="35"/>
      <c r="C395" s="235" t="s">
        <v>1126</v>
      </c>
      <c r="D395" s="235" t="s">
        <v>328</v>
      </c>
      <c r="E395" s="236" t="s">
        <v>1973</v>
      </c>
      <c r="F395" s="237" t="s">
        <v>1974</v>
      </c>
      <c r="G395" s="238" t="s">
        <v>485</v>
      </c>
      <c r="H395" s="239">
        <v>29</v>
      </c>
      <c r="I395" s="240">
        <v>27</v>
      </c>
      <c r="J395" s="240">
        <f>ROUND(I395*H395,2)</f>
        <v>783</v>
      </c>
      <c r="K395" s="237" t="s">
        <v>17</v>
      </c>
      <c r="L395" s="241"/>
      <c r="M395" s="242" t="s">
        <v>17</v>
      </c>
      <c r="N395" s="243" t="s">
        <v>41</v>
      </c>
      <c r="O395" s="185">
        <v>0</v>
      </c>
      <c r="P395" s="185">
        <f>O395*H395</f>
        <v>0</v>
      </c>
      <c r="Q395" s="185">
        <v>1E-3</v>
      </c>
      <c r="R395" s="185">
        <f>Q395*H395</f>
        <v>2.9000000000000001E-2</v>
      </c>
      <c r="S395" s="185">
        <v>0</v>
      </c>
      <c r="T395" s="186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87" t="s">
        <v>222</v>
      </c>
      <c r="AT395" s="187" t="s">
        <v>328</v>
      </c>
      <c r="AU395" s="187" t="s">
        <v>153</v>
      </c>
      <c r="AY395" s="20" t="s">
        <v>146</v>
      </c>
      <c r="BE395" s="188">
        <f>IF(N395="základní",J395,0)</f>
        <v>783</v>
      </c>
      <c r="BF395" s="188">
        <f>IF(N395="snížená",J395,0)</f>
        <v>0</v>
      </c>
      <c r="BG395" s="188">
        <f>IF(N395="zákl. přenesená",J395,0)</f>
        <v>0</v>
      </c>
      <c r="BH395" s="188">
        <f>IF(N395="sníž. přenesená",J395,0)</f>
        <v>0</v>
      </c>
      <c r="BI395" s="188">
        <f>IF(N395="nulová",J395,0)</f>
        <v>0</v>
      </c>
      <c r="BJ395" s="20" t="s">
        <v>77</v>
      </c>
      <c r="BK395" s="188">
        <f>ROUND(I395*H395,2)</f>
        <v>783</v>
      </c>
      <c r="BL395" s="20" t="s">
        <v>153</v>
      </c>
      <c r="BM395" s="187" t="s">
        <v>1975</v>
      </c>
    </row>
    <row r="396" spans="1:65" s="2" customFormat="1" ht="10.199999999999999">
      <c r="A396" s="34"/>
      <c r="B396" s="35"/>
      <c r="C396" s="36"/>
      <c r="D396" s="189" t="s">
        <v>155</v>
      </c>
      <c r="E396" s="36"/>
      <c r="F396" s="190" t="s">
        <v>1974</v>
      </c>
      <c r="G396" s="36"/>
      <c r="H396" s="36"/>
      <c r="I396" s="36"/>
      <c r="J396" s="36"/>
      <c r="K396" s="36"/>
      <c r="L396" s="39"/>
      <c r="M396" s="191"/>
      <c r="N396" s="192"/>
      <c r="O396" s="64"/>
      <c r="P396" s="64"/>
      <c r="Q396" s="64"/>
      <c r="R396" s="64"/>
      <c r="S396" s="64"/>
      <c r="T396" s="65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20" t="s">
        <v>155</v>
      </c>
      <c r="AU396" s="20" t="s">
        <v>153</v>
      </c>
    </row>
    <row r="397" spans="1:65" s="2" customFormat="1" ht="21.75" customHeight="1">
      <c r="A397" s="34"/>
      <c r="B397" s="35"/>
      <c r="C397" s="235" t="s">
        <v>1128</v>
      </c>
      <c r="D397" s="235" t="s">
        <v>328</v>
      </c>
      <c r="E397" s="236" t="s">
        <v>1976</v>
      </c>
      <c r="F397" s="237" t="s">
        <v>1977</v>
      </c>
      <c r="G397" s="238" t="s">
        <v>485</v>
      </c>
      <c r="H397" s="239">
        <v>18</v>
      </c>
      <c r="I397" s="240">
        <v>21</v>
      </c>
      <c r="J397" s="240">
        <f>ROUND(I397*H397,2)</f>
        <v>378</v>
      </c>
      <c r="K397" s="237" t="s">
        <v>17</v>
      </c>
      <c r="L397" s="241"/>
      <c r="M397" s="242" t="s">
        <v>17</v>
      </c>
      <c r="N397" s="243" t="s">
        <v>41</v>
      </c>
      <c r="O397" s="185">
        <v>0</v>
      </c>
      <c r="P397" s="185">
        <f>O397*H397</f>
        <v>0</v>
      </c>
      <c r="Q397" s="185">
        <v>1E-3</v>
      </c>
      <c r="R397" s="185">
        <f>Q397*H397</f>
        <v>1.8000000000000002E-2</v>
      </c>
      <c r="S397" s="185">
        <v>0</v>
      </c>
      <c r="T397" s="186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187" t="s">
        <v>222</v>
      </c>
      <c r="AT397" s="187" t="s">
        <v>328</v>
      </c>
      <c r="AU397" s="187" t="s">
        <v>153</v>
      </c>
      <c r="AY397" s="20" t="s">
        <v>146</v>
      </c>
      <c r="BE397" s="188">
        <f>IF(N397="základní",J397,0)</f>
        <v>378</v>
      </c>
      <c r="BF397" s="188">
        <f>IF(N397="snížená",J397,0)</f>
        <v>0</v>
      </c>
      <c r="BG397" s="188">
        <f>IF(N397="zákl. přenesená",J397,0)</f>
        <v>0</v>
      </c>
      <c r="BH397" s="188">
        <f>IF(N397="sníž. přenesená",J397,0)</f>
        <v>0</v>
      </c>
      <c r="BI397" s="188">
        <f>IF(N397="nulová",J397,0)</f>
        <v>0</v>
      </c>
      <c r="BJ397" s="20" t="s">
        <v>77</v>
      </c>
      <c r="BK397" s="188">
        <f>ROUND(I397*H397,2)</f>
        <v>378</v>
      </c>
      <c r="BL397" s="20" t="s">
        <v>153</v>
      </c>
      <c r="BM397" s="187" t="s">
        <v>1978</v>
      </c>
    </row>
    <row r="398" spans="1:65" s="2" customFormat="1" ht="10.199999999999999">
      <c r="A398" s="34"/>
      <c r="B398" s="35"/>
      <c r="C398" s="36"/>
      <c r="D398" s="189" t="s">
        <v>155</v>
      </c>
      <c r="E398" s="36"/>
      <c r="F398" s="190" t="s">
        <v>1977</v>
      </c>
      <c r="G398" s="36"/>
      <c r="H398" s="36"/>
      <c r="I398" s="36"/>
      <c r="J398" s="36"/>
      <c r="K398" s="36"/>
      <c r="L398" s="39"/>
      <c r="M398" s="191"/>
      <c r="N398" s="192"/>
      <c r="O398" s="64"/>
      <c r="P398" s="64"/>
      <c r="Q398" s="64"/>
      <c r="R398" s="64"/>
      <c r="S398" s="64"/>
      <c r="T398" s="65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20" t="s">
        <v>155</v>
      </c>
      <c r="AU398" s="20" t="s">
        <v>153</v>
      </c>
    </row>
    <row r="399" spans="1:65" s="2" customFormat="1" ht="16.5" customHeight="1">
      <c r="A399" s="34"/>
      <c r="B399" s="35"/>
      <c r="C399" s="235" t="s">
        <v>1130</v>
      </c>
      <c r="D399" s="235" t="s">
        <v>328</v>
      </c>
      <c r="E399" s="236" t="s">
        <v>1979</v>
      </c>
      <c r="F399" s="237" t="s">
        <v>1980</v>
      </c>
      <c r="G399" s="238" t="s">
        <v>485</v>
      </c>
      <c r="H399" s="239">
        <v>25</v>
      </c>
      <c r="I399" s="240">
        <v>16</v>
      </c>
      <c r="J399" s="240">
        <f>ROUND(I399*H399,2)</f>
        <v>400</v>
      </c>
      <c r="K399" s="237" t="s">
        <v>17</v>
      </c>
      <c r="L399" s="241"/>
      <c r="M399" s="242" t="s">
        <v>17</v>
      </c>
      <c r="N399" s="243" t="s">
        <v>41</v>
      </c>
      <c r="O399" s="185">
        <v>0</v>
      </c>
      <c r="P399" s="185">
        <f>O399*H399</f>
        <v>0</v>
      </c>
      <c r="Q399" s="185">
        <v>1E-3</v>
      </c>
      <c r="R399" s="185">
        <f>Q399*H399</f>
        <v>2.5000000000000001E-2</v>
      </c>
      <c r="S399" s="185">
        <v>0</v>
      </c>
      <c r="T399" s="186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87" t="s">
        <v>222</v>
      </c>
      <c r="AT399" s="187" t="s">
        <v>328</v>
      </c>
      <c r="AU399" s="187" t="s">
        <v>153</v>
      </c>
      <c r="AY399" s="20" t="s">
        <v>146</v>
      </c>
      <c r="BE399" s="188">
        <f>IF(N399="základní",J399,0)</f>
        <v>400</v>
      </c>
      <c r="BF399" s="188">
        <f>IF(N399="snížená",J399,0)</f>
        <v>0</v>
      </c>
      <c r="BG399" s="188">
        <f>IF(N399="zákl. přenesená",J399,0)</f>
        <v>0</v>
      </c>
      <c r="BH399" s="188">
        <f>IF(N399="sníž. přenesená",J399,0)</f>
        <v>0</v>
      </c>
      <c r="BI399" s="188">
        <f>IF(N399="nulová",J399,0)</f>
        <v>0</v>
      </c>
      <c r="BJ399" s="20" t="s">
        <v>77</v>
      </c>
      <c r="BK399" s="188">
        <f>ROUND(I399*H399,2)</f>
        <v>400</v>
      </c>
      <c r="BL399" s="20" t="s">
        <v>153</v>
      </c>
      <c r="BM399" s="187" t="s">
        <v>1981</v>
      </c>
    </row>
    <row r="400" spans="1:65" s="2" customFormat="1" ht="10.199999999999999">
      <c r="A400" s="34"/>
      <c r="B400" s="35"/>
      <c r="C400" s="36"/>
      <c r="D400" s="189" t="s">
        <v>155</v>
      </c>
      <c r="E400" s="36"/>
      <c r="F400" s="190" t="s">
        <v>1980</v>
      </c>
      <c r="G400" s="36"/>
      <c r="H400" s="36"/>
      <c r="I400" s="36"/>
      <c r="J400" s="36"/>
      <c r="K400" s="36"/>
      <c r="L400" s="39"/>
      <c r="M400" s="191"/>
      <c r="N400" s="192"/>
      <c r="O400" s="64"/>
      <c r="P400" s="64"/>
      <c r="Q400" s="64"/>
      <c r="R400" s="64"/>
      <c r="S400" s="64"/>
      <c r="T400" s="65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20" t="s">
        <v>155</v>
      </c>
      <c r="AU400" s="20" t="s">
        <v>153</v>
      </c>
    </row>
    <row r="401" spans="1:65" s="2" customFormat="1" ht="24.15" customHeight="1">
      <c r="A401" s="34"/>
      <c r="B401" s="35"/>
      <c r="C401" s="235" t="s">
        <v>1132</v>
      </c>
      <c r="D401" s="235" t="s">
        <v>328</v>
      </c>
      <c r="E401" s="236" t="s">
        <v>1982</v>
      </c>
      <c r="F401" s="237" t="s">
        <v>1983</v>
      </c>
      <c r="G401" s="238" t="s">
        <v>485</v>
      </c>
      <c r="H401" s="239">
        <v>29</v>
      </c>
      <c r="I401" s="240">
        <v>14</v>
      </c>
      <c r="J401" s="240">
        <f>ROUND(I401*H401,2)</f>
        <v>406</v>
      </c>
      <c r="K401" s="237" t="s">
        <v>17</v>
      </c>
      <c r="L401" s="241"/>
      <c r="M401" s="242" t="s">
        <v>17</v>
      </c>
      <c r="N401" s="243" t="s">
        <v>41</v>
      </c>
      <c r="O401" s="185">
        <v>0</v>
      </c>
      <c r="P401" s="185">
        <f>O401*H401</f>
        <v>0</v>
      </c>
      <c r="Q401" s="185">
        <v>1E-3</v>
      </c>
      <c r="R401" s="185">
        <f>Q401*H401</f>
        <v>2.9000000000000001E-2</v>
      </c>
      <c r="S401" s="185">
        <v>0</v>
      </c>
      <c r="T401" s="186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87" t="s">
        <v>222</v>
      </c>
      <c r="AT401" s="187" t="s">
        <v>328</v>
      </c>
      <c r="AU401" s="187" t="s">
        <v>153</v>
      </c>
      <c r="AY401" s="20" t="s">
        <v>146</v>
      </c>
      <c r="BE401" s="188">
        <f>IF(N401="základní",J401,0)</f>
        <v>406</v>
      </c>
      <c r="BF401" s="188">
        <f>IF(N401="snížená",J401,0)</f>
        <v>0</v>
      </c>
      <c r="BG401" s="188">
        <f>IF(N401="zákl. přenesená",J401,0)</f>
        <v>0</v>
      </c>
      <c r="BH401" s="188">
        <f>IF(N401="sníž. přenesená",J401,0)</f>
        <v>0</v>
      </c>
      <c r="BI401" s="188">
        <f>IF(N401="nulová",J401,0)</f>
        <v>0</v>
      </c>
      <c r="BJ401" s="20" t="s">
        <v>77</v>
      </c>
      <c r="BK401" s="188">
        <f>ROUND(I401*H401,2)</f>
        <v>406</v>
      </c>
      <c r="BL401" s="20" t="s">
        <v>153</v>
      </c>
      <c r="BM401" s="187" t="s">
        <v>1984</v>
      </c>
    </row>
    <row r="402" spans="1:65" s="2" customFormat="1" ht="10.199999999999999">
      <c r="A402" s="34"/>
      <c r="B402" s="35"/>
      <c r="C402" s="36"/>
      <c r="D402" s="189" t="s">
        <v>155</v>
      </c>
      <c r="E402" s="36"/>
      <c r="F402" s="190" t="s">
        <v>1983</v>
      </c>
      <c r="G402" s="36"/>
      <c r="H402" s="36"/>
      <c r="I402" s="36"/>
      <c r="J402" s="36"/>
      <c r="K402" s="36"/>
      <c r="L402" s="39"/>
      <c r="M402" s="191"/>
      <c r="N402" s="192"/>
      <c r="O402" s="64"/>
      <c r="P402" s="64"/>
      <c r="Q402" s="64"/>
      <c r="R402" s="64"/>
      <c r="S402" s="64"/>
      <c r="T402" s="65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20" t="s">
        <v>155</v>
      </c>
      <c r="AU402" s="20" t="s">
        <v>153</v>
      </c>
    </row>
    <row r="403" spans="1:65" s="2" customFormat="1" ht="16.5" customHeight="1">
      <c r="A403" s="34"/>
      <c r="B403" s="35"/>
      <c r="C403" s="235" t="s">
        <v>752</v>
      </c>
      <c r="D403" s="235" t="s">
        <v>328</v>
      </c>
      <c r="E403" s="236" t="s">
        <v>1985</v>
      </c>
      <c r="F403" s="237" t="s">
        <v>1986</v>
      </c>
      <c r="G403" s="238" t="s">
        <v>485</v>
      </c>
      <c r="H403" s="239">
        <v>29</v>
      </c>
      <c r="I403" s="240">
        <v>17</v>
      </c>
      <c r="J403" s="240">
        <f>ROUND(I403*H403,2)</f>
        <v>493</v>
      </c>
      <c r="K403" s="237" t="s">
        <v>17</v>
      </c>
      <c r="L403" s="241"/>
      <c r="M403" s="242" t="s">
        <v>17</v>
      </c>
      <c r="N403" s="243" t="s">
        <v>41</v>
      </c>
      <c r="O403" s="185">
        <v>0</v>
      </c>
      <c r="P403" s="185">
        <f>O403*H403</f>
        <v>0</v>
      </c>
      <c r="Q403" s="185">
        <v>1E-3</v>
      </c>
      <c r="R403" s="185">
        <f>Q403*H403</f>
        <v>2.9000000000000001E-2</v>
      </c>
      <c r="S403" s="185">
        <v>0</v>
      </c>
      <c r="T403" s="186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187" t="s">
        <v>222</v>
      </c>
      <c r="AT403" s="187" t="s">
        <v>328</v>
      </c>
      <c r="AU403" s="187" t="s">
        <v>153</v>
      </c>
      <c r="AY403" s="20" t="s">
        <v>146</v>
      </c>
      <c r="BE403" s="188">
        <f>IF(N403="základní",J403,0)</f>
        <v>493</v>
      </c>
      <c r="BF403" s="188">
        <f>IF(N403="snížená",J403,0)</f>
        <v>0</v>
      </c>
      <c r="BG403" s="188">
        <f>IF(N403="zákl. přenesená",J403,0)</f>
        <v>0</v>
      </c>
      <c r="BH403" s="188">
        <f>IF(N403="sníž. přenesená",J403,0)</f>
        <v>0</v>
      </c>
      <c r="BI403" s="188">
        <f>IF(N403="nulová",J403,0)</f>
        <v>0</v>
      </c>
      <c r="BJ403" s="20" t="s">
        <v>77</v>
      </c>
      <c r="BK403" s="188">
        <f>ROUND(I403*H403,2)</f>
        <v>493</v>
      </c>
      <c r="BL403" s="20" t="s">
        <v>153</v>
      </c>
      <c r="BM403" s="187" t="s">
        <v>1987</v>
      </c>
    </row>
    <row r="404" spans="1:65" s="2" customFormat="1" ht="10.199999999999999">
      <c r="A404" s="34"/>
      <c r="B404" s="35"/>
      <c r="C404" s="36"/>
      <c r="D404" s="189" t="s">
        <v>155</v>
      </c>
      <c r="E404" s="36"/>
      <c r="F404" s="190" t="s">
        <v>1986</v>
      </c>
      <c r="G404" s="36"/>
      <c r="H404" s="36"/>
      <c r="I404" s="36"/>
      <c r="J404" s="36"/>
      <c r="K404" s="36"/>
      <c r="L404" s="39"/>
      <c r="M404" s="191"/>
      <c r="N404" s="192"/>
      <c r="O404" s="64"/>
      <c r="P404" s="64"/>
      <c r="Q404" s="64"/>
      <c r="R404" s="64"/>
      <c r="S404" s="64"/>
      <c r="T404" s="65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20" t="s">
        <v>155</v>
      </c>
      <c r="AU404" s="20" t="s">
        <v>153</v>
      </c>
    </row>
    <row r="405" spans="1:65" s="2" customFormat="1" ht="24.15" customHeight="1">
      <c r="A405" s="34"/>
      <c r="B405" s="35"/>
      <c r="C405" s="235" t="s">
        <v>1140</v>
      </c>
      <c r="D405" s="235" t="s">
        <v>328</v>
      </c>
      <c r="E405" s="236" t="s">
        <v>1988</v>
      </c>
      <c r="F405" s="237" t="s">
        <v>1989</v>
      </c>
      <c r="G405" s="238" t="s">
        <v>485</v>
      </c>
      <c r="H405" s="239">
        <v>4</v>
      </c>
      <c r="I405" s="240">
        <v>18</v>
      </c>
      <c r="J405" s="240">
        <f>ROUND(I405*H405,2)</f>
        <v>72</v>
      </c>
      <c r="K405" s="237" t="s">
        <v>17</v>
      </c>
      <c r="L405" s="241"/>
      <c r="M405" s="242" t="s">
        <v>17</v>
      </c>
      <c r="N405" s="243" t="s">
        <v>41</v>
      </c>
      <c r="O405" s="185">
        <v>0</v>
      </c>
      <c r="P405" s="185">
        <f>O405*H405</f>
        <v>0</v>
      </c>
      <c r="Q405" s="185">
        <v>1E-3</v>
      </c>
      <c r="R405" s="185">
        <f>Q405*H405</f>
        <v>4.0000000000000001E-3</v>
      </c>
      <c r="S405" s="185">
        <v>0</v>
      </c>
      <c r="T405" s="186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87" t="s">
        <v>222</v>
      </c>
      <c r="AT405" s="187" t="s">
        <v>328</v>
      </c>
      <c r="AU405" s="187" t="s">
        <v>153</v>
      </c>
      <c r="AY405" s="20" t="s">
        <v>146</v>
      </c>
      <c r="BE405" s="188">
        <f>IF(N405="základní",J405,0)</f>
        <v>72</v>
      </c>
      <c r="BF405" s="188">
        <f>IF(N405="snížená",J405,0)</f>
        <v>0</v>
      </c>
      <c r="BG405" s="188">
        <f>IF(N405="zákl. přenesená",J405,0)</f>
        <v>0</v>
      </c>
      <c r="BH405" s="188">
        <f>IF(N405="sníž. přenesená",J405,0)</f>
        <v>0</v>
      </c>
      <c r="BI405" s="188">
        <f>IF(N405="nulová",J405,0)</f>
        <v>0</v>
      </c>
      <c r="BJ405" s="20" t="s">
        <v>77</v>
      </c>
      <c r="BK405" s="188">
        <f>ROUND(I405*H405,2)</f>
        <v>72</v>
      </c>
      <c r="BL405" s="20" t="s">
        <v>153</v>
      </c>
      <c r="BM405" s="187" t="s">
        <v>1990</v>
      </c>
    </row>
    <row r="406" spans="1:65" s="2" customFormat="1" ht="10.199999999999999">
      <c r="A406" s="34"/>
      <c r="B406" s="35"/>
      <c r="C406" s="36"/>
      <c r="D406" s="189" t="s">
        <v>155</v>
      </c>
      <c r="E406" s="36"/>
      <c r="F406" s="190" t="s">
        <v>1989</v>
      </c>
      <c r="G406" s="36"/>
      <c r="H406" s="36"/>
      <c r="I406" s="36"/>
      <c r="J406" s="36"/>
      <c r="K406" s="36"/>
      <c r="L406" s="39"/>
      <c r="M406" s="191"/>
      <c r="N406" s="192"/>
      <c r="O406" s="64"/>
      <c r="P406" s="64"/>
      <c r="Q406" s="64"/>
      <c r="R406" s="64"/>
      <c r="S406" s="64"/>
      <c r="T406" s="65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20" t="s">
        <v>155</v>
      </c>
      <c r="AU406" s="20" t="s">
        <v>153</v>
      </c>
    </row>
    <row r="407" spans="1:65" s="2" customFormat="1" ht="21.75" customHeight="1">
      <c r="A407" s="34"/>
      <c r="B407" s="35"/>
      <c r="C407" s="235" t="s">
        <v>1143</v>
      </c>
      <c r="D407" s="235" t="s">
        <v>328</v>
      </c>
      <c r="E407" s="236" t="s">
        <v>1991</v>
      </c>
      <c r="F407" s="237" t="s">
        <v>1992</v>
      </c>
      <c r="G407" s="238" t="s">
        <v>485</v>
      </c>
      <c r="H407" s="239">
        <v>11</v>
      </c>
      <c r="I407" s="240">
        <v>15</v>
      </c>
      <c r="J407" s="240">
        <f>ROUND(I407*H407,2)</f>
        <v>165</v>
      </c>
      <c r="K407" s="237" t="s">
        <v>17</v>
      </c>
      <c r="L407" s="241"/>
      <c r="M407" s="242" t="s">
        <v>17</v>
      </c>
      <c r="N407" s="243" t="s">
        <v>41</v>
      </c>
      <c r="O407" s="185">
        <v>0</v>
      </c>
      <c r="P407" s="185">
        <f>O407*H407</f>
        <v>0</v>
      </c>
      <c r="Q407" s="185">
        <v>1E-3</v>
      </c>
      <c r="R407" s="185">
        <f>Q407*H407</f>
        <v>1.0999999999999999E-2</v>
      </c>
      <c r="S407" s="185">
        <v>0</v>
      </c>
      <c r="T407" s="186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87" t="s">
        <v>222</v>
      </c>
      <c r="AT407" s="187" t="s">
        <v>328</v>
      </c>
      <c r="AU407" s="187" t="s">
        <v>153</v>
      </c>
      <c r="AY407" s="20" t="s">
        <v>146</v>
      </c>
      <c r="BE407" s="188">
        <f>IF(N407="základní",J407,0)</f>
        <v>165</v>
      </c>
      <c r="BF407" s="188">
        <f>IF(N407="snížená",J407,0)</f>
        <v>0</v>
      </c>
      <c r="BG407" s="188">
        <f>IF(N407="zákl. přenesená",J407,0)</f>
        <v>0</v>
      </c>
      <c r="BH407" s="188">
        <f>IF(N407="sníž. přenesená",J407,0)</f>
        <v>0</v>
      </c>
      <c r="BI407" s="188">
        <f>IF(N407="nulová",J407,0)</f>
        <v>0</v>
      </c>
      <c r="BJ407" s="20" t="s">
        <v>77</v>
      </c>
      <c r="BK407" s="188">
        <f>ROUND(I407*H407,2)</f>
        <v>165</v>
      </c>
      <c r="BL407" s="20" t="s">
        <v>153</v>
      </c>
      <c r="BM407" s="187" t="s">
        <v>1993</v>
      </c>
    </row>
    <row r="408" spans="1:65" s="2" customFormat="1" ht="10.199999999999999">
      <c r="A408" s="34"/>
      <c r="B408" s="35"/>
      <c r="C408" s="36"/>
      <c r="D408" s="189" t="s">
        <v>155</v>
      </c>
      <c r="E408" s="36"/>
      <c r="F408" s="190" t="s">
        <v>1992</v>
      </c>
      <c r="G408" s="36"/>
      <c r="H408" s="36"/>
      <c r="I408" s="36"/>
      <c r="J408" s="36"/>
      <c r="K408" s="36"/>
      <c r="L408" s="39"/>
      <c r="M408" s="191"/>
      <c r="N408" s="192"/>
      <c r="O408" s="64"/>
      <c r="P408" s="64"/>
      <c r="Q408" s="64"/>
      <c r="R408" s="64"/>
      <c r="S408" s="64"/>
      <c r="T408" s="65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20" t="s">
        <v>155</v>
      </c>
      <c r="AU408" s="20" t="s">
        <v>153</v>
      </c>
    </row>
    <row r="409" spans="1:65" s="2" customFormat="1" ht="16.5" customHeight="1">
      <c r="A409" s="34"/>
      <c r="B409" s="35"/>
      <c r="C409" s="235" t="s">
        <v>1146</v>
      </c>
      <c r="D409" s="235" t="s">
        <v>328</v>
      </c>
      <c r="E409" s="236" t="s">
        <v>1994</v>
      </c>
      <c r="F409" s="237" t="s">
        <v>1995</v>
      </c>
      <c r="G409" s="238" t="s">
        <v>485</v>
      </c>
      <c r="H409" s="239">
        <v>320</v>
      </c>
      <c r="I409" s="240">
        <v>7</v>
      </c>
      <c r="J409" s="240">
        <f>ROUND(I409*H409,2)</f>
        <v>2240</v>
      </c>
      <c r="K409" s="237" t="s">
        <v>17</v>
      </c>
      <c r="L409" s="241"/>
      <c r="M409" s="242" t="s">
        <v>17</v>
      </c>
      <c r="N409" s="243" t="s">
        <v>41</v>
      </c>
      <c r="O409" s="185">
        <v>0</v>
      </c>
      <c r="P409" s="185">
        <f>O409*H409</f>
        <v>0</v>
      </c>
      <c r="Q409" s="185">
        <v>1E-3</v>
      </c>
      <c r="R409" s="185">
        <f>Q409*H409</f>
        <v>0.32</v>
      </c>
      <c r="S409" s="185">
        <v>0</v>
      </c>
      <c r="T409" s="186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187" t="s">
        <v>222</v>
      </c>
      <c r="AT409" s="187" t="s">
        <v>328</v>
      </c>
      <c r="AU409" s="187" t="s">
        <v>153</v>
      </c>
      <c r="AY409" s="20" t="s">
        <v>146</v>
      </c>
      <c r="BE409" s="188">
        <f>IF(N409="základní",J409,0)</f>
        <v>2240</v>
      </c>
      <c r="BF409" s="188">
        <f>IF(N409="snížená",J409,0)</f>
        <v>0</v>
      </c>
      <c r="BG409" s="188">
        <f>IF(N409="zákl. přenesená",J409,0)</f>
        <v>0</v>
      </c>
      <c r="BH409" s="188">
        <f>IF(N409="sníž. přenesená",J409,0)</f>
        <v>0</v>
      </c>
      <c r="BI409" s="188">
        <f>IF(N409="nulová",J409,0)</f>
        <v>0</v>
      </c>
      <c r="BJ409" s="20" t="s">
        <v>77</v>
      </c>
      <c r="BK409" s="188">
        <f>ROUND(I409*H409,2)</f>
        <v>2240</v>
      </c>
      <c r="BL409" s="20" t="s">
        <v>153</v>
      </c>
      <c r="BM409" s="187" t="s">
        <v>1996</v>
      </c>
    </row>
    <row r="410" spans="1:65" s="2" customFormat="1" ht="10.199999999999999">
      <c r="A410" s="34"/>
      <c r="B410" s="35"/>
      <c r="C410" s="36"/>
      <c r="D410" s="189" t="s">
        <v>155</v>
      </c>
      <c r="E410" s="36"/>
      <c r="F410" s="190" t="s">
        <v>1995</v>
      </c>
      <c r="G410" s="36"/>
      <c r="H410" s="36"/>
      <c r="I410" s="36"/>
      <c r="J410" s="36"/>
      <c r="K410" s="36"/>
      <c r="L410" s="39"/>
      <c r="M410" s="191"/>
      <c r="N410" s="192"/>
      <c r="O410" s="64"/>
      <c r="P410" s="64"/>
      <c r="Q410" s="64"/>
      <c r="R410" s="64"/>
      <c r="S410" s="64"/>
      <c r="T410" s="65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20" t="s">
        <v>155</v>
      </c>
      <c r="AU410" s="20" t="s">
        <v>153</v>
      </c>
    </row>
    <row r="411" spans="1:65" s="2" customFormat="1" ht="16.5" customHeight="1">
      <c r="A411" s="34"/>
      <c r="B411" s="35"/>
      <c r="C411" s="235" t="s">
        <v>1148</v>
      </c>
      <c r="D411" s="235" t="s">
        <v>328</v>
      </c>
      <c r="E411" s="236" t="s">
        <v>1997</v>
      </c>
      <c r="F411" s="237" t="s">
        <v>1998</v>
      </c>
      <c r="G411" s="238" t="s">
        <v>485</v>
      </c>
      <c r="H411" s="239">
        <v>240</v>
      </c>
      <c r="I411" s="240">
        <v>20</v>
      </c>
      <c r="J411" s="240">
        <f>ROUND(I411*H411,2)</f>
        <v>4800</v>
      </c>
      <c r="K411" s="237" t="s">
        <v>17</v>
      </c>
      <c r="L411" s="241"/>
      <c r="M411" s="242" t="s">
        <v>17</v>
      </c>
      <c r="N411" s="243" t="s">
        <v>41</v>
      </c>
      <c r="O411" s="185">
        <v>0</v>
      </c>
      <c r="P411" s="185">
        <f>O411*H411</f>
        <v>0</v>
      </c>
      <c r="Q411" s="185">
        <v>1E-3</v>
      </c>
      <c r="R411" s="185">
        <f>Q411*H411</f>
        <v>0.24</v>
      </c>
      <c r="S411" s="185">
        <v>0</v>
      </c>
      <c r="T411" s="186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7" t="s">
        <v>222</v>
      </c>
      <c r="AT411" s="187" t="s">
        <v>328</v>
      </c>
      <c r="AU411" s="187" t="s">
        <v>153</v>
      </c>
      <c r="AY411" s="20" t="s">
        <v>146</v>
      </c>
      <c r="BE411" s="188">
        <f>IF(N411="základní",J411,0)</f>
        <v>4800</v>
      </c>
      <c r="BF411" s="188">
        <f>IF(N411="snížená",J411,0)</f>
        <v>0</v>
      </c>
      <c r="BG411" s="188">
        <f>IF(N411="zákl. přenesená",J411,0)</f>
        <v>0</v>
      </c>
      <c r="BH411" s="188">
        <f>IF(N411="sníž. přenesená",J411,0)</f>
        <v>0</v>
      </c>
      <c r="BI411" s="188">
        <f>IF(N411="nulová",J411,0)</f>
        <v>0</v>
      </c>
      <c r="BJ411" s="20" t="s">
        <v>77</v>
      </c>
      <c r="BK411" s="188">
        <f>ROUND(I411*H411,2)</f>
        <v>4800</v>
      </c>
      <c r="BL411" s="20" t="s">
        <v>153</v>
      </c>
      <c r="BM411" s="187" t="s">
        <v>1999</v>
      </c>
    </row>
    <row r="412" spans="1:65" s="2" customFormat="1" ht="10.199999999999999">
      <c r="A412" s="34"/>
      <c r="B412" s="35"/>
      <c r="C412" s="36"/>
      <c r="D412" s="189" t="s">
        <v>155</v>
      </c>
      <c r="E412" s="36"/>
      <c r="F412" s="190" t="s">
        <v>1998</v>
      </c>
      <c r="G412" s="36"/>
      <c r="H412" s="36"/>
      <c r="I412" s="36"/>
      <c r="J412" s="36"/>
      <c r="K412" s="36"/>
      <c r="L412" s="39"/>
      <c r="M412" s="191"/>
      <c r="N412" s="192"/>
      <c r="O412" s="64"/>
      <c r="P412" s="64"/>
      <c r="Q412" s="64"/>
      <c r="R412" s="64"/>
      <c r="S412" s="64"/>
      <c r="T412" s="65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20" t="s">
        <v>155</v>
      </c>
      <c r="AU412" s="20" t="s">
        <v>153</v>
      </c>
    </row>
    <row r="413" spans="1:65" s="2" customFormat="1" ht="16.5" customHeight="1">
      <c r="A413" s="34"/>
      <c r="B413" s="35"/>
      <c r="C413" s="235" t="s">
        <v>1150</v>
      </c>
      <c r="D413" s="235" t="s">
        <v>328</v>
      </c>
      <c r="E413" s="236" t="s">
        <v>2000</v>
      </c>
      <c r="F413" s="237" t="s">
        <v>2001</v>
      </c>
      <c r="G413" s="238" t="s">
        <v>485</v>
      </c>
      <c r="H413" s="239">
        <v>240</v>
      </c>
      <c r="I413" s="240">
        <v>20</v>
      </c>
      <c r="J413" s="240">
        <f>ROUND(I413*H413,2)</f>
        <v>4800</v>
      </c>
      <c r="K413" s="237" t="s">
        <v>17</v>
      </c>
      <c r="L413" s="241"/>
      <c r="M413" s="242" t="s">
        <v>17</v>
      </c>
      <c r="N413" s="243" t="s">
        <v>41</v>
      </c>
      <c r="O413" s="185">
        <v>0</v>
      </c>
      <c r="P413" s="185">
        <f>O413*H413</f>
        <v>0</v>
      </c>
      <c r="Q413" s="185">
        <v>1E-3</v>
      </c>
      <c r="R413" s="185">
        <f>Q413*H413</f>
        <v>0.24</v>
      </c>
      <c r="S413" s="185">
        <v>0</v>
      </c>
      <c r="T413" s="186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87" t="s">
        <v>222</v>
      </c>
      <c r="AT413" s="187" t="s">
        <v>328</v>
      </c>
      <c r="AU413" s="187" t="s">
        <v>153</v>
      </c>
      <c r="AY413" s="20" t="s">
        <v>146</v>
      </c>
      <c r="BE413" s="188">
        <f>IF(N413="základní",J413,0)</f>
        <v>4800</v>
      </c>
      <c r="BF413" s="188">
        <f>IF(N413="snížená",J413,0)</f>
        <v>0</v>
      </c>
      <c r="BG413" s="188">
        <f>IF(N413="zákl. přenesená",J413,0)</f>
        <v>0</v>
      </c>
      <c r="BH413" s="188">
        <f>IF(N413="sníž. přenesená",J413,0)</f>
        <v>0</v>
      </c>
      <c r="BI413" s="188">
        <f>IF(N413="nulová",J413,0)</f>
        <v>0</v>
      </c>
      <c r="BJ413" s="20" t="s">
        <v>77</v>
      </c>
      <c r="BK413" s="188">
        <f>ROUND(I413*H413,2)</f>
        <v>4800</v>
      </c>
      <c r="BL413" s="20" t="s">
        <v>153</v>
      </c>
      <c r="BM413" s="187" t="s">
        <v>2002</v>
      </c>
    </row>
    <row r="414" spans="1:65" s="2" customFormat="1" ht="10.199999999999999">
      <c r="A414" s="34"/>
      <c r="B414" s="35"/>
      <c r="C414" s="36"/>
      <c r="D414" s="189" t="s">
        <v>155</v>
      </c>
      <c r="E414" s="36"/>
      <c r="F414" s="190" t="s">
        <v>2001</v>
      </c>
      <c r="G414" s="36"/>
      <c r="H414" s="36"/>
      <c r="I414" s="36"/>
      <c r="J414" s="36"/>
      <c r="K414" s="36"/>
      <c r="L414" s="39"/>
      <c r="M414" s="191"/>
      <c r="N414" s="192"/>
      <c r="O414" s="64"/>
      <c r="P414" s="64"/>
      <c r="Q414" s="64"/>
      <c r="R414" s="64"/>
      <c r="S414" s="64"/>
      <c r="T414" s="65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20" t="s">
        <v>155</v>
      </c>
      <c r="AU414" s="20" t="s">
        <v>153</v>
      </c>
    </row>
    <row r="415" spans="1:65" s="17" customFormat="1" ht="20.85" customHeight="1">
      <c r="B415" s="248"/>
      <c r="C415" s="249"/>
      <c r="D415" s="250" t="s">
        <v>69</v>
      </c>
      <c r="E415" s="250" t="s">
        <v>1004</v>
      </c>
      <c r="F415" s="250" t="s">
        <v>1005</v>
      </c>
      <c r="G415" s="249"/>
      <c r="H415" s="249"/>
      <c r="I415" s="249"/>
      <c r="J415" s="251">
        <f>BK415</f>
        <v>14869</v>
      </c>
      <c r="K415" s="249"/>
      <c r="L415" s="252"/>
      <c r="M415" s="253"/>
      <c r="N415" s="254"/>
      <c r="O415" s="254"/>
      <c r="P415" s="255">
        <f>SUM(P416:P439)</f>
        <v>40.5</v>
      </c>
      <c r="Q415" s="254"/>
      <c r="R415" s="255">
        <f>SUM(R416:R439)</f>
        <v>1.025E-2</v>
      </c>
      <c r="S415" s="254"/>
      <c r="T415" s="256">
        <f>SUM(T416:T439)</f>
        <v>0</v>
      </c>
      <c r="AR415" s="257" t="s">
        <v>153</v>
      </c>
      <c r="AT415" s="258" t="s">
        <v>69</v>
      </c>
      <c r="AU415" s="258" t="s">
        <v>181</v>
      </c>
      <c r="AY415" s="257" t="s">
        <v>146</v>
      </c>
      <c r="BK415" s="259">
        <f>SUM(BK416:BK439)</f>
        <v>14869</v>
      </c>
    </row>
    <row r="416" spans="1:65" s="2" customFormat="1" ht="21.75" customHeight="1">
      <c r="A416" s="34"/>
      <c r="B416" s="35"/>
      <c r="C416" s="177" t="s">
        <v>1152</v>
      </c>
      <c r="D416" s="177" t="s">
        <v>148</v>
      </c>
      <c r="E416" s="178" t="s">
        <v>870</v>
      </c>
      <c r="F416" s="179" t="s">
        <v>871</v>
      </c>
      <c r="G416" s="180" t="s">
        <v>151</v>
      </c>
      <c r="H416" s="181">
        <v>500</v>
      </c>
      <c r="I416" s="182">
        <v>0.96</v>
      </c>
      <c r="J416" s="182">
        <f>ROUND(I416*H416,2)</f>
        <v>480</v>
      </c>
      <c r="K416" s="179" t="s">
        <v>17</v>
      </c>
      <c r="L416" s="39"/>
      <c r="M416" s="183" t="s">
        <v>17</v>
      </c>
      <c r="N416" s="184" t="s">
        <v>41</v>
      </c>
      <c r="O416" s="185">
        <v>1E-3</v>
      </c>
      <c r="P416" s="185">
        <f>O416*H416</f>
        <v>0.5</v>
      </c>
      <c r="Q416" s="185">
        <v>0</v>
      </c>
      <c r="R416" s="185">
        <f>Q416*H416</f>
        <v>0</v>
      </c>
      <c r="S416" s="185">
        <v>0</v>
      </c>
      <c r="T416" s="186">
        <f>S416*H416</f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187" t="s">
        <v>801</v>
      </c>
      <c r="AT416" s="187" t="s">
        <v>148</v>
      </c>
      <c r="AU416" s="187" t="s">
        <v>153</v>
      </c>
      <c r="AY416" s="20" t="s">
        <v>146</v>
      </c>
      <c r="BE416" s="188">
        <f>IF(N416="základní",J416,0)</f>
        <v>480</v>
      </c>
      <c r="BF416" s="188">
        <f>IF(N416="snížená",J416,0)</f>
        <v>0</v>
      </c>
      <c r="BG416" s="188">
        <f>IF(N416="zákl. přenesená",J416,0)</f>
        <v>0</v>
      </c>
      <c r="BH416" s="188">
        <f>IF(N416="sníž. přenesená",J416,0)</f>
        <v>0</v>
      </c>
      <c r="BI416" s="188">
        <f>IF(N416="nulová",J416,0)</f>
        <v>0</v>
      </c>
      <c r="BJ416" s="20" t="s">
        <v>77</v>
      </c>
      <c r="BK416" s="188">
        <f>ROUND(I416*H416,2)</f>
        <v>480</v>
      </c>
      <c r="BL416" s="20" t="s">
        <v>801</v>
      </c>
      <c r="BM416" s="187" t="s">
        <v>2003</v>
      </c>
    </row>
    <row r="417" spans="1:65" s="2" customFormat="1" ht="10.199999999999999">
      <c r="A417" s="34"/>
      <c r="B417" s="35"/>
      <c r="C417" s="36"/>
      <c r="D417" s="189" t="s">
        <v>155</v>
      </c>
      <c r="E417" s="36"/>
      <c r="F417" s="190" t="s">
        <v>871</v>
      </c>
      <c r="G417" s="36"/>
      <c r="H417" s="36"/>
      <c r="I417" s="36"/>
      <c r="J417" s="36"/>
      <c r="K417" s="36"/>
      <c r="L417" s="39"/>
      <c r="M417" s="191"/>
      <c r="N417" s="192"/>
      <c r="O417" s="64"/>
      <c r="P417" s="64"/>
      <c r="Q417" s="64"/>
      <c r="R417" s="64"/>
      <c r="S417" s="64"/>
      <c r="T417" s="65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T417" s="20" t="s">
        <v>155</v>
      </c>
      <c r="AU417" s="20" t="s">
        <v>153</v>
      </c>
    </row>
    <row r="418" spans="1:65" s="14" customFormat="1" ht="10.199999999999999">
      <c r="B418" s="205"/>
      <c r="C418" s="206"/>
      <c r="D418" s="189" t="s">
        <v>161</v>
      </c>
      <c r="E418" s="207" t="s">
        <v>17</v>
      </c>
      <c r="F418" s="208" t="s">
        <v>771</v>
      </c>
      <c r="G418" s="206"/>
      <c r="H418" s="209">
        <v>500</v>
      </c>
      <c r="I418" s="206"/>
      <c r="J418" s="206"/>
      <c r="K418" s="206"/>
      <c r="L418" s="210"/>
      <c r="M418" s="211"/>
      <c r="N418" s="212"/>
      <c r="O418" s="212"/>
      <c r="P418" s="212"/>
      <c r="Q418" s="212"/>
      <c r="R418" s="212"/>
      <c r="S418" s="212"/>
      <c r="T418" s="213"/>
      <c r="AT418" s="214" t="s">
        <v>161</v>
      </c>
      <c r="AU418" s="214" t="s">
        <v>153</v>
      </c>
      <c r="AV418" s="14" t="s">
        <v>79</v>
      </c>
      <c r="AW418" s="14" t="s">
        <v>31</v>
      </c>
      <c r="AX418" s="14" t="s">
        <v>77</v>
      </c>
      <c r="AY418" s="214" t="s">
        <v>146</v>
      </c>
    </row>
    <row r="419" spans="1:65" s="2" customFormat="1" ht="21.75" customHeight="1">
      <c r="A419" s="34"/>
      <c r="B419" s="35"/>
      <c r="C419" s="177" t="s">
        <v>1156</v>
      </c>
      <c r="D419" s="177" t="s">
        <v>148</v>
      </c>
      <c r="E419" s="178" t="s">
        <v>876</v>
      </c>
      <c r="F419" s="179" t="s">
        <v>877</v>
      </c>
      <c r="G419" s="180" t="s">
        <v>151</v>
      </c>
      <c r="H419" s="181">
        <v>500</v>
      </c>
      <c r="I419" s="182">
        <v>4.0199999999999996</v>
      </c>
      <c r="J419" s="182">
        <f>ROUND(I419*H419,2)</f>
        <v>2010</v>
      </c>
      <c r="K419" s="179" t="s">
        <v>17</v>
      </c>
      <c r="L419" s="39"/>
      <c r="M419" s="183" t="s">
        <v>17</v>
      </c>
      <c r="N419" s="184" t="s">
        <v>41</v>
      </c>
      <c r="O419" s="185">
        <v>1.4999999999999999E-2</v>
      </c>
      <c r="P419" s="185">
        <f>O419*H419</f>
        <v>7.5</v>
      </c>
      <c r="Q419" s="185">
        <v>0</v>
      </c>
      <c r="R419" s="185">
        <f>Q419*H419</f>
        <v>0</v>
      </c>
      <c r="S419" s="185">
        <v>0</v>
      </c>
      <c r="T419" s="186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87" t="s">
        <v>801</v>
      </c>
      <c r="AT419" s="187" t="s">
        <v>148</v>
      </c>
      <c r="AU419" s="187" t="s">
        <v>153</v>
      </c>
      <c r="AY419" s="20" t="s">
        <v>146</v>
      </c>
      <c r="BE419" s="188">
        <f>IF(N419="základní",J419,0)</f>
        <v>2010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77</v>
      </c>
      <c r="BK419" s="188">
        <f>ROUND(I419*H419,2)</f>
        <v>2010</v>
      </c>
      <c r="BL419" s="20" t="s">
        <v>801</v>
      </c>
      <c r="BM419" s="187" t="s">
        <v>2004</v>
      </c>
    </row>
    <row r="420" spans="1:65" s="2" customFormat="1" ht="10.199999999999999">
      <c r="A420" s="34"/>
      <c r="B420" s="35"/>
      <c r="C420" s="36"/>
      <c r="D420" s="189" t="s">
        <v>155</v>
      </c>
      <c r="E420" s="36"/>
      <c r="F420" s="190" t="s">
        <v>877</v>
      </c>
      <c r="G420" s="36"/>
      <c r="H420" s="36"/>
      <c r="I420" s="36"/>
      <c r="J420" s="36"/>
      <c r="K420" s="36"/>
      <c r="L420" s="39"/>
      <c r="M420" s="191"/>
      <c r="N420" s="192"/>
      <c r="O420" s="64"/>
      <c r="P420" s="64"/>
      <c r="Q420" s="64"/>
      <c r="R420" s="64"/>
      <c r="S420" s="64"/>
      <c r="T420" s="65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20" t="s">
        <v>155</v>
      </c>
      <c r="AU420" s="20" t="s">
        <v>153</v>
      </c>
    </row>
    <row r="421" spans="1:65" s="14" customFormat="1" ht="10.199999999999999">
      <c r="B421" s="205"/>
      <c r="C421" s="206"/>
      <c r="D421" s="189" t="s">
        <v>161</v>
      </c>
      <c r="E421" s="207" t="s">
        <v>17</v>
      </c>
      <c r="F421" s="208" t="s">
        <v>771</v>
      </c>
      <c r="G421" s="206"/>
      <c r="H421" s="209">
        <v>500</v>
      </c>
      <c r="I421" s="206"/>
      <c r="J421" s="206"/>
      <c r="K421" s="206"/>
      <c r="L421" s="210"/>
      <c r="M421" s="211"/>
      <c r="N421" s="212"/>
      <c r="O421" s="212"/>
      <c r="P421" s="212"/>
      <c r="Q421" s="212"/>
      <c r="R421" s="212"/>
      <c r="S421" s="212"/>
      <c r="T421" s="213"/>
      <c r="AT421" s="214" t="s">
        <v>161</v>
      </c>
      <c r="AU421" s="214" t="s">
        <v>153</v>
      </c>
      <c r="AV421" s="14" t="s">
        <v>79</v>
      </c>
      <c r="AW421" s="14" t="s">
        <v>31</v>
      </c>
      <c r="AX421" s="14" t="s">
        <v>77</v>
      </c>
      <c r="AY421" s="214" t="s">
        <v>146</v>
      </c>
    </row>
    <row r="422" spans="1:65" s="2" customFormat="1" ht="16.5" customHeight="1">
      <c r="A422" s="34"/>
      <c r="B422" s="35"/>
      <c r="C422" s="177" t="s">
        <v>1158</v>
      </c>
      <c r="D422" s="177" t="s">
        <v>148</v>
      </c>
      <c r="E422" s="178" t="s">
        <v>1010</v>
      </c>
      <c r="F422" s="179" t="s">
        <v>1011</v>
      </c>
      <c r="G422" s="180" t="s">
        <v>151</v>
      </c>
      <c r="H422" s="181">
        <v>500</v>
      </c>
      <c r="I422" s="182">
        <v>0.44</v>
      </c>
      <c r="J422" s="182">
        <f>ROUND(I422*H422,2)</f>
        <v>220</v>
      </c>
      <c r="K422" s="179" t="s">
        <v>17</v>
      </c>
      <c r="L422" s="39"/>
      <c r="M422" s="183" t="s">
        <v>17</v>
      </c>
      <c r="N422" s="184" t="s">
        <v>41</v>
      </c>
      <c r="O422" s="185">
        <v>1E-3</v>
      </c>
      <c r="P422" s="185">
        <f>O422*H422</f>
        <v>0.5</v>
      </c>
      <c r="Q422" s="185">
        <v>0</v>
      </c>
      <c r="R422" s="185">
        <f>Q422*H422</f>
        <v>0</v>
      </c>
      <c r="S422" s="185">
        <v>0</v>
      </c>
      <c r="T422" s="186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187" t="s">
        <v>801</v>
      </c>
      <c r="AT422" s="187" t="s">
        <v>148</v>
      </c>
      <c r="AU422" s="187" t="s">
        <v>153</v>
      </c>
      <c r="AY422" s="20" t="s">
        <v>146</v>
      </c>
      <c r="BE422" s="188">
        <f>IF(N422="základní",J422,0)</f>
        <v>220</v>
      </c>
      <c r="BF422" s="188">
        <f>IF(N422="snížená",J422,0)</f>
        <v>0</v>
      </c>
      <c r="BG422" s="188">
        <f>IF(N422="zákl. přenesená",J422,0)</f>
        <v>0</v>
      </c>
      <c r="BH422" s="188">
        <f>IF(N422="sníž. přenesená",J422,0)</f>
        <v>0</v>
      </c>
      <c r="BI422" s="188">
        <f>IF(N422="nulová",J422,0)</f>
        <v>0</v>
      </c>
      <c r="BJ422" s="20" t="s">
        <v>77</v>
      </c>
      <c r="BK422" s="188">
        <f>ROUND(I422*H422,2)</f>
        <v>220</v>
      </c>
      <c r="BL422" s="20" t="s">
        <v>801</v>
      </c>
      <c r="BM422" s="187" t="s">
        <v>2005</v>
      </c>
    </row>
    <row r="423" spans="1:65" s="2" customFormat="1" ht="10.199999999999999">
      <c r="A423" s="34"/>
      <c r="B423" s="35"/>
      <c r="C423" s="36"/>
      <c r="D423" s="189" t="s">
        <v>155</v>
      </c>
      <c r="E423" s="36"/>
      <c r="F423" s="190" t="s">
        <v>1011</v>
      </c>
      <c r="G423" s="36"/>
      <c r="H423" s="36"/>
      <c r="I423" s="36"/>
      <c r="J423" s="36"/>
      <c r="K423" s="36"/>
      <c r="L423" s="39"/>
      <c r="M423" s="191"/>
      <c r="N423" s="192"/>
      <c r="O423" s="64"/>
      <c r="P423" s="64"/>
      <c r="Q423" s="64"/>
      <c r="R423" s="64"/>
      <c r="S423" s="64"/>
      <c r="T423" s="65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T423" s="20" t="s">
        <v>155</v>
      </c>
      <c r="AU423" s="20" t="s">
        <v>153</v>
      </c>
    </row>
    <row r="424" spans="1:65" s="14" customFormat="1" ht="10.199999999999999">
      <c r="B424" s="205"/>
      <c r="C424" s="206"/>
      <c r="D424" s="189" t="s">
        <v>161</v>
      </c>
      <c r="E424" s="207" t="s">
        <v>17</v>
      </c>
      <c r="F424" s="208" t="s">
        <v>771</v>
      </c>
      <c r="G424" s="206"/>
      <c r="H424" s="209">
        <v>500</v>
      </c>
      <c r="I424" s="206"/>
      <c r="J424" s="206"/>
      <c r="K424" s="206"/>
      <c r="L424" s="210"/>
      <c r="M424" s="211"/>
      <c r="N424" s="212"/>
      <c r="O424" s="212"/>
      <c r="P424" s="212"/>
      <c r="Q424" s="212"/>
      <c r="R424" s="212"/>
      <c r="S424" s="212"/>
      <c r="T424" s="213"/>
      <c r="AT424" s="214" t="s">
        <v>161</v>
      </c>
      <c r="AU424" s="214" t="s">
        <v>153</v>
      </c>
      <c r="AV424" s="14" t="s">
        <v>79</v>
      </c>
      <c r="AW424" s="14" t="s">
        <v>31</v>
      </c>
      <c r="AX424" s="14" t="s">
        <v>77</v>
      </c>
      <c r="AY424" s="214" t="s">
        <v>146</v>
      </c>
    </row>
    <row r="425" spans="1:65" s="2" customFormat="1" ht="33" customHeight="1">
      <c r="A425" s="34"/>
      <c r="B425" s="35"/>
      <c r="C425" s="177" t="s">
        <v>1160</v>
      </c>
      <c r="D425" s="177" t="s">
        <v>148</v>
      </c>
      <c r="E425" s="178" t="s">
        <v>859</v>
      </c>
      <c r="F425" s="179" t="s">
        <v>860</v>
      </c>
      <c r="G425" s="180" t="s">
        <v>151</v>
      </c>
      <c r="H425" s="181">
        <v>500</v>
      </c>
      <c r="I425" s="182">
        <v>2.08</v>
      </c>
      <c r="J425" s="182">
        <f>ROUND(I425*H425,2)</f>
        <v>1040</v>
      </c>
      <c r="K425" s="179" t="s">
        <v>17</v>
      </c>
      <c r="L425" s="39"/>
      <c r="M425" s="183" t="s">
        <v>17</v>
      </c>
      <c r="N425" s="184" t="s">
        <v>41</v>
      </c>
      <c r="O425" s="185">
        <v>4.0000000000000001E-3</v>
      </c>
      <c r="P425" s="185">
        <f>O425*H425</f>
        <v>2</v>
      </c>
      <c r="Q425" s="185">
        <v>0</v>
      </c>
      <c r="R425" s="185">
        <f>Q425*H425</f>
        <v>0</v>
      </c>
      <c r="S425" s="185">
        <v>0</v>
      </c>
      <c r="T425" s="186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87" t="s">
        <v>801</v>
      </c>
      <c r="AT425" s="187" t="s">
        <v>148</v>
      </c>
      <c r="AU425" s="187" t="s">
        <v>153</v>
      </c>
      <c r="AY425" s="20" t="s">
        <v>146</v>
      </c>
      <c r="BE425" s="188">
        <f>IF(N425="základní",J425,0)</f>
        <v>1040</v>
      </c>
      <c r="BF425" s="188">
        <f>IF(N425="snížená",J425,0)</f>
        <v>0</v>
      </c>
      <c r="BG425" s="188">
        <f>IF(N425="zákl. přenesená",J425,0)</f>
        <v>0</v>
      </c>
      <c r="BH425" s="188">
        <f>IF(N425="sníž. přenesená",J425,0)</f>
        <v>0</v>
      </c>
      <c r="BI425" s="188">
        <f>IF(N425="nulová",J425,0)</f>
        <v>0</v>
      </c>
      <c r="BJ425" s="20" t="s">
        <v>77</v>
      </c>
      <c r="BK425" s="188">
        <f>ROUND(I425*H425,2)</f>
        <v>1040</v>
      </c>
      <c r="BL425" s="20" t="s">
        <v>801</v>
      </c>
      <c r="BM425" s="187" t="s">
        <v>2006</v>
      </c>
    </row>
    <row r="426" spans="1:65" s="2" customFormat="1" ht="19.2">
      <c r="A426" s="34"/>
      <c r="B426" s="35"/>
      <c r="C426" s="36"/>
      <c r="D426" s="189" t="s">
        <v>155</v>
      </c>
      <c r="E426" s="36"/>
      <c r="F426" s="190" t="s">
        <v>860</v>
      </c>
      <c r="G426" s="36"/>
      <c r="H426" s="36"/>
      <c r="I426" s="36"/>
      <c r="J426" s="36"/>
      <c r="K426" s="36"/>
      <c r="L426" s="39"/>
      <c r="M426" s="191"/>
      <c r="N426" s="192"/>
      <c r="O426" s="64"/>
      <c r="P426" s="64"/>
      <c r="Q426" s="64"/>
      <c r="R426" s="64"/>
      <c r="S426" s="64"/>
      <c r="T426" s="65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20" t="s">
        <v>155</v>
      </c>
      <c r="AU426" s="20" t="s">
        <v>153</v>
      </c>
    </row>
    <row r="427" spans="1:65" s="14" customFormat="1" ht="10.199999999999999">
      <c r="B427" s="205"/>
      <c r="C427" s="206"/>
      <c r="D427" s="189" t="s">
        <v>161</v>
      </c>
      <c r="E427" s="207" t="s">
        <v>17</v>
      </c>
      <c r="F427" s="208" t="s">
        <v>771</v>
      </c>
      <c r="G427" s="206"/>
      <c r="H427" s="209">
        <v>500</v>
      </c>
      <c r="I427" s="206"/>
      <c r="J427" s="206"/>
      <c r="K427" s="206"/>
      <c r="L427" s="210"/>
      <c r="M427" s="211"/>
      <c r="N427" s="212"/>
      <c r="O427" s="212"/>
      <c r="P427" s="212"/>
      <c r="Q427" s="212"/>
      <c r="R427" s="212"/>
      <c r="S427" s="212"/>
      <c r="T427" s="213"/>
      <c r="AT427" s="214" t="s">
        <v>161</v>
      </c>
      <c r="AU427" s="214" t="s">
        <v>153</v>
      </c>
      <c r="AV427" s="14" t="s">
        <v>79</v>
      </c>
      <c r="AW427" s="14" t="s">
        <v>31</v>
      </c>
      <c r="AX427" s="14" t="s">
        <v>77</v>
      </c>
      <c r="AY427" s="214" t="s">
        <v>146</v>
      </c>
    </row>
    <row r="428" spans="1:65" s="2" customFormat="1" ht="21.75" customHeight="1">
      <c r="A428" s="34"/>
      <c r="B428" s="35"/>
      <c r="C428" s="235" t="s">
        <v>1162</v>
      </c>
      <c r="D428" s="235" t="s">
        <v>328</v>
      </c>
      <c r="E428" s="236" t="s">
        <v>865</v>
      </c>
      <c r="F428" s="237" t="s">
        <v>866</v>
      </c>
      <c r="G428" s="238" t="s">
        <v>867</v>
      </c>
      <c r="H428" s="239">
        <v>0.25</v>
      </c>
      <c r="I428" s="240">
        <v>304</v>
      </c>
      <c r="J428" s="240">
        <f>ROUND(I428*H428,2)</f>
        <v>76</v>
      </c>
      <c r="K428" s="237" t="s">
        <v>17</v>
      </c>
      <c r="L428" s="241"/>
      <c r="M428" s="242" t="s">
        <v>17</v>
      </c>
      <c r="N428" s="243" t="s">
        <v>41</v>
      </c>
      <c r="O428" s="185">
        <v>0</v>
      </c>
      <c r="P428" s="185">
        <f>O428*H428</f>
        <v>0</v>
      </c>
      <c r="Q428" s="185">
        <v>1E-3</v>
      </c>
      <c r="R428" s="185">
        <f>Q428*H428</f>
        <v>2.5000000000000001E-4</v>
      </c>
      <c r="S428" s="185">
        <v>0</v>
      </c>
      <c r="T428" s="186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187" t="s">
        <v>801</v>
      </c>
      <c r="AT428" s="187" t="s">
        <v>328</v>
      </c>
      <c r="AU428" s="187" t="s">
        <v>153</v>
      </c>
      <c r="AY428" s="20" t="s">
        <v>146</v>
      </c>
      <c r="BE428" s="188">
        <f>IF(N428="základní",J428,0)</f>
        <v>76</v>
      </c>
      <c r="BF428" s="188">
        <f>IF(N428="snížená",J428,0)</f>
        <v>0</v>
      </c>
      <c r="BG428" s="188">
        <f>IF(N428="zákl. přenesená",J428,0)</f>
        <v>0</v>
      </c>
      <c r="BH428" s="188">
        <f>IF(N428="sníž. přenesená",J428,0)</f>
        <v>0</v>
      </c>
      <c r="BI428" s="188">
        <f>IF(N428="nulová",J428,0)</f>
        <v>0</v>
      </c>
      <c r="BJ428" s="20" t="s">
        <v>77</v>
      </c>
      <c r="BK428" s="188">
        <f>ROUND(I428*H428,2)</f>
        <v>76</v>
      </c>
      <c r="BL428" s="20" t="s">
        <v>801</v>
      </c>
      <c r="BM428" s="187" t="s">
        <v>2007</v>
      </c>
    </row>
    <row r="429" spans="1:65" s="2" customFormat="1" ht="10.199999999999999">
      <c r="A429" s="34"/>
      <c r="B429" s="35"/>
      <c r="C429" s="36"/>
      <c r="D429" s="189" t="s">
        <v>155</v>
      </c>
      <c r="E429" s="36"/>
      <c r="F429" s="190" t="s">
        <v>866</v>
      </c>
      <c r="G429" s="36"/>
      <c r="H429" s="36"/>
      <c r="I429" s="36"/>
      <c r="J429" s="36"/>
      <c r="K429" s="36"/>
      <c r="L429" s="39"/>
      <c r="M429" s="191"/>
      <c r="N429" s="192"/>
      <c r="O429" s="64"/>
      <c r="P429" s="64"/>
      <c r="Q429" s="64"/>
      <c r="R429" s="64"/>
      <c r="S429" s="64"/>
      <c r="T429" s="65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T429" s="20" t="s">
        <v>155</v>
      </c>
      <c r="AU429" s="20" t="s">
        <v>153</v>
      </c>
    </row>
    <row r="430" spans="1:65" s="14" customFormat="1" ht="10.199999999999999">
      <c r="B430" s="205"/>
      <c r="C430" s="206"/>
      <c r="D430" s="189" t="s">
        <v>161</v>
      </c>
      <c r="E430" s="207" t="s">
        <v>17</v>
      </c>
      <c r="F430" s="208" t="s">
        <v>2008</v>
      </c>
      <c r="G430" s="206"/>
      <c r="H430" s="209">
        <v>0.25</v>
      </c>
      <c r="I430" s="206"/>
      <c r="J430" s="206"/>
      <c r="K430" s="206"/>
      <c r="L430" s="210"/>
      <c r="M430" s="211"/>
      <c r="N430" s="212"/>
      <c r="O430" s="212"/>
      <c r="P430" s="212"/>
      <c r="Q430" s="212"/>
      <c r="R430" s="212"/>
      <c r="S430" s="212"/>
      <c r="T430" s="213"/>
      <c r="AT430" s="214" t="s">
        <v>161</v>
      </c>
      <c r="AU430" s="214" t="s">
        <v>153</v>
      </c>
      <c r="AV430" s="14" t="s">
        <v>79</v>
      </c>
      <c r="AW430" s="14" t="s">
        <v>31</v>
      </c>
      <c r="AX430" s="14" t="s">
        <v>77</v>
      </c>
      <c r="AY430" s="214" t="s">
        <v>146</v>
      </c>
    </row>
    <row r="431" spans="1:65" s="2" customFormat="1" ht="24.15" customHeight="1">
      <c r="A431" s="34"/>
      <c r="B431" s="35"/>
      <c r="C431" s="177" t="s">
        <v>1165</v>
      </c>
      <c r="D431" s="177" t="s">
        <v>148</v>
      </c>
      <c r="E431" s="178" t="s">
        <v>1020</v>
      </c>
      <c r="F431" s="179" t="s">
        <v>1021</v>
      </c>
      <c r="G431" s="180" t="s">
        <v>151</v>
      </c>
      <c r="H431" s="181">
        <v>500</v>
      </c>
      <c r="I431" s="182">
        <v>19.5</v>
      </c>
      <c r="J431" s="182">
        <f>ROUND(I431*H431,2)</f>
        <v>9750</v>
      </c>
      <c r="K431" s="179" t="s">
        <v>17</v>
      </c>
      <c r="L431" s="39"/>
      <c r="M431" s="183" t="s">
        <v>17</v>
      </c>
      <c r="N431" s="184" t="s">
        <v>41</v>
      </c>
      <c r="O431" s="185">
        <v>5.8000000000000003E-2</v>
      </c>
      <c r="P431" s="185">
        <f>O431*H431</f>
        <v>29</v>
      </c>
      <c r="Q431" s="185">
        <v>0</v>
      </c>
      <c r="R431" s="185">
        <f>Q431*H431</f>
        <v>0</v>
      </c>
      <c r="S431" s="185">
        <v>0</v>
      </c>
      <c r="T431" s="186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187" t="s">
        <v>801</v>
      </c>
      <c r="AT431" s="187" t="s">
        <v>148</v>
      </c>
      <c r="AU431" s="187" t="s">
        <v>153</v>
      </c>
      <c r="AY431" s="20" t="s">
        <v>146</v>
      </c>
      <c r="BE431" s="188">
        <f>IF(N431="základní",J431,0)</f>
        <v>9750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77</v>
      </c>
      <c r="BK431" s="188">
        <f>ROUND(I431*H431,2)</f>
        <v>9750</v>
      </c>
      <c r="BL431" s="20" t="s">
        <v>801</v>
      </c>
      <c r="BM431" s="187" t="s">
        <v>2009</v>
      </c>
    </row>
    <row r="432" spans="1:65" s="2" customFormat="1" ht="19.2">
      <c r="A432" s="34"/>
      <c r="B432" s="35"/>
      <c r="C432" s="36"/>
      <c r="D432" s="189" t="s">
        <v>155</v>
      </c>
      <c r="E432" s="36"/>
      <c r="F432" s="190" t="s">
        <v>1021</v>
      </c>
      <c r="G432" s="36"/>
      <c r="H432" s="36"/>
      <c r="I432" s="36"/>
      <c r="J432" s="36"/>
      <c r="K432" s="36"/>
      <c r="L432" s="39"/>
      <c r="M432" s="191"/>
      <c r="N432" s="192"/>
      <c r="O432" s="64"/>
      <c r="P432" s="64"/>
      <c r="Q432" s="64"/>
      <c r="R432" s="64"/>
      <c r="S432" s="64"/>
      <c r="T432" s="65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20" t="s">
        <v>155</v>
      </c>
      <c r="AU432" s="20" t="s">
        <v>153</v>
      </c>
    </row>
    <row r="433" spans="1:65" s="14" customFormat="1" ht="10.199999999999999">
      <c r="B433" s="205"/>
      <c r="C433" s="206"/>
      <c r="D433" s="189" t="s">
        <v>161</v>
      </c>
      <c r="E433" s="207" t="s">
        <v>17</v>
      </c>
      <c r="F433" s="208" t="s">
        <v>771</v>
      </c>
      <c r="G433" s="206"/>
      <c r="H433" s="209">
        <v>500</v>
      </c>
      <c r="I433" s="206"/>
      <c r="J433" s="206"/>
      <c r="K433" s="206"/>
      <c r="L433" s="210"/>
      <c r="M433" s="211"/>
      <c r="N433" s="212"/>
      <c r="O433" s="212"/>
      <c r="P433" s="212"/>
      <c r="Q433" s="212"/>
      <c r="R433" s="212"/>
      <c r="S433" s="212"/>
      <c r="T433" s="213"/>
      <c r="AT433" s="214" t="s">
        <v>161</v>
      </c>
      <c r="AU433" s="214" t="s">
        <v>153</v>
      </c>
      <c r="AV433" s="14" t="s">
        <v>79</v>
      </c>
      <c r="AW433" s="14" t="s">
        <v>31</v>
      </c>
      <c r="AX433" s="14" t="s">
        <v>77</v>
      </c>
      <c r="AY433" s="214" t="s">
        <v>146</v>
      </c>
    </row>
    <row r="434" spans="1:65" s="2" customFormat="1" ht="16.5" customHeight="1">
      <c r="A434" s="34"/>
      <c r="B434" s="35"/>
      <c r="C434" s="235" t="s">
        <v>1171</v>
      </c>
      <c r="D434" s="235" t="s">
        <v>328</v>
      </c>
      <c r="E434" s="236" t="s">
        <v>1026</v>
      </c>
      <c r="F434" s="237" t="s">
        <v>1027</v>
      </c>
      <c r="G434" s="238" t="s">
        <v>922</v>
      </c>
      <c r="H434" s="239">
        <v>10</v>
      </c>
      <c r="I434" s="240">
        <v>91.8</v>
      </c>
      <c r="J434" s="240">
        <f>ROUND(I434*H434,2)</f>
        <v>918</v>
      </c>
      <c r="K434" s="237" t="s">
        <v>17</v>
      </c>
      <c r="L434" s="241"/>
      <c r="M434" s="242" t="s">
        <v>17</v>
      </c>
      <c r="N434" s="243" t="s">
        <v>41</v>
      </c>
      <c r="O434" s="185">
        <v>0</v>
      </c>
      <c r="P434" s="185">
        <f>O434*H434</f>
        <v>0</v>
      </c>
      <c r="Q434" s="185">
        <v>1E-3</v>
      </c>
      <c r="R434" s="185">
        <f>Q434*H434</f>
        <v>0.01</v>
      </c>
      <c r="S434" s="185">
        <v>0</v>
      </c>
      <c r="T434" s="186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187" t="s">
        <v>801</v>
      </c>
      <c r="AT434" s="187" t="s">
        <v>328</v>
      </c>
      <c r="AU434" s="187" t="s">
        <v>153</v>
      </c>
      <c r="AY434" s="20" t="s">
        <v>146</v>
      </c>
      <c r="BE434" s="188">
        <f>IF(N434="základní",J434,0)</f>
        <v>918</v>
      </c>
      <c r="BF434" s="188">
        <f>IF(N434="snížená",J434,0)</f>
        <v>0</v>
      </c>
      <c r="BG434" s="188">
        <f>IF(N434="zákl. přenesená",J434,0)</f>
        <v>0</v>
      </c>
      <c r="BH434" s="188">
        <f>IF(N434="sníž. přenesená",J434,0)</f>
        <v>0</v>
      </c>
      <c r="BI434" s="188">
        <f>IF(N434="nulová",J434,0)</f>
        <v>0</v>
      </c>
      <c r="BJ434" s="20" t="s">
        <v>77</v>
      </c>
      <c r="BK434" s="188">
        <f>ROUND(I434*H434,2)</f>
        <v>918</v>
      </c>
      <c r="BL434" s="20" t="s">
        <v>801</v>
      </c>
      <c r="BM434" s="187" t="s">
        <v>2010</v>
      </c>
    </row>
    <row r="435" spans="1:65" s="2" customFormat="1" ht="10.199999999999999">
      <c r="A435" s="34"/>
      <c r="B435" s="35"/>
      <c r="C435" s="36"/>
      <c r="D435" s="189" t="s">
        <v>155</v>
      </c>
      <c r="E435" s="36"/>
      <c r="F435" s="190" t="s">
        <v>1027</v>
      </c>
      <c r="G435" s="36"/>
      <c r="H435" s="36"/>
      <c r="I435" s="36"/>
      <c r="J435" s="36"/>
      <c r="K435" s="36"/>
      <c r="L435" s="39"/>
      <c r="M435" s="191"/>
      <c r="N435" s="192"/>
      <c r="O435" s="64"/>
      <c r="P435" s="64"/>
      <c r="Q435" s="64"/>
      <c r="R435" s="64"/>
      <c r="S435" s="64"/>
      <c r="T435" s="65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T435" s="20" t="s">
        <v>155</v>
      </c>
      <c r="AU435" s="20" t="s">
        <v>153</v>
      </c>
    </row>
    <row r="436" spans="1:65" s="14" customFormat="1" ht="10.199999999999999">
      <c r="B436" s="205"/>
      <c r="C436" s="206"/>
      <c r="D436" s="189" t="s">
        <v>161</v>
      </c>
      <c r="E436" s="207" t="s">
        <v>17</v>
      </c>
      <c r="F436" s="208" t="s">
        <v>2011</v>
      </c>
      <c r="G436" s="206"/>
      <c r="H436" s="209">
        <v>10</v>
      </c>
      <c r="I436" s="206"/>
      <c r="J436" s="206"/>
      <c r="K436" s="206"/>
      <c r="L436" s="210"/>
      <c r="M436" s="211"/>
      <c r="N436" s="212"/>
      <c r="O436" s="212"/>
      <c r="P436" s="212"/>
      <c r="Q436" s="212"/>
      <c r="R436" s="212"/>
      <c r="S436" s="212"/>
      <c r="T436" s="213"/>
      <c r="AT436" s="214" t="s">
        <v>161</v>
      </c>
      <c r="AU436" s="214" t="s">
        <v>153</v>
      </c>
      <c r="AV436" s="14" t="s">
        <v>79</v>
      </c>
      <c r="AW436" s="14" t="s">
        <v>31</v>
      </c>
      <c r="AX436" s="14" t="s">
        <v>77</v>
      </c>
      <c r="AY436" s="214" t="s">
        <v>146</v>
      </c>
    </row>
    <row r="437" spans="1:65" s="2" customFormat="1" ht="16.5" customHeight="1">
      <c r="A437" s="34"/>
      <c r="B437" s="35"/>
      <c r="C437" s="177" t="s">
        <v>1173</v>
      </c>
      <c r="D437" s="177" t="s">
        <v>148</v>
      </c>
      <c r="E437" s="178" t="s">
        <v>1030</v>
      </c>
      <c r="F437" s="179" t="s">
        <v>1031</v>
      </c>
      <c r="G437" s="180" t="s">
        <v>151</v>
      </c>
      <c r="H437" s="181">
        <v>500</v>
      </c>
      <c r="I437" s="182">
        <v>0.75</v>
      </c>
      <c r="J437" s="182">
        <f>ROUND(I437*H437,2)</f>
        <v>375</v>
      </c>
      <c r="K437" s="179" t="s">
        <v>17</v>
      </c>
      <c r="L437" s="39"/>
      <c r="M437" s="183" t="s">
        <v>17</v>
      </c>
      <c r="N437" s="184" t="s">
        <v>41</v>
      </c>
      <c r="O437" s="185">
        <v>2E-3</v>
      </c>
      <c r="P437" s="185">
        <f>O437*H437</f>
        <v>1</v>
      </c>
      <c r="Q437" s="185">
        <v>0</v>
      </c>
      <c r="R437" s="185">
        <f>Q437*H437</f>
        <v>0</v>
      </c>
      <c r="S437" s="185">
        <v>0</v>
      </c>
      <c r="T437" s="186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87" t="s">
        <v>77</v>
      </c>
      <c r="AT437" s="187" t="s">
        <v>148</v>
      </c>
      <c r="AU437" s="187" t="s">
        <v>153</v>
      </c>
      <c r="AY437" s="20" t="s">
        <v>146</v>
      </c>
      <c r="BE437" s="188">
        <f>IF(N437="základní",J437,0)</f>
        <v>375</v>
      </c>
      <c r="BF437" s="188">
        <f>IF(N437="snížená",J437,0)</f>
        <v>0</v>
      </c>
      <c r="BG437" s="188">
        <f>IF(N437="zákl. přenesená",J437,0)</f>
        <v>0</v>
      </c>
      <c r="BH437" s="188">
        <f>IF(N437="sníž. přenesená",J437,0)</f>
        <v>0</v>
      </c>
      <c r="BI437" s="188">
        <f>IF(N437="nulová",J437,0)</f>
        <v>0</v>
      </c>
      <c r="BJ437" s="20" t="s">
        <v>77</v>
      </c>
      <c r="BK437" s="188">
        <f>ROUND(I437*H437,2)</f>
        <v>375</v>
      </c>
      <c r="BL437" s="20" t="s">
        <v>77</v>
      </c>
      <c r="BM437" s="187" t="s">
        <v>2012</v>
      </c>
    </row>
    <row r="438" spans="1:65" s="2" customFormat="1" ht="10.199999999999999">
      <c r="A438" s="34"/>
      <c r="B438" s="35"/>
      <c r="C438" s="36"/>
      <c r="D438" s="189" t="s">
        <v>155</v>
      </c>
      <c r="E438" s="36"/>
      <c r="F438" s="190" t="s">
        <v>1031</v>
      </c>
      <c r="G438" s="36"/>
      <c r="H438" s="36"/>
      <c r="I438" s="36"/>
      <c r="J438" s="36"/>
      <c r="K438" s="36"/>
      <c r="L438" s="39"/>
      <c r="M438" s="191"/>
      <c r="N438" s="192"/>
      <c r="O438" s="64"/>
      <c r="P438" s="64"/>
      <c r="Q438" s="64"/>
      <c r="R438" s="64"/>
      <c r="S438" s="64"/>
      <c r="T438" s="65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20" t="s">
        <v>155</v>
      </c>
      <c r="AU438" s="20" t="s">
        <v>153</v>
      </c>
    </row>
    <row r="439" spans="1:65" s="14" customFormat="1" ht="10.199999999999999">
      <c r="B439" s="205"/>
      <c r="C439" s="206"/>
      <c r="D439" s="189" t="s">
        <v>161</v>
      </c>
      <c r="E439" s="207" t="s">
        <v>17</v>
      </c>
      <c r="F439" s="208" t="s">
        <v>771</v>
      </c>
      <c r="G439" s="206"/>
      <c r="H439" s="209">
        <v>500</v>
      </c>
      <c r="I439" s="206"/>
      <c r="J439" s="206"/>
      <c r="K439" s="206"/>
      <c r="L439" s="210"/>
      <c r="M439" s="211"/>
      <c r="N439" s="212"/>
      <c r="O439" s="212"/>
      <c r="P439" s="212"/>
      <c r="Q439" s="212"/>
      <c r="R439" s="212"/>
      <c r="S439" s="212"/>
      <c r="T439" s="213"/>
      <c r="AT439" s="214" t="s">
        <v>161</v>
      </c>
      <c r="AU439" s="214" t="s">
        <v>153</v>
      </c>
      <c r="AV439" s="14" t="s">
        <v>79</v>
      </c>
      <c r="AW439" s="14" t="s">
        <v>31</v>
      </c>
      <c r="AX439" s="14" t="s">
        <v>77</v>
      </c>
      <c r="AY439" s="214" t="s">
        <v>146</v>
      </c>
    </row>
    <row r="440" spans="1:65" s="12" customFormat="1" ht="20.85" customHeight="1">
      <c r="B440" s="162"/>
      <c r="C440" s="163"/>
      <c r="D440" s="164" t="s">
        <v>69</v>
      </c>
      <c r="E440" s="175" t="s">
        <v>524</v>
      </c>
      <c r="F440" s="175" t="s">
        <v>525</v>
      </c>
      <c r="G440" s="163"/>
      <c r="H440" s="163"/>
      <c r="I440" s="163"/>
      <c r="J440" s="176">
        <f>BK440</f>
        <v>40520</v>
      </c>
      <c r="K440" s="163"/>
      <c r="L440" s="167"/>
      <c r="M440" s="168"/>
      <c r="N440" s="169"/>
      <c r="O440" s="169"/>
      <c r="P440" s="170">
        <f>SUM(P441:P444)</f>
        <v>110.66</v>
      </c>
      <c r="Q440" s="169"/>
      <c r="R440" s="170">
        <f>SUM(R441:R444)</f>
        <v>0</v>
      </c>
      <c r="S440" s="169"/>
      <c r="T440" s="171">
        <f>SUM(T441:T444)</f>
        <v>0</v>
      </c>
      <c r="AR440" s="172" t="s">
        <v>77</v>
      </c>
      <c r="AT440" s="173" t="s">
        <v>69</v>
      </c>
      <c r="AU440" s="173" t="s">
        <v>79</v>
      </c>
      <c r="AY440" s="172" t="s">
        <v>146</v>
      </c>
      <c r="BK440" s="174">
        <f>SUM(BK441:BK444)</f>
        <v>40520</v>
      </c>
    </row>
    <row r="441" spans="1:65" s="2" customFormat="1" ht="24.15" customHeight="1">
      <c r="A441" s="34"/>
      <c r="B441" s="35"/>
      <c r="C441" s="177" t="s">
        <v>1175</v>
      </c>
      <c r="D441" s="177" t="s">
        <v>148</v>
      </c>
      <c r="E441" s="178" t="s">
        <v>1033</v>
      </c>
      <c r="F441" s="179" t="s">
        <v>1034</v>
      </c>
      <c r="G441" s="180" t="s">
        <v>217</v>
      </c>
      <c r="H441" s="181">
        <v>20</v>
      </c>
      <c r="I441" s="182">
        <v>926</v>
      </c>
      <c r="J441" s="182">
        <f>ROUND(I441*H441,2)</f>
        <v>18520</v>
      </c>
      <c r="K441" s="179" t="s">
        <v>17</v>
      </c>
      <c r="L441" s="39"/>
      <c r="M441" s="183" t="s">
        <v>17</v>
      </c>
      <c r="N441" s="184" t="s">
        <v>41</v>
      </c>
      <c r="O441" s="185">
        <v>2.0030000000000001</v>
      </c>
      <c r="P441" s="185">
        <f>O441*H441</f>
        <v>40.06</v>
      </c>
      <c r="Q441" s="185">
        <v>0</v>
      </c>
      <c r="R441" s="185">
        <f>Q441*H441</f>
        <v>0</v>
      </c>
      <c r="S441" s="185">
        <v>0</v>
      </c>
      <c r="T441" s="186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187" t="s">
        <v>153</v>
      </c>
      <c r="AT441" s="187" t="s">
        <v>148</v>
      </c>
      <c r="AU441" s="187" t="s">
        <v>181</v>
      </c>
      <c r="AY441" s="20" t="s">
        <v>146</v>
      </c>
      <c r="BE441" s="188">
        <f>IF(N441="základní",J441,0)</f>
        <v>18520</v>
      </c>
      <c r="BF441" s="188">
        <f>IF(N441="snížená",J441,0)</f>
        <v>0</v>
      </c>
      <c r="BG441" s="188">
        <f>IF(N441="zákl. přenesená",J441,0)</f>
        <v>0</v>
      </c>
      <c r="BH441" s="188">
        <f>IF(N441="sníž. přenesená",J441,0)</f>
        <v>0</v>
      </c>
      <c r="BI441" s="188">
        <f>IF(N441="nulová",J441,0)</f>
        <v>0</v>
      </c>
      <c r="BJ441" s="20" t="s">
        <v>77</v>
      </c>
      <c r="BK441" s="188">
        <f>ROUND(I441*H441,2)</f>
        <v>18520</v>
      </c>
      <c r="BL441" s="20" t="s">
        <v>153</v>
      </c>
      <c r="BM441" s="187" t="s">
        <v>2013</v>
      </c>
    </row>
    <row r="442" spans="1:65" s="2" customFormat="1" ht="19.2">
      <c r="A442" s="34"/>
      <c r="B442" s="35"/>
      <c r="C442" s="36"/>
      <c r="D442" s="189" t="s">
        <v>155</v>
      </c>
      <c r="E442" s="36"/>
      <c r="F442" s="190" t="s">
        <v>1034</v>
      </c>
      <c r="G442" s="36"/>
      <c r="H442" s="36"/>
      <c r="I442" s="36"/>
      <c r="J442" s="36"/>
      <c r="K442" s="36"/>
      <c r="L442" s="39"/>
      <c r="M442" s="191"/>
      <c r="N442" s="192"/>
      <c r="O442" s="64"/>
      <c r="P442" s="64"/>
      <c r="Q442" s="64"/>
      <c r="R442" s="64"/>
      <c r="S442" s="64"/>
      <c r="T442" s="65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T442" s="20" t="s">
        <v>155</v>
      </c>
      <c r="AU442" s="20" t="s">
        <v>181</v>
      </c>
    </row>
    <row r="443" spans="1:65" s="2" customFormat="1" ht="24.15" customHeight="1">
      <c r="A443" s="34"/>
      <c r="B443" s="35"/>
      <c r="C443" s="177" t="s">
        <v>1177</v>
      </c>
      <c r="D443" s="177" t="s">
        <v>148</v>
      </c>
      <c r="E443" s="178" t="s">
        <v>1036</v>
      </c>
      <c r="F443" s="179" t="s">
        <v>1037</v>
      </c>
      <c r="G443" s="180" t="s">
        <v>217</v>
      </c>
      <c r="H443" s="181">
        <v>20</v>
      </c>
      <c r="I443" s="182">
        <v>1100</v>
      </c>
      <c r="J443" s="182">
        <f>ROUND(I443*H443,2)</f>
        <v>22000</v>
      </c>
      <c r="K443" s="179" t="s">
        <v>17</v>
      </c>
      <c r="L443" s="39"/>
      <c r="M443" s="183" t="s">
        <v>17</v>
      </c>
      <c r="N443" s="184" t="s">
        <v>41</v>
      </c>
      <c r="O443" s="185">
        <v>3.53</v>
      </c>
      <c r="P443" s="185">
        <f>O443*H443</f>
        <v>70.599999999999994</v>
      </c>
      <c r="Q443" s="185">
        <v>0</v>
      </c>
      <c r="R443" s="185">
        <f>Q443*H443</f>
        <v>0</v>
      </c>
      <c r="S443" s="185">
        <v>0</v>
      </c>
      <c r="T443" s="186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187" t="s">
        <v>153</v>
      </c>
      <c r="AT443" s="187" t="s">
        <v>148</v>
      </c>
      <c r="AU443" s="187" t="s">
        <v>181</v>
      </c>
      <c r="AY443" s="20" t="s">
        <v>146</v>
      </c>
      <c r="BE443" s="188">
        <f>IF(N443="základní",J443,0)</f>
        <v>22000</v>
      </c>
      <c r="BF443" s="188">
        <f>IF(N443="snížená",J443,0)</f>
        <v>0</v>
      </c>
      <c r="BG443" s="188">
        <f>IF(N443="zákl. přenesená",J443,0)</f>
        <v>0</v>
      </c>
      <c r="BH443" s="188">
        <f>IF(N443="sníž. přenesená",J443,0)</f>
        <v>0</v>
      </c>
      <c r="BI443" s="188">
        <f>IF(N443="nulová",J443,0)</f>
        <v>0</v>
      </c>
      <c r="BJ443" s="20" t="s">
        <v>77</v>
      </c>
      <c r="BK443" s="188">
        <f>ROUND(I443*H443,2)</f>
        <v>22000</v>
      </c>
      <c r="BL443" s="20" t="s">
        <v>153</v>
      </c>
      <c r="BM443" s="187" t="s">
        <v>2014</v>
      </c>
    </row>
    <row r="444" spans="1:65" s="2" customFormat="1" ht="19.2">
      <c r="A444" s="34"/>
      <c r="B444" s="35"/>
      <c r="C444" s="36"/>
      <c r="D444" s="189" t="s">
        <v>155</v>
      </c>
      <c r="E444" s="36"/>
      <c r="F444" s="190" t="s">
        <v>1037</v>
      </c>
      <c r="G444" s="36"/>
      <c r="H444" s="36"/>
      <c r="I444" s="36"/>
      <c r="J444" s="36"/>
      <c r="K444" s="36"/>
      <c r="L444" s="39"/>
      <c r="M444" s="191"/>
      <c r="N444" s="192"/>
      <c r="O444" s="64"/>
      <c r="P444" s="64"/>
      <c r="Q444" s="64"/>
      <c r="R444" s="64"/>
      <c r="S444" s="64"/>
      <c r="T444" s="65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20" t="s">
        <v>155</v>
      </c>
      <c r="AU444" s="20" t="s">
        <v>181</v>
      </c>
    </row>
    <row r="445" spans="1:65" s="12" customFormat="1" ht="22.8" customHeight="1">
      <c r="B445" s="162"/>
      <c r="C445" s="163"/>
      <c r="D445" s="164" t="s">
        <v>69</v>
      </c>
      <c r="E445" s="175" t="s">
        <v>1039</v>
      </c>
      <c r="F445" s="175" t="s">
        <v>1040</v>
      </c>
      <c r="G445" s="163"/>
      <c r="H445" s="163"/>
      <c r="I445" s="163"/>
      <c r="J445" s="176">
        <f>BK445</f>
        <v>184338.88999999998</v>
      </c>
      <c r="K445" s="163"/>
      <c r="L445" s="167"/>
      <c r="M445" s="168"/>
      <c r="N445" s="169"/>
      <c r="O445" s="169"/>
      <c r="P445" s="170">
        <f>P446+P487+P527+P584+P632</f>
        <v>751.90200000000004</v>
      </c>
      <c r="Q445" s="169"/>
      <c r="R445" s="170">
        <f>R446+R487+R527+R584+R632</f>
        <v>4.2422499999999985</v>
      </c>
      <c r="S445" s="169"/>
      <c r="T445" s="171">
        <f>T446+T487+T527+T584+T632</f>
        <v>0</v>
      </c>
      <c r="AR445" s="172" t="s">
        <v>153</v>
      </c>
      <c r="AT445" s="173" t="s">
        <v>69</v>
      </c>
      <c r="AU445" s="173" t="s">
        <v>77</v>
      </c>
      <c r="AY445" s="172" t="s">
        <v>146</v>
      </c>
      <c r="BK445" s="174">
        <f>BK446+BK487+BK527+BK584+BK632</f>
        <v>184338.88999999998</v>
      </c>
    </row>
    <row r="446" spans="1:65" s="12" customFormat="1" ht="20.85" customHeight="1">
      <c r="B446" s="162"/>
      <c r="C446" s="163"/>
      <c r="D446" s="164" t="s">
        <v>69</v>
      </c>
      <c r="E446" s="175" t="s">
        <v>1041</v>
      </c>
      <c r="F446" s="175" t="s">
        <v>1042</v>
      </c>
      <c r="G446" s="163"/>
      <c r="H446" s="163"/>
      <c r="I446" s="163"/>
      <c r="J446" s="176">
        <f>BK446</f>
        <v>37153.729999999989</v>
      </c>
      <c r="K446" s="163"/>
      <c r="L446" s="167"/>
      <c r="M446" s="168"/>
      <c r="N446" s="169"/>
      <c r="O446" s="169"/>
      <c r="P446" s="170">
        <f>SUM(P447:P486)</f>
        <v>154.41100000000003</v>
      </c>
      <c r="Q446" s="169"/>
      <c r="R446" s="170">
        <f>SUM(R447:R486)</f>
        <v>4.5000000000000004E-4</v>
      </c>
      <c r="S446" s="169"/>
      <c r="T446" s="171">
        <f>SUM(T447:T486)</f>
        <v>0</v>
      </c>
      <c r="AR446" s="172" t="s">
        <v>153</v>
      </c>
      <c r="AT446" s="173" t="s">
        <v>69</v>
      </c>
      <c r="AU446" s="173" t="s">
        <v>79</v>
      </c>
      <c r="AY446" s="172" t="s">
        <v>146</v>
      </c>
      <c r="BK446" s="174">
        <f>SUM(BK447:BK486)</f>
        <v>37153.729999999989</v>
      </c>
    </row>
    <row r="447" spans="1:65" s="2" customFormat="1" ht="33" customHeight="1">
      <c r="A447" s="34"/>
      <c r="B447" s="35"/>
      <c r="C447" s="177" t="s">
        <v>1179</v>
      </c>
      <c r="D447" s="177" t="s">
        <v>148</v>
      </c>
      <c r="E447" s="178" t="s">
        <v>1043</v>
      </c>
      <c r="F447" s="179" t="s">
        <v>1044</v>
      </c>
      <c r="G447" s="180" t="s">
        <v>151</v>
      </c>
      <c r="H447" s="181">
        <v>14</v>
      </c>
      <c r="I447" s="182">
        <v>42.7</v>
      </c>
      <c r="J447" s="182">
        <f>ROUND(I447*H447,2)</f>
        <v>597.79999999999995</v>
      </c>
      <c r="K447" s="179" t="s">
        <v>17</v>
      </c>
      <c r="L447" s="39"/>
      <c r="M447" s="183" t="s">
        <v>17</v>
      </c>
      <c r="N447" s="184" t="s">
        <v>41</v>
      </c>
      <c r="O447" s="185">
        <v>0.158</v>
      </c>
      <c r="P447" s="185">
        <f>O447*H447</f>
        <v>2.2120000000000002</v>
      </c>
      <c r="Q447" s="185">
        <v>0</v>
      </c>
      <c r="R447" s="185">
        <f>Q447*H447</f>
        <v>0</v>
      </c>
      <c r="S447" s="185">
        <v>0</v>
      </c>
      <c r="T447" s="186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87" t="s">
        <v>801</v>
      </c>
      <c r="AT447" s="187" t="s">
        <v>148</v>
      </c>
      <c r="AU447" s="187" t="s">
        <v>181</v>
      </c>
      <c r="AY447" s="20" t="s">
        <v>146</v>
      </c>
      <c r="BE447" s="188">
        <f>IF(N447="základní",J447,0)</f>
        <v>597.79999999999995</v>
      </c>
      <c r="BF447" s="188">
        <f>IF(N447="snížená",J447,0)</f>
        <v>0</v>
      </c>
      <c r="BG447" s="188">
        <f>IF(N447="zákl. přenesená",J447,0)</f>
        <v>0</v>
      </c>
      <c r="BH447" s="188">
        <f>IF(N447="sníž. přenesená",J447,0)</f>
        <v>0</v>
      </c>
      <c r="BI447" s="188">
        <f>IF(N447="nulová",J447,0)</f>
        <v>0</v>
      </c>
      <c r="BJ447" s="20" t="s">
        <v>77</v>
      </c>
      <c r="BK447" s="188">
        <f>ROUND(I447*H447,2)</f>
        <v>597.79999999999995</v>
      </c>
      <c r="BL447" s="20" t="s">
        <v>801</v>
      </c>
      <c r="BM447" s="187" t="s">
        <v>2015</v>
      </c>
    </row>
    <row r="448" spans="1:65" s="2" customFormat="1" ht="19.2">
      <c r="A448" s="34"/>
      <c r="B448" s="35"/>
      <c r="C448" s="36"/>
      <c r="D448" s="189" t="s">
        <v>155</v>
      </c>
      <c r="E448" s="36"/>
      <c r="F448" s="190" t="s">
        <v>1044</v>
      </c>
      <c r="G448" s="36"/>
      <c r="H448" s="36"/>
      <c r="I448" s="36"/>
      <c r="J448" s="36"/>
      <c r="K448" s="36"/>
      <c r="L448" s="39"/>
      <c r="M448" s="191"/>
      <c r="N448" s="192"/>
      <c r="O448" s="64"/>
      <c r="P448" s="64"/>
      <c r="Q448" s="64"/>
      <c r="R448" s="64"/>
      <c r="S448" s="64"/>
      <c r="T448" s="65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20" t="s">
        <v>155</v>
      </c>
      <c r="AU448" s="20" t="s">
        <v>181</v>
      </c>
    </row>
    <row r="449" spans="1:65" s="14" customFormat="1" ht="10.199999999999999">
      <c r="B449" s="205"/>
      <c r="C449" s="206"/>
      <c r="D449" s="189" t="s">
        <v>161</v>
      </c>
      <c r="E449" s="207" t="s">
        <v>17</v>
      </c>
      <c r="F449" s="208" t="s">
        <v>1046</v>
      </c>
      <c r="G449" s="206"/>
      <c r="H449" s="209">
        <v>14</v>
      </c>
      <c r="I449" s="206"/>
      <c r="J449" s="206"/>
      <c r="K449" s="206"/>
      <c r="L449" s="210"/>
      <c r="M449" s="211"/>
      <c r="N449" s="212"/>
      <c r="O449" s="212"/>
      <c r="P449" s="212"/>
      <c r="Q449" s="212"/>
      <c r="R449" s="212"/>
      <c r="S449" s="212"/>
      <c r="T449" s="213"/>
      <c r="AT449" s="214" t="s">
        <v>161</v>
      </c>
      <c r="AU449" s="214" t="s">
        <v>181</v>
      </c>
      <c r="AV449" s="14" t="s">
        <v>79</v>
      </c>
      <c r="AW449" s="14" t="s">
        <v>31</v>
      </c>
      <c r="AX449" s="14" t="s">
        <v>77</v>
      </c>
      <c r="AY449" s="214" t="s">
        <v>146</v>
      </c>
    </row>
    <row r="450" spans="1:65" s="2" customFormat="1" ht="33" customHeight="1">
      <c r="A450" s="34"/>
      <c r="B450" s="35"/>
      <c r="C450" s="177" t="s">
        <v>1181</v>
      </c>
      <c r="D450" s="177" t="s">
        <v>148</v>
      </c>
      <c r="E450" s="178" t="s">
        <v>1047</v>
      </c>
      <c r="F450" s="179" t="s">
        <v>1048</v>
      </c>
      <c r="G450" s="180" t="s">
        <v>151</v>
      </c>
      <c r="H450" s="181">
        <v>140</v>
      </c>
      <c r="I450" s="182">
        <v>42.4</v>
      </c>
      <c r="J450" s="182">
        <f>ROUND(I450*H450,2)</f>
        <v>5936</v>
      </c>
      <c r="K450" s="179" t="s">
        <v>17</v>
      </c>
      <c r="L450" s="39"/>
      <c r="M450" s="183" t="s">
        <v>17</v>
      </c>
      <c r="N450" s="184" t="s">
        <v>41</v>
      </c>
      <c r="O450" s="185">
        <v>0.157</v>
      </c>
      <c r="P450" s="185">
        <f>O450*H450</f>
        <v>21.98</v>
      </c>
      <c r="Q450" s="185">
        <v>0</v>
      </c>
      <c r="R450" s="185">
        <f>Q450*H450</f>
        <v>0</v>
      </c>
      <c r="S450" s="185">
        <v>0</v>
      </c>
      <c r="T450" s="186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187" t="s">
        <v>801</v>
      </c>
      <c r="AT450" s="187" t="s">
        <v>148</v>
      </c>
      <c r="AU450" s="187" t="s">
        <v>181</v>
      </c>
      <c r="AY450" s="20" t="s">
        <v>146</v>
      </c>
      <c r="BE450" s="188">
        <f>IF(N450="základní",J450,0)</f>
        <v>5936</v>
      </c>
      <c r="BF450" s="188">
        <f>IF(N450="snížená",J450,0)</f>
        <v>0</v>
      </c>
      <c r="BG450" s="188">
        <f>IF(N450="zákl. přenesená",J450,0)</f>
        <v>0</v>
      </c>
      <c r="BH450" s="188">
        <f>IF(N450="sníž. přenesená",J450,0)</f>
        <v>0</v>
      </c>
      <c r="BI450" s="188">
        <f>IF(N450="nulová",J450,0)</f>
        <v>0</v>
      </c>
      <c r="BJ450" s="20" t="s">
        <v>77</v>
      </c>
      <c r="BK450" s="188">
        <f>ROUND(I450*H450,2)</f>
        <v>5936</v>
      </c>
      <c r="BL450" s="20" t="s">
        <v>801</v>
      </c>
      <c r="BM450" s="187" t="s">
        <v>2016</v>
      </c>
    </row>
    <row r="451" spans="1:65" s="2" customFormat="1" ht="19.2">
      <c r="A451" s="34"/>
      <c r="B451" s="35"/>
      <c r="C451" s="36"/>
      <c r="D451" s="189" t="s">
        <v>155</v>
      </c>
      <c r="E451" s="36"/>
      <c r="F451" s="190" t="s">
        <v>1048</v>
      </c>
      <c r="G451" s="36"/>
      <c r="H451" s="36"/>
      <c r="I451" s="36"/>
      <c r="J451" s="36"/>
      <c r="K451" s="36"/>
      <c r="L451" s="39"/>
      <c r="M451" s="191"/>
      <c r="N451" s="192"/>
      <c r="O451" s="64"/>
      <c r="P451" s="64"/>
      <c r="Q451" s="64"/>
      <c r="R451" s="64"/>
      <c r="S451" s="64"/>
      <c r="T451" s="65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T451" s="20" t="s">
        <v>155</v>
      </c>
      <c r="AU451" s="20" t="s">
        <v>181</v>
      </c>
    </row>
    <row r="452" spans="1:65" s="14" customFormat="1" ht="10.199999999999999">
      <c r="B452" s="205"/>
      <c r="C452" s="206"/>
      <c r="D452" s="189" t="s">
        <v>161</v>
      </c>
      <c r="E452" s="207" t="s">
        <v>17</v>
      </c>
      <c r="F452" s="208" t="s">
        <v>2017</v>
      </c>
      <c r="G452" s="206"/>
      <c r="H452" s="209">
        <v>140</v>
      </c>
      <c r="I452" s="206"/>
      <c r="J452" s="206"/>
      <c r="K452" s="206"/>
      <c r="L452" s="210"/>
      <c r="M452" s="211"/>
      <c r="N452" s="212"/>
      <c r="O452" s="212"/>
      <c r="P452" s="212"/>
      <c r="Q452" s="212"/>
      <c r="R452" s="212"/>
      <c r="S452" s="212"/>
      <c r="T452" s="213"/>
      <c r="AT452" s="214" t="s">
        <v>161</v>
      </c>
      <c r="AU452" s="214" t="s">
        <v>181</v>
      </c>
      <c r="AV452" s="14" t="s">
        <v>79</v>
      </c>
      <c r="AW452" s="14" t="s">
        <v>31</v>
      </c>
      <c r="AX452" s="14" t="s">
        <v>77</v>
      </c>
      <c r="AY452" s="214" t="s">
        <v>146</v>
      </c>
    </row>
    <row r="453" spans="1:65" s="2" customFormat="1" ht="24.15" customHeight="1">
      <c r="A453" s="34"/>
      <c r="B453" s="35"/>
      <c r="C453" s="177" t="s">
        <v>1183</v>
      </c>
      <c r="D453" s="177" t="s">
        <v>148</v>
      </c>
      <c r="E453" s="178" t="s">
        <v>2018</v>
      </c>
      <c r="F453" s="179" t="s">
        <v>2019</v>
      </c>
      <c r="G453" s="180" t="s">
        <v>151</v>
      </c>
      <c r="H453" s="181">
        <v>165</v>
      </c>
      <c r="I453" s="182">
        <v>34.4</v>
      </c>
      <c r="J453" s="182">
        <f>ROUND(I453*H453,2)</f>
        <v>5676</v>
      </c>
      <c r="K453" s="179" t="s">
        <v>17</v>
      </c>
      <c r="L453" s="39"/>
      <c r="M453" s="183" t="s">
        <v>17</v>
      </c>
      <c r="N453" s="184" t="s">
        <v>41</v>
      </c>
      <c r="O453" s="185">
        <v>0.127</v>
      </c>
      <c r="P453" s="185">
        <f>O453*H453</f>
        <v>20.955000000000002</v>
      </c>
      <c r="Q453" s="185">
        <v>0</v>
      </c>
      <c r="R453" s="185">
        <f>Q453*H453</f>
        <v>0</v>
      </c>
      <c r="S453" s="185">
        <v>0</v>
      </c>
      <c r="T453" s="186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187" t="s">
        <v>153</v>
      </c>
      <c r="AT453" s="187" t="s">
        <v>148</v>
      </c>
      <c r="AU453" s="187" t="s">
        <v>181</v>
      </c>
      <c r="AY453" s="20" t="s">
        <v>146</v>
      </c>
      <c r="BE453" s="188">
        <f>IF(N453="základní",J453,0)</f>
        <v>5676</v>
      </c>
      <c r="BF453" s="188">
        <f>IF(N453="snížená",J453,0)</f>
        <v>0</v>
      </c>
      <c r="BG453" s="188">
        <f>IF(N453="zákl. přenesená",J453,0)</f>
        <v>0</v>
      </c>
      <c r="BH453" s="188">
        <f>IF(N453="sníž. přenesená",J453,0)</f>
        <v>0</v>
      </c>
      <c r="BI453" s="188">
        <f>IF(N453="nulová",J453,0)</f>
        <v>0</v>
      </c>
      <c r="BJ453" s="20" t="s">
        <v>77</v>
      </c>
      <c r="BK453" s="188">
        <f>ROUND(I453*H453,2)</f>
        <v>5676</v>
      </c>
      <c r="BL453" s="20" t="s">
        <v>153</v>
      </c>
      <c r="BM453" s="187" t="s">
        <v>2020</v>
      </c>
    </row>
    <row r="454" spans="1:65" s="2" customFormat="1" ht="19.2">
      <c r="A454" s="34"/>
      <c r="B454" s="35"/>
      <c r="C454" s="36"/>
      <c r="D454" s="189" t="s">
        <v>155</v>
      </c>
      <c r="E454" s="36"/>
      <c r="F454" s="190" t="s">
        <v>2019</v>
      </c>
      <c r="G454" s="36"/>
      <c r="H454" s="36"/>
      <c r="I454" s="36"/>
      <c r="J454" s="36"/>
      <c r="K454" s="36"/>
      <c r="L454" s="39"/>
      <c r="M454" s="191"/>
      <c r="N454" s="192"/>
      <c r="O454" s="64"/>
      <c r="P454" s="64"/>
      <c r="Q454" s="64"/>
      <c r="R454" s="64"/>
      <c r="S454" s="64"/>
      <c r="T454" s="65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T454" s="20" t="s">
        <v>155</v>
      </c>
      <c r="AU454" s="20" t="s">
        <v>181</v>
      </c>
    </row>
    <row r="455" spans="1:65" s="2" customFormat="1" ht="24.15" customHeight="1">
      <c r="A455" s="34"/>
      <c r="B455" s="35"/>
      <c r="C455" s="177" t="s">
        <v>1185</v>
      </c>
      <c r="D455" s="177" t="s">
        <v>148</v>
      </c>
      <c r="E455" s="178" t="s">
        <v>2021</v>
      </c>
      <c r="F455" s="179" t="s">
        <v>2022</v>
      </c>
      <c r="G455" s="180" t="s">
        <v>151</v>
      </c>
      <c r="H455" s="181">
        <v>30</v>
      </c>
      <c r="I455" s="182">
        <v>17</v>
      </c>
      <c r="J455" s="182">
        <f>ROUND(I455*H455,2)</f>
        <v>510</v>
      </c>
      <c r="K455" s="179" t="s">
        <v>17</v>
      </c>
      <c r="L455" s="39"/>
      <c r="M455" s="183" t="s">
        <v>17</v>
      </c>
      <c r="N455" s="184" t="s">
        <v>41</v>
      </c>
      <c r="O455" s="185">
        <v>0.04</v>
      </c>
      <c r="P455" s="185">
        <f>O455*H455</f>
        <v>1.2</v>
      </c>
      <c r="Q455" s="185">
        <v>0</v>
      </c>
      <c r="R455" s="185">
        <f>Q455*H455</f>
        <v>0</v>
      </c>
      <c r="S455" s="185">
        <v>0</v>
      </c>
      <c r="T455" s="186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187" t="s">
        <v>153</v>
      </c>
      <c r="AT455" s="187" t="s">
        <v>148</v>
      </c>
      <c r="AU455" s="187" t="s">
        <v>181</v>
      </c>
      <c r="AY455" s="20" t="s">
        <v>146</v>
      </c>
      <c r="BE455" s="188">
        <f>IF(N455="základní",J455,0)</f>
        <v>510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77</v>
      </c>
      <c r="BK455" s="188">
        <f>ROUND(I455*H455,2)</f>
        <v>510</v>
      </c>
      <c r="BL455" s="20" t="s">
        <v>153</v>
      </c>
      <c r="BM455" s="187" t="s">
        <v>2023</v>
      </c>
    </row>
    <row r="456" spans="1:65" s="2" customFormat="1" ht="19.2">
      <c r="A456" s="34"/>
      <c r="B456" s="35"/>
      <c r="C456" s="36"/>
      <c r="D456" s="189" t="s">
        <v>155</v>
      </c>
      <c r="E456" s="36"/>
      <c r="F456" s="190" t="s">
        <v>2022</v>
      </c>
      <c r="G456" s="36"/>
      <c r="H456" s="36"/>
      <c r="I456" s="36"/>
      <c r="J456" s="36"/>
      <c r="K456" s="36"/>
      <c r="L456" s="39"/>
      <c r="M456" s="191"/>
      <c r="N456" s="192"/>
      <c r="O456" s="64"/>
      <c r="P456" s="64"/>
      <c r="Q456" s="64"/>
      <c r="R456" s="64"/>
      <c r="S456" s="64"/>
      <c r="T456" s="65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20" t="s">
        <v>155</v>
      </c>
      <c r="AU456" s="20" t="s">
        <v>181</v>
      </c>
    </row>
    <row r="457" spans="1:65" s="14" customFormat="1" ht="10.199999999999999">
      <c r="B457" s="205"/>
      <c r="C457" s="206"/>
      <c r="D457" s="189" t="s">
        <v>161</v>
      </c>
      <c r="E457" s="207" t="s">
        <v>17</v>
      </c>
      <c r="F457" s="208" t="s">
        <v>2024</v>
      </c>
      <c r="G457" s="206"/>
      <c r="H457" s="209">
        <v>30</v>
      </c>
      <c r="I457" s="206"/>
      <c r="J457" s="206"/>
      <c r="K457" s="206"/>
      <c r="L457" s="210"/>
      <c r="M457" s="211"/>
      <c r="N457" s="212"/>
      <c r="O457" s="212"/>
      <c r="P457" s="212"/>
      <c r="Q457" s="212"/>
      <c r="R457" s="212"/>
      <c r="S457" s="212"/>
      <c r="T457" s="213"/>
      <c r="AT457" s="214" t="s">
        <v>161</v>
      </c>
      <c r="AU457" s="214" t="s">
        <v>181</v>
      </c>
      <c r="AV457" s="14" t="s">
        <v>79</v>
      </c>
      <c r="AW457" s="14" t="s">
        <v>31</v>
      </c>
      <c r="AX457" s="14" t="s">
        <v>77</v>
      </c>
      <c r="AY457" s="214" t="s">
        <v>146</v>
      </c>
    </row>
    <row r="458" spans="1:65" s="2" customFormat="1" ht="24.15" customHeight="1">
      <c r="A458" s="34"/>
      <c r="B458" s="35"/>
      <c r="C458" s="177" t="s">
        <v>1187</v>
      </c>
      <c r="D458" s="177" t="s">
        <v>148</v>
      </c>
      <c r="E458" s="178" t="s">
        <v>2025</v>
      </c>
      <c r="F458" s="179" t="s">
        <v>2026</v>
      </c>
      <c r="G458" s="180" t="s">
        <v>151</v>
      </c>
      <c r="H458" s="181">
        <v>55</v>
      </c>
      <c r="I458" s="182">
        <v>24.9</v>
      </c>
      <c r="J458" s="182">
        <f>ROUND(I458*H458,2)</f>
        <v>1369.5</v>
      </c>
      <c r="K458" s="179" t="s">
        <v>17</v>
      </c>
      <c r="L458" s="39"/>
      <c r="M458" s="183" t="s">
        <v>17</v>
      </c>
      <c r="N458" s="184" t="s">
        <v>41</v>
      </c>
      <c r="O458" s="185">
        <v>8.1000000000000003E-2</v>
      </c>
      <c r="P458" s="185">
        <f>O458*H458</f>
        <v>4.4550000000000001</v>
      </c>
      <c r="Q458" s="185">
        <v>0</v>
      </c>
      <c r="R458" s="185">
        <f>Q458*H458</f>
        <v>0</v>
      </c>
      <c r="S458" s="185">
        <v>0</v>
      </c>
      <c r="T458" s="186">
        <f>S458*H458</f>
        <v>0</v>
      </c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R458" s="187" t="s">
        <v>153</v>
      </c>
      <c r="AT458" s="187" t="s">
        <v>148</v>
      </c>
      <c r="AU458" s="187" t="s">
        <v>181</v>
      </c>
      <c r="AY458" s="20" t="s">
        <v>146</v>
      </c>
      <c r="BE458" s="188">
        <f>IF(N458="základní",J458,0)</f>
        <v>1369.5</v>
      </c>
      <c r="BF458" s="188">
        <f>IF(N458="snížená",J458,0)</f>
        <v>0</v>
      </c>
      <c r="BG458" s="188">
        <f>IF(N458="zákl. přenesená",J458,0)</f>
        <v>0</v>
      </c>
      <c r="BH458" s="188">
        <f>IF(N458="sníž. přenesená",J458,0)</f>
        <v>0</v>
      </c>
      <c r="BI458" s="188">
        <f>IF(N458="nulová",J458,0)</f>
        <v>0</v>
      </c>
      <c r="BJ458" s="20" t="s">
        <v>77</v>
      </c>
      <c r="BK458" s="188">
        <f>ROUND(I458*H458,2)</f>
        <v>1369.5</v>
      </c>
      <c r="BL458" s="20" t="s">
        <v>153</v>
      </c>
      <c r="BM458" s="187" t="s">
        <v>2027</v>
      </c>
    </row>
    <row r="459" spans="1:65" s="2" customFormat="1" ht="19.2">
      <c r="A459" s="34"/>
      <c r="B459" s="35"/>
      <c r="C459" s="36"/>
      <c r="D459" s="189" t="s">
        <v>155</v>
      </c>
      <c r="E459" s="36"/>
      <c r="F459" s="190" t="s">
        <v>2026</v>
      </c>
      <c r="G459" s="36"/>
      <c r="H459" s="36"/>
      <c r="I459" s="36"/>
      <c r="J459" s="36"/>
      <c r="K459" s="36"/>
      <c r="L459" s="39"/>
      <c r="M459" s="191"/>
      <c r="N459" s="192"/>
      <c r="O459" s="64"/>
      <c r="P459" s="64"/>
      <c r="Q459" s="64"/>
      <c r="R459" s="64"/>
      <c r="S459" s="64"/>
      <c r="T459" s="65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T459" s="20" t="s">
        <v>155</v>
      </c>
      <c r="AU459" s="20" t="s">
        <v>181</v>
      </c>
    </row>
    <row r="460" spans="1:65" s="2" customFormat="1" ht="21.75" customHeight="1">
      <c r="A460" s="34"/>
      <c r="B460" s="35"/>
      <c r="C460" s="177" t="s">
        <v>1189</v>
      </c>
      <c r="D460" s="177" t="s">
        <v>148</v>
      </c>
      <c r="E460" s="178" t="s">
        <v>2028</v>
      </c>
      <c r="F460" s="179" t="s">
        <v>2029</v>
      </c>
      <c r="G460" s="180" t="s">
        <v>151</v>
      </c>
      <c r="H460" s="181">
        <v>15</v>
      </c>
      <c r="I460" s="182">
        <v>224</v>
      </c>
      <c r="J460" s="182">
        <f>ROUND(I460*H460,2)</f>
        <v>3360</v>
      </c>
      <c r="K460" s="179" t="s">
        <v>17</v>
      </c>
      <c r="L460" s="39"/>
      <c r="M460" s="183" t="s">
        <v>17</v>
      </c>
      <c r="N460" s="184" t="s">
        <v>41</v>
      </c>
      <c r="O460" s="185">
        <v>4.9870000000000001</v>
      </c>
      <c r="P460" s="185">
        <f>O460*H460</f>
        <v>74.805000000000007</v>
      </c>
      <c r="Q460" s="185">
        <v>0</v>
      </c>
      <c r="R460" s="185">
        <f>Q460*H460</f>
        <v>0</v>
      </c>
      <c r="S460" s="185">
        <v>0</v>
      </c>
      <c r="T460" s="186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87" t="s">
        <v>153</v>
      </c>
      <c r="AT460" s="187" t="s">
        <v>148</v>
      </c>
      <c r="AU460" s="187" t="s">
        <v>181</v>
      </c>
      <c r="AY460" s="20" t="s">
        <v>146</v>
      </c>
      <c r="BE460" s="188">
        <f>IF(N460="základní",J460,0)</f>
        <v>3360</v>
      </c>
      <c r="BF460" s="188">
        <f>IF(N460="snížená",J460,0)</f>
        <v>0</v>
      </c>
      <c r="BG460" s="188">
        <f>IF(N460="zákl. přenesená",J460,0)</f>
        <v>0</v>
      </c>
      <c r="BH460" s="188">
        <f>IF(N460="sníž. přenesená",J460,0)</f>
        <v>0</v>
      </c>
      <c r="BI460" s="188">
        <f>IF(N460="nulová",J460,0)</f>
        <v>0</v>
      </c>
      <c r="BJ460" s="20" t="s">
        <v>77</v>
      </c>
      <c r="BK460" s="188">
        <f>ROUND(I460*H460,2)</f>
        <v>3360</v>
      </c>
      <c r="BL460" s="20" t="s">
        <v>153</v>
      </c>
      <c r="BM460" s="187" t="s">
        <v>2030</v>
      </c>
    </row>
    <row r="461" spans="1:65" s="2" customFormat="1" ht="10.199999999999999">
      <c r="A461" s="34"/>
      <c r="B461" s="35"/>
      <c r="C461" s="36"/>
      <c r="D461" s="189" t="s">
        <v>155</v>
      </c>
      <c r="E461" s="36"/>
      <c r="F461" s="190" t="s">
        <v>2029</v>
      </c>
      <c r="G461" s="36"/>
      <c r="H461" s="36"/>
      <c r="I461" s="36"/>
      <c r="J461" s="36"/>
      <c r="K461" s="36"/>
      <c r="L461" s="39"/>
      <c r="M461" s="191"/>
      <c r="N461" s="192"/>
      <c r="O461" s="64"/>
      <c r="P461" s="64"/>
      <c r="Q461" s="64"/>
      <c r="R461" s="64"/>
      <c r="S461" s="64"/>
      <c r="T461" s="65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T461" s="20" t="s">
        <v>155</v>
      </c>
      <c r="AU461" s="20" t="s">
        <v>181</v>
      </c>
    </row>
    <row r="462" spans="1:65" s="14" customFormat="1" ht="10.199999999999999">
      <c r="B462" s="205"/>
      <c r="C462" s="206"/>
      <c r="D462" s="189" t="s">
        <v>161</v>
      </c>
      <c r="E462" s="207" t="s">
        <v>17</v>
      </c>
      <c r="F462" s="208" t="s">
        <v>1696</v>
      </c>
      <c r="G462" s="206"/>
      <c r="H462" s="209">
        <v>15</v>
      </c>
      <c r="I462" s="206"/>
      <c r="J462" s="206"/>
      <c r="K462" s="206"/>
      <c r="L462" s="210"/>
      <c r="M462" s="211"/>
      <c r="N462" s="212"/>
      <c r="O462" s="212"/>
      <c r="P462" s="212"/>
      <c r="Q462" s="212"/>
      <c r="R462" s="212"/>
      <c r="S462" s="212"/>
      <c r="T462" s="213"/>
      <c r="AT462" s="214" t="s">
        <v>161</v>
      </c>
      <c r="AU462" s="214" t="s">
        <v>181</v>
      </c>
      <c r="AV462" s="14" t="s">
        <v>79</v>
      </c>
      <c r="AW462" s="14" t="s">
        <v>31</v>
      </c>
      <c r="AX462" s="14" t="s">
        <v>77</v>
      </c>
      <c r="AY462" s="214" t="s">
        <v>146</v>
      </c>
    </row>
    <row r="463" spans="1:65" s="2" customFormat="1" ht="16.5" customHeight="1">
      <c r="A463" s="34"/>
      <c r="B463" s="35"/>
      <c r="C463" s="235" t="s">
        <v>2031</v>
      </c>
      <c r="D463" s="235" t="s">
        <v>328</v>
      </c>
      <c r="E463" s="236" t="s">
        <v>2032</v>
      </c>
      <c r="F463" s="237" t="s">
        <v>2033</v>
      </c>
      <c r="G463" s="238" t="s">
        <v>922</v>
      </c>
      <c r="H463" s="239">
        <v>0.45</v>
      </c>
      <c r="I463" s="240">
        <v>24.6</v>
      </c>
      <c r="J463" s="240">
        <f>ROUND(I463*H463,2)</f>
        <v>11.07</v>
      </c>
      <c r="K463" s="237" t="s">
        <v>17</v>
      </c>
      <c r="L463" s="241"/>
      <c r="M463" s="242" t="s">
        <v>17</v>
      </c>
      <c r="N463" s="243" t="s">
        <v>41</v>
      </c>
      <c r="O463" s="185">
        <v>0</v>
      </c>
      <c r="P463" s="185">
        <f>O463*H463</f>
        <v>0</v>
      </c>
      <c r="Q463" s="185">
        <v>1E-3</v>
      </c>
      <c r="R463" s="185">
        <f>Q463*H463</f>
        <v>4.5000000000000004E-4</v>
      </c>
      <c r="S463" s="185">
        <v>0</v>
      </c>
      <c r="T463" s="186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87" t="s">
        <v>222</v>
      </c>
      <c r="AT463" s="187" t="s">
        <v>328</v>
      </c>
      <c r="AU463" s="187" t="s">
        <v>181</v>
      </c>
      <c r="AY463" s="20" t="s">
        <v>146</v>
      </c>
      <c r="BE463" s="188">
        <f>IF(N463="základní",J463,0)</f>
        <v>11.07</v>
      </c>
      <c r="BF463" s="188">
        <f>IF(N463="snížená",J463,0)</f>
        <v>0</v>
      </c>
      <c r="BG463" s="188">
        <f>IF(N463="zákl. přenesená",J463,0)</f>
        <v>0</v>
      </c>
      <c r="BH463" s="188">
        <f>IF(N463="sníž. přenesená",J463,0)</f>
        <v>0</v>
      </c>
      <c r="BI463" s="188">
        <f>IF(N463="nulová",J463,0)</f>
        <v>0</v>
      </c>
      <c r="BJ463" s="20" t="s">
        <v>77</v>
      </c>
      <c r="BK463" s="188">
        <f>ROUND(I463*H463,2)</f>
        <v>11.07</v>
      </c>
      <c r="BL463" s="20" t="s">
        <v>153</v>
      </c>
      <c r="BM463" s="187" t="s">
        <v>2034</v>
      </c>
    </row>
    <row r="464" spans="1:65" s="2" customFormat="1" ht="10.199999999999999">
      <c r="A464" s="34"/>
      <c r="B464" s="35"/>
      <c r="C464" s="36"/>
      <c r="D464" s="189" t="s">
        <v>155</v>
      </c>
      <c r="E464" s="36"/>
      <c r="F464" s="190" t="s">
        <v>2033</v>
      </c>
      <c r="G464" s="36"/>
      <c r="H464" s="36"/>
      <c r="I464" s="36"/>
      <c r="J464" s="36"/>
      <c r="K464" s="36"/>
      <c r="L464" s="39"/>
      <c r="M464" s="191"/>
      <c r="N464" s="192"/>
      <c r="O464" s="64"/>
      <c r="P464" s="64"/>
      <c r="Q464" s="64"/>
      <c r="R464" s="64"/>
      <c r="S464" s="64"/>
      <c r="T464" s="65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20" t="s">
        <v>155</v>
      </c>
      <c r="AU464" s="20" t="s">
        <v>181</v>
      </c>
    </row>
    <row r="465" spans="1:65" s="14" customFormat="1" ht="10.199999999999999">
      <c r="B465" s="205"/>
      <c r="C465" s="206"/>
      <c r="D465" s="189" t="s">
        <v>161</v>
      </c>
      <c r="E465" s="207" t="s">
        <v>17</v>
      </c>
      <c r="F465" s="208" t="s">
        <v>2035</v>
      </c>
      <c r="G465" s="206"/>
      <c r="H465" s="209">
        <v>0.45</v>
      </c>
      <c r="I465" s="206"/>
      <c r="J465" s="206"/>
      <c r="K465" s="206"/>
      <c r="L465" s="210"/>
      <c r="M465" s="211"/>
      <c r="N465" s="212"/>
      <c r="O465" s="212"/>
      <c r="P465" s="212"/>
      <c r="Q465" s="212"/>
      <c r="R465" s="212"/>
      <c r="S465" s="212"/>
      <c r="T465" s="213"/>
      <c r="AT465" s="214" t="s">
        <v>161</v>
      </c>
      <c r="AU465" s="214" t="s">
        <v>181</v>
      </c>
      <c r="AV465" s="14" t="s">
        <v>79</v>
      </c>
      <c r="AW465" s="14" t="s">
        <v>31</v>
      </c>
      <c r="AX465" s="14" t="s">
        <v>77</v>
      </c>
      <c r="AY465" s="214" t="s">
        <v>146</v>
      </c>
    </row>
    <row r="466" spans="1:65" s="2" customFormat="1" ht="33" customHeight="1">
      <c r="A466" s="34"/>
      <c r="B466" s="35"/>
      <c r="C466" s="177" t="s">
        <v>2036</v>
      </c>
      <c r="D466" s="177" t="s">
        <v>148</v>
      </c>
      <c r="E466" s="178" t="s">
        <v>1061</v>
      </c>
      <c r="F466" s="179" t="s">
        <v>1062</v>
      </c>
      <c r="G466" s="180" t="s">
        <v>151</v>
      </c>
      <c r="H466" s="181">
        <v>3000</v>
      </c>
      <c r="I466" s="182">
        <v>2.79</v>
      </c>
      <c r="J466" s="182">
        <f>ROUND(I466*H466,2)</f>
        <v>8370</v>
      </c>
      <c r="K466" s="179" t="s">
        <v>17</v>
      </c>
      <c r="L466" s="39"/>
      <c r="M466" s="183" t="s">
        <v>17</v>
      </c>
      <c r="N466" s="184" t="s">
        <v>41</v>
      </c>
      <c r="O466" s="185">
        <v>6.0000000000000001E-3</v>
      </c>
      <c r="P466" s="185">
        <f>O466*H466</f>
        <v>18</v>
      </c>
      <c r="Q466" s="185">
        <v>0</v>
      </c>
      <c r="R466" s="185">
        <f>Q466*H466</f>
        <v>0</v>
      </c>
      <c r="S466" s="185">
        <v>0</v>
      </c>
      <c r="T466" s="186">
        <f>S466*H466</f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187" t="s">
        <v>153</v>
      </c>
      <c r="AT466" s="187" t="s">
        <v>148</v>
      </c>
      <c r="AU466" s="187" t="s">
        <v>181</v>
      </c>
      <c r="AY466" s="20" t="s">
        <v>146</v>
      </c>
      <c r="BE466" s="188">
        <f>IF(N466="základní",J466,0)</f>
        <v>8370</v>
      </c>
      <c r="BF466" s="188">
        <f>IF(N466="snížená",J466,0)</f>
        <v>0</v>
      </c>
      <c r="BG466" s="188">
        <f>IF(N466="zákl. přenesená",J466,0)</f>
        <v>0</v>
      </c>
      <c r="BH466" s="188">
        <f>IF(N466="sníž. přenesená",J466,0)</f>
        <v>0</v>
      </c>
      <c r="BI466" s="188">
        <f>IF(N466="nulová",J466,0)</f>
        <v>0</v>
      </c>
      <c r="BJ466" s="20" t="s">
        <v>77</v>
      </c>
      <c r="BK466" s="188">
        <f>ROUND(I466*H466,2)</f>
        <v>8370</v>
      </c>
      <c r="BL466" s="20" t="s">
        <v>153</v>
      </c>
      <c r="BM466" s="187" t="s">
        <v>2037</v>
      </c>
    </row>
    <row r="467" spans="1:65" s="2" customFormat="1" ht="19.2">
      <c r="A467" s="34"/>
      <c r="B467" s="35"/>
      <c r="C467" s="36"/>
      <c r="D467" s="189" t="s">
        <v>155</v>
      </c>
      <c r="E467" s="36"/>
      <c r="F467" s="190" t="s">
        <v>1062</v>
      </c>
      <c r="G467" s="36"/>
      <c r="H467" s="36"/>
      <c r="I467" s="36"/>
      <c r="J467" s="36"/>
      <c r="K467" s="36"/>
      <c r="L467" s="39"/>
      <c r="M467" s="191"/>
      <c r="N467" s="192"/>
      <c r="O467" s="64"/>
      <c r="P467" s="64"/>
      <c r="Q467" s="64"/>
      <c r="R467" s="64"/>
      <c r="S467" s="64"/>
      <c r="T467" s="65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T467" s="20" t="s">
        <v>155</v>
      </c>
      <c r="AU467" s="20" t="s">
        <v>181</v>
      </c>
    </row>
    <row r="468" spans="1:65" s="14" customFormat="1" ht="10.199999999999999">
      <c r="B468" s="205"/>
      <c r="C468" s="206"/>
      <c r="D468" s="189" t="s">
        <v>161</v>
      </c>
      <c r="E468" s="207" t="s">
        <v>17</v>
      </c>
      <c r="F468" s="208" t="s">
        <v>2038</v>
      </c>
      <c r="G468" s="206"/>
      <c r="H468" s="209">
        <v>3000</v>
      </c>
      <c r="I468" s="206"/>
      <c r="J468" s="206"/>
      <c r="K468" s="206"/>
      <c r="L468" s="210"/>
      <c r="M468" s="211"/>
      <c r="N468" s="212"/>
      <c r="O468" s="212"/>
      <c r="P468" s="212"/>
      <c r="Q468" s="212"/>
      <c r="R468" s="212"/>
      <c r="S468" s="212"/>
      <c r="T468" s="213"/>
      <c r="AT468" s="214" t="s">
        <v>161</v>
      </c>
      <c r="AU468" s="214" t="s">
        <v>181</v>
      </c>
      <c r="AV468" s="14" t="s">
        <v>79</v>
      </c>
      <c r="AW468" s="14" t="s">
        <v>31</v>
      </c>
      <c r="AX468" s="14" t="s">
        <v>77</v>
      </c>
      <c r="AY468" s="214" t="s">
        <v>146</v>
      </c>
    </row>
    <row r="469" spans="1:65" s="2" customFormat="1" ht="24.15" customHeight="1">
      <c r="A469" s="34"/>
      <c r="B469" s="35"/>
      <c r="C469" s="177" t="s">
        <v>2039</v>
      </c>
      <c r="D469" s="177" t="s">
        <v>148</v>
      </c>
      <c r="E469" s="178" t="s">
        <v>843</v>
      </c>
      <c r="F469" s="179" t="s">
        <v>844</v>
      </c>
      <c r="G469" s="180" t="s">
        <v>217</v>
      </c>
      <c r="H469" s="181">
        <v>9</v>
      </c>
      <c r="I469" s="182">
        <v>354</v>
      </c>
      <c r="J469" s="182">
        <f>ROUND(I469*H469,2)</f>
        <v>3186</v>
      </c>
      <c r="K469" s="179" t="s">
        <v>17</v>
      </c>
      <c r="L469" s="39"/>
      <c r="M469" s="183" t="s">
        <v>17</v>
      </c>
      <c r="N469" s="184" t="s">
        <v>41</v>
      </c>
      <c r="O469" s="185">
        <v>0</v>
      </c>
      <c r="P469" s="185">
        <f>O469*H469</f>
        <v>0</v>
      </c>
      <c r="Q469" s="185">
        <v>0</v>
      </c>
      <c r="R469" s="185">
        <f>Q469*H469</f>
        <v>0</v>
      </c>
      <c r="S469" s="185">
        <v>0</v>
      </c>
      <c r="T469" s="186">
        <f>S469*H469</f>
        <v>0</v>
      </c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R469" s="187" t="s">
        <v>153</v>
      </c>
      <c r="AT469" s="187" t="s">
        <v>148</v>
      </c>
      <c r="AU469" s="187" t="s">
        <v>181</v>
      </c>
      <c r="AY469" s="20" t="s">
        <v>146</v>
      </c>
      <c r="BE469" s="188">
        <f>IF(N469="základní",J469,0)</f>
        <v>3186</v>
      </c>
      <c r="BF469" s="188">
        <f>IF(N469="snížená",J469,0)</f>
        <v>0</v>
      </c>
      <c r="BG469" s="188">
        <f>IF(N469="zákl. přenesená",J469,0)</f>
        <v>0</v>
      </c>
      <c r="BH469" s="188">
        <f>IF(N469="sníž. přenesená",J469,0)</f>
        <v>0</v>
      </c>
      <c r="BI469" s="188">
        <f>IF(N469="nulová",J469,0)</f>
        <v>0</v>
      </c>
      <c r="BJ469" s="20" t="s">
        <v>77</v>
      </c>
      <c r="BK469" s="188">
        <f>ROUND(I469*H469,2)</f>
        <v>3186</v>
      </c>
      <c r="BL469" s="20" t="s">
        <v>153</v>
      </c>
      <c r="BM469" s="187" t="s">
        <v>2040</v>
      </c>
    </row>
    <row r="470" spans="1:65" s="2" customFormat="1" ht="19.2">
      <c r="A470" s="34"/>
      <c r="B470" s="35"/>
      <c r="C470" s="36"/>
      <c r="D470" s="189" t="s">
        <v>155</v>
      </c>
      <c r="E470" s="36"/>
      <c r="F470" s="190" t="s">
        <v>844</v>
      </c>
      <c r="G470" s="36"/>
      <c r="H470" s="36"/>
      <c r="I470" s="36"/>
      <c r="J470" s="36"/>
      <c r="K470" s="36"/>
      <c r="L470" s="39"/>
      <c r="M470" s="191"/>
      <c r="N470" s="192"/>
      <c r="O470" s="64"/>
      <c r="P470" s="64"/>
      <c r="Q470" s="64"/>
      <c r="R470" s="64"/>
      <c r="S470" s="64"/>
      <c r="T470" s="65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T470" s="20" t="s">
        <v>155</v>
      </c>
      <c r="AU470" s="20" t="s">
        <v>181</v>
      </c>
    </row>
    <row r="471" spans="1:65" s="2" customFormat="1" ht="16.5" customHeight="1">
      <c r="A471" s="34"/>
      <c r="B471" s="35"/>
      <c r="C471" s="177" t="s">
        <v>2041</v>
      </c>
      <c r="D471" s="177" t="s">
        <v>148</v>
      </c>
      <c r="E471" s="178" t="s">
        <v>969</v>
      </c>
      <c r="F471" s="179" t="s">
        <v>970</v>
      </c>
      <c r="G471" s="180" t="s">
        <v>173</v>
      </c>
      <c r="H471" s="181">
        <v>14.6</v>
      </c>
      <c r="I471" s="182">
        <v>127</v>
      </c>
      <c r="J471" s="182">
        <f>ROUND(I471*H471,2)</f>
        <v>1854.2</v>
      </c>
      <c r="K471" s="179" t="s">
        <v>17</v>
      </c>
      <c r="L471" s="39"/>
      <c r="M471" s="183" t="s">
        <v>17</v>
      </c>
      <c r="N471" s="184" t="s">
        <v>41</v>
      </c>
      <c r="O471" s="185">
        <v>0.26</v>
      </c>
      <c r="P471" s="185">
        <f>O471*H471</f>
        <v>3.7959999999999998</v>
      </c>
      <c r="Q471" s="185">
        <v>0</v>
      </c>
      <c r="R471" s="185">
        <f>Q471*H471</f>
        <v>0</v>
      </c>
      <c r="S471" s="185">
        <v>0</v>
      </c>
      <c r="T471" s="186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187" t="s">
        <v>153</v>
      </c>
      <c r="AT471" s="187" t="s">
        <v>148</v>
      </c>
      <c r="AU471" s="187" t="s">
        <v>181</v>
      </c>
      <c r="AY471" s="20" t="s">
        <v>146</v>
      </c>
      <c r="BE471" s="188">
        <f>IF(N471="základní",J471,0)</f>
        <v>1854.2</v>
      </c>
      <c r="BF471" s="188">
        <f>IF(N471="snížená",J471,0)</f>
        <v>0</v>
      </c>
      <c r="BG471" s="188">
        <f>IF(N471="zákl. přenesená",J471,0)</f>
        <v>0</v>
      </c>
      <c r="BH471" s="188">
        <f>IF(N471="sníž. přenesená",J471,0)</f>
        <v>0</v>
      </c>
      <c r="BI471" s="188">
        <f>IF(N471="nulová",J471,0)</f>
        <v>0</v>
      </c>
      <c r="BJ471" s="20" t="s">
        <v>77</v>
      </c>
      <c r="BK471" s="188">
        <f>ROUND(I471*H471,2)</f>
        <v>1854.2</v>
      </c>
      <c r="BL471" s="20" t="s">
        <v>153</v>
      </c>
      <c r="BM471" s="187" t="s">
        <v>2042</v>
      </c>
    </row>
    <row r="472" spans="1:65" s="2" customFormat="1" ht="10.199999999999999">
      <c r="A472" s="34"/>
      <c r="B472" s="35"/>
      <c r="C472" s="36"/>
      <c r="D472" s="189" t="s">
        <v>155</v>
      </c>
      <c r="E472" s="36"/>
      <c r="F472" s="190" t="s">
        <v>970</v>
      </c>
      <c r="G472" s="36"/>
      <c r="H472" s="36"/>
      <c r="I472" s="36"/>
      <c r="J472" s="36"/>
      <c r="K472" s="36"/>
      <c r="L472" s="39"/>
      <c r="M472" s="191"/>
      <c r="N472" s="192"/>
      <c r="O472" s="64"/>
      <c r="P472" s="64"/>
      <c r="Q472" s="64"/>
      <c r="R472" s="64"/>
      <c r="S472" s="64"/>
      <c r="T472" s="65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T472" s="20" t="s">
        <v>155</v>
      </c>
      <c r="AU472" s="20" t="s">
        <v>181</v>
      </c>
    </row>
    <row r="473" spans="1:65" s="14" customFormat="1" ht="10.199999999999999">
      <c r="B473" s="205"/>
      <c r="C473" s="206"/>
      <c r="D473" s="189" t="s">
        <v>161</v>
      </c>
      <c r="E473" s="207" t="s">
        <v>17</v>
      </c>
      <c r="F473" s="208" t="s">
        <v>1056</v>
      </c>
      <c r="G473" s="206"/>
      <c r="H473" s="209">
        <v>4.9000000000000004</v>
      </c>
      <c r="I473" s="206"/>
      <c r="J473" s="206"/>
      <c r="K473" s="206"/>
      <c r="L473" s="210"/>
      <c r="M473" s="211"/>
      <c r="N473" s="212"/>
      <c r="O473" s="212"/>
      <c r="P473" s="212"/>
      <c r="Q473" s="212"/>
      <c r="R473" s="212"/>
      <c r="S473" s="212"/>
      <c r="T473" s="213"/>
      <c r="AT473" s="214" t="s">
        <v>161</v>
      </c>
      <c r="AU473" s="214" t="s">
        <v>181</v>
      </c>
      <c r="AV473" s="14" t="s">
        <v>79</v>
      </c>
      <c r="AW473" s="14" t="s">
        <v>31</v>
      </c>
      <c r="AX473" s="14" t="s">
        <v>70</v>
      </c>
      <c r="AY473" s="214" t="s">
        <v>146</v>
      </c>
    </row>
    <row r="474" spans="1:65" s="14" customFormat="1" ht="20.399999999999999">
      <c r="B474" s="205"/>
      <c r="C474" s="206"/>
      <c r="D474" s="189" t="s">
        <v>161</v>
      </c>
      <c r="E474" s="207" t="s">
        <v>17</v>
      </c>
      <c r="F474" s="208" t="s">
        <v>1057</v>
      </c>
      <c r="G474" s="206"/>
      <c r="H474" s="209">
        <v>7</v>
      </c>
      <c r="I474" s="206"/>
      <c r="J474" s="206"/>
      <c r="K474" s="206"/>
      <c r="L474" s="210"/>
      <c r="M474" s="211"/>
      <c r="N474" s="212"/>
      <c r="O474" s="212"/>
      <c r="P474" s="212"/>
      <c r="Q474" s="212"/>
      <c r="R474" s="212"/>
      <c r="S474" s="212"/>
      <c r="T474" s="213"/>
      <c r="AT474" s="214" t="s">
        <v>161</v>
      </c>
      <c r="AU474" s="214" t="s">
        <v>181</v>
      </c>
      <c r="AV474" s="14" t="s">
        <v>79</v>
      </c>
      <c r="AW474" s="14" t="s">
        <v>31</v>
      </c>
      <c r="AX474" s="14" t="s">
        <v>70</v>
      </c>
      <c r="AY474" s="214" t="s">
        <v>146</v>
      </c>
    </row>
    <row r="475" spans="1:65" s="14" customFormat="1" ht="10.199999999999999">
      <c r="B475" s="205"/>
      <c r="C475" s="206"/>
      <c r="D475" s="189" t="s">
        <v>161</v>
      </c>
      <c r="E475" s="207" t="s">
        <v>17</v>
      </c>
      <c r="F475" s="208" t="s">
        <v>2043</v>
      </c>
      <c r="G475" s="206"/>
      <c r="H475" s="209">
        <v>1.5</v>
      </c>
      <c r="I475" s="206"/>
      <c r="J475" s="206"/>
      <c r="K475" s="206"/>
      <c r="L475" s="210"/>
      <c r="M475" s="211"/>
      <c r="N475" s="212"/>
      <c r="O475" s="212"/>
      <c r="P475" s="212"/>
      <c r="Q475" s="212"/>
      <c r="R475" s="212"/>
      <c r="S475" s="212"/>
      <c r="T475" s="213"/>
      <c r="AT475" s="214" t="s">
        <v>161</v>
      </c>
      <c r="AU475" s="214" t="s">
        <v>181</v>
      </c>
      <c r="AV475" s="14" t="s">
        <v>79</v>
      </c>
      <c r="AW475" s="14" t="s">
        <v>31</v>
      </c>
      <c r="AX475" s="14" t="s">
        <v>70</v>
      </c>
      <c r="AY475" s="214" t="s">
        <v>146</v>
      </c>
    </row>
    <row r="476" spans="1:65" s="14" customFormat="1" ht="10.199999999999999">
      <c r="B476" s="205"/>
      <c r="C476" s="206"/>
      <c r="D476" s="189" t="s">
        <v>161</v>
      </c>
      <c r="E476" s="207" t="s">
        <v>17</v>
      </c>
      <c r="F476" s="208" t="s">
        <v>2044</v>
      </c>
      <c r="G476" s="206"/>
      <c r="H476" s="209">
        <v>1.2</v>
      </c>
      <c r="I476" s="206"/>
      <c r="J476" s="206"/>
      <c r="K476" s="206"/>
      <c r="L476" s="210"/>
      <c r="M476" s="211"/>
      <c r="N476" s="212"/>
      <c r="O476" s="212"/>
      <c r="P476" s="212"/>
      <c r="Q476" s="212"/>
      <c r="R476" s="212"/>
      <c r="S476" s="212"/>
      <c r="T476" s="213"/>
      <c r="AT476" s="214" t="s">
        <v>161</v>
      </c>
      <c r="AU476" s="214" t="s">
        <v>181</v>
      </c>
      <c r="AV476" s="14" t="s">
        <v>79</v>
      </c>
      <c r="AW476" s="14" t="s">
        <v>31</v>
      </c>
      <c r="AX476" s="14" t="s">
        <v>70</v>
      </c>
      <c r="AY476" s="214" t="s">
        <v>146</v>
      </c>
    </row>
    <row r="477" spans="1:65" s="15" customFormat="1" ht="10.199999999999999">
      <c r="B477" s="215"/>
      <c r="C477" s="216"/>
      <c r="D477" s="189" t="s">
        <v>161</v>
      </c>
      <c r="E477" s="217" t="s">
        <v>17</v>
      </c>
      <c r="F477" s="218" t="s">
        <v>170</v>
      </c>
      <c r="G477" s="216"/>
      <c r="H477" s="219">
        <v>14.6</v>
      </c>
      <c r="I477" s="216"/>
      <c r="J477" s="216"/>
      <c r="K477" s="216"/>
      <c r="L477" s="220"/>
      <c r="M477" s="221"/>
      <c r="N477" s="222"/>
      <c r="O477" s="222"/>
      <c r="P477" s="222"/>
      <c r="Q477" s="222"/>
      <c r="R477" s="222"/>
      <c r="S477" s="222"/>
      <c r="T477" s="223"/>
      <c r="AT477" s="224" t="s">
        <v>161</v>
      </c>
      <c r="AU477" s="224" t="s">
        <v>181</v>
      </c>
      <c r="AV477" s="15" t="s">
        <v>153</v>
      </c>
      <c r="AW477" s="15" t="s">
        <v>31</v>
      </c>
      <c r="AX477" s="15" t="s">
        <v>77</v>
      </c>
      <c r="AY477" s="224" t="s">
        <v>146</v>
      </c>
    </row>
    <row r="478" spans="1:65" s="2" customFormat="1" ht="21.75" customHeight="1">
      <c r="A478" s="34"/>
      <c r="B478" s="35"/>
      <c r="C478" s="177" t="s">
        <v>2045</v>
      </c>
      <c r="D478" s="177" t="s">
        <v>148</v>
      </c>
      <c r="E478" s="178" t="s">
        <v>974</v>
      </c>
      <c r="F478" s="179" t="s">
        <v>975</v>
      </c>
      <c r="G478" s="180" t="s">
        <v>173</v>
      </c>
      <c r="H478" s="181">
        <v>14.6</v>
      </c>
      <c r="I478" s="182">
        <v>337</v>
      </c>
      <c r="J478" s="182">
        <f>ROUND(I478*H478,2)</f>
        <v>4920.2</v>
      </c>
      <c r="K478" s="179" t="s">
        <v>17</v>
      </c>
      <c r="L478" s="39"/>
      <c r="M478" s="183" t="s">
        <v>17</v>
      </c>
      <c r="N478" s="184" t="s">
        <v>41</v>
      </c>
      <c r="O478" s="185">
        <v>0.45200000000000001</v>
      </c>
      <c r="P478" s="185">
        <f>O478*H478</f>
        <v>6.5991999999999997</v>
      </c>
      <c r="Q478" s="185">
        <v>0</v>
      </c>
      <c r="R478" s="185">
        <f>Q478*H478</f>
        <v>0</v>
      </c>
      <c r="S478" s="185">
        <v>0</v>
      </c>
      <c r="T478" s="186">
        <f>S478*H478</f>
        <v>0</v>
      </c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R478" s="187" t="s">
        <v>153</v>
      </c>
      <c r="AT478" s="187" t="s">
        <v>148</v>
      </c>
      <c r="AU478" s="187" t="s">
        <v>181</v>
      </c>
      <c r="AY478" s="20" t="s">
        <v>146</v>
      </c>
      <c r="BE478" s="188">
        <f>IF(N478="základní",J478,0)</f>
        <v>4920.2</v>
      </c>
      <c r="BF478" s="188">
        <f>IF(N478="snížená",J478,0)</f>
        <v>0</v>
      </c>
      <c r="BG478" s="188">
        <f>IF(N478="zákl. přenesená",J478,0)</f>
        <v>0</v>
      </c>
      <c r="BH478" s="188">
        <f>IF(N478="sníž. přenesená",J478,0)</f>
        <v>0</v>
      </c>
      <c r="BI478" s="188">
        <f>IF(N478="nulová",J478,0)</f>
        <v>0</v>
      </c>
      <c r="BJ478" s="20" t="s">
        <v>77</v>
      </c>
      <c r="BK478" s="188">
        <f>ROUND(I478*H478,2)</f>
        <v>4920.2</v>
      </c>
      <c r="BL478" s="20" t="s">
        <v>153</v>
      </c>
      <c r="BM478" s="187" t="s">
        <v>2046</v>
      </c>
    </row>
    <row r="479" spans="1:65" s="2" customFormat="1" ht="10.199999999999999">
      <c r="A479" s="34"/>
      <c r="B479" s="35"/>
      <c r="C479" s="36"/>
      <c r="D479" s="189" t="s">
        <v>155</v>
      </c>
      <c r="E479" s="36"/>
      <c r="F479" s="190" t="s">
        <v>975</v>
      </c>
      <c r="G479" s="36"/>
      <c r="H479" s="36"/>
      <c r="I479" s="36"/>
      <c r="J479" s="36"/>
      <c r="K479" s="36"/>
      <c r="L479" s="39"/>
      <c r="M479" s="191"/>
      <c r="N479" s="192"/>
      <c r="O479" s="64"/>
      <c r="P479" s="64"/>
      <c r="Q479" s="64"/>
      <c r="R479" s="64"/>
      <c r="S479" s="64"/>
      <c r="T479" s="65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T479" s="20" t="s">
        <v>155</v>
      </c>
      <c r="AU479" s="20" t="s">
        <v>181</v>
      </c>
    </row>
    <row r="480" spans="1:65" s="2" customFormat="1" ht="24.15" customHeight="1">
      <c r="A480" s="34"/>
      <c r="B480" s="35"/>
      <c r="C480" s="177" t="s">
        <v>2047</v>
      </c>
      <c r="D480" s="177" t="s">
        <v>148</v>
      </c>
      <c r="E480" s="178" t="s">
        <v>977</v>
      </c>
      <c r="F480" s="179" t="s">
        <v>978</v>
      </c>
      <c r="G480" s="180" t="s">
        <v>173</v>
      </c>
      <c r="H480" s="181">
        <v>14.6</v>
      </c>
      <c r="I480" s="182">
        <v>20.399999999999999</v>
      </c>
      <c r="J480" s="182">
        <f>ROUND(I480*H480,2)</f>
        <v>297.83999999999997</v>
      </c>
      <c r="K480" s="179" t="s">
        <v>17</v>
      </c>
      <c r="L480" s="39"/>
      <c r="M480" s="183" t="s">
        <v>17</v>
      </c>
      <c r="N480" s="184" t="s">
        <v>41</v>
      </c>
      <c r="O480" s="185">
        <v>2.8000000000000001E-2</v>
      </c>
      <c r="P480" s="185">
        <f>O480*H480</f>
        <v>0.4088</v>
      </c>
      <c r="Q480" s="185">
        <v>0</v>
      </c>
      <c r="R480" s="185">
        <f>Q480*H480</f>
        <v>0</v>
      </c>
      <c r="S480" s="185">
        <v>0</v>
      </c>
      <c r="T480" s="186">
        <f>S480*H480</f>
        <v>0</v>
      </c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R480" s="187" t="s">
        <v>153</v>
      </c>
      <c r="AT480" s="187" t="s">
        <v>148</v>
      </c>
      <c r="AU480" s="187" t="s">
        <v>181</v>
      </c>
      <c r="AY480" s="20" t="s">
        <v>146</v>
      </c>
      <c r="BE480" s="188">
        <f>IF(N480="základní",J480,0)</f>
        <v>297.83999999999997</v>
      </c>
      <c r="BF480" s="188">
        <f>IF(N480="snížená",J480,0)</f>
        <v>0</v>
      </c>
      <c r="BG480" s="188">
        <f>IF(N480="zákl. přenesená",J480,0)</f>
        <v>0</v>
      </c>
      <c r="BH480" s="188">
        <f>IF(N480="sníž. přenesená",J480,0)</f>
        <v>0</v>
      </c>
      <c r="BI480" s="188">
        <f>IF(N480="nulová",J480,0)</f>
        <v>0</v>
      </c>
      <c r="BJ480" s="20" t="s">
        <v>77</v>
      </c>
      <c r="BK480" s="188">
        <f>ROUND(I480*H480,2)</f>
        <v>297.83999999999997</v>
      </c>
      <c r="BL480" s="20" t="s">
        <v>153</v>
      </c>
      <c r="BM480" s="187" t="s">
        <v>2048</v>
      </c>
    </row>
    <row r="481" spans="1:65" s="2" customFormat="1" ht="19.2">
      <c r="A481" s="34"/>
      <c r="B481" s="35"/>
      <c r="C481" s="36"/>
      <c r="D481" s="189" t="s">
        <v>155</v>
      </c>
      <c r="E481" s="36"/>
      <c r="F481" s="190" t="s">
        <v>978</v>
      </c>
      <c r="G481" s="36"/>
      <c r="H481" s="36"/>
      <c r="I481" s="36"/>
      <c r="J481" s="36"/>
      <c r="K481" s="36"/>
      <c r="L481" s="39"/>
      <c r="M481" s="191"/>
      <c r="N481" s="192"/>
      <c r="O481" s="64"/>
      <c r="P481" s="64"/>
      <c r="Q481" s="64"/>
      <c r="R481" s="64"/>
      <c r="S481" s="64"/>
      <c r="T481" s="65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T481" s="20" t="s">
        <v>155</v>
      </c>
      <c r="AU481" s="20" t="s">
        <v>181</v>
      </c>
    </row>
    <row r="482" spans="1:65" s="2" customFormat="1" ht="16.5" customHeight="1">
      <c r="A482" s="34"/>
      <c r="B482" s="35"/>
      <c r="C482" s="235" t="s">
        <v>2049</v>
      </c>
      <c r="D482" s="235" t="s">
        <v>328</v>
      </c>
      <c r="E482" s="236" t="s">
        <v>980</v>
      </c>
      <c r="F482" s="237" t="s">
        <v>981</v>
      </c>
      <c r="G482" s="238" t="s">
        <v>173</v>
      </c>
      <c r="H482" s="239">
        <v>14.6</v>
      </c>
      <c r="I482" s="240">
        <v>46.2</v>
      </c>
      <c r="J482" s="240">
        <f>ROUND(I482*H482,2)</f>
        <v>674.52</v>
      </c>
      <c r="K482" s="237" t="s">
        <v>17</v>
      </c>
      <c r="L482" s="241"/>
      <c r="M482" s="242" t="s">
        <v>17</v>
      </c>
      <c r="N482" s="243" t="s">
        <v>41</v>
      </c>
      <c r="O482" s="185">
        <v>0</v>
      </c>
      <c r="P482" s="185">
        <f>O482*H482</f>
        <v>0</v>
      </c>
      <c r="Q482" s="185">
        <v>0</v>
      </c>
      <c r="R482" s="185">
        <f>Q482*H482</f>
        <v>0</v>
      </c>
      <c r="S482" s="185">
        <v>0</v>
      </c>
      <c r="T482" s="186">
        <f>S482*H482</f>
        <v>0</v>
      </c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R482" s="187" t="s">
        <v>222</v>
      </c>
      <c r="AT482" s="187" t="s">
        <v>328</v>
      </c>
      <c r="AU482" s="187" t="s">
        <v>181</v>
      </c>
      <c r="AY482" s="20" t="s">
        <v>146</v>
      </c>
      <c r="BE482" s="188">
        <f>IF(N482="základní",J482,0)</f>
        <v>674.52</v>
      </c>
      <c r="BF482" s="188">
        <f>IF(N482="snížená",J482,0)</f>
        <v>0</v>
      </c>
      <c r="BG482" s="188">
        <f>IF(N482="zákl. přenesená",J482,0)</f>
        <v>0</v>
      </c>
      <c r="BH482" s="188">
        <f>IF(N482="sníž. přenesená",J482,0)</f>
        <v>0</v>
      </c>
      <c r="BI482" s="188">
        <f>IF(N482="nulová",J482,0)</f>
        <v>0</v>
      </c>
      <c r="BJ482" s="20" t="s">
        <v>77</v>
      </c>
      <c r="BK482" s="188">
        <f>ROUND(I482*H482,2)</f>
        <v>674.52</v>
      </c>
      <c r="BL482" s="20" t="s">
        <v>153</v>
      </c>
      <c r="BM482" s="187" t="s">
        <v>2050</v>
      </c>
    </row>
    <row r="483" spans="1:65" s="2" customFormat="1" ht="10.199999999999999">
      <c r="A483" s="34"/>
      <c r="B483" s="35"/>
      <c r="C483" s="36"/>
      <c r="D483" s="189" t="s">
        <v>155</v>
      </c>
      <c r="E483" s="36"/>
      <c r="F483" s="190" t="s">
        <v>981</v>
      </c>
      <c r="G483" s="36"/>
      <c r="H483" s="36"/>
      <c r="I483" s="36"/>
      <c r="J483" s="36"/>
      <c r="K483" s="36"/>
      <c r="L483" s="39"/>
      <c r="M483" s="191"/>
      <c r="N483" s="192"/>
      <c r="O483" s="64"/>
      <c r="P483" s="64"/>
      <c r="Q483" s="64"/>
      <c r="R483" s="64"/>
      <c r="S483" s="64"/>
      <c r="T483" s="65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T483" s="20" t="s">
        <v>155</v>
      </c>
      <c r="AU483" s="20" t="s">
        <v>181</v>
      </c>
    </row>
    <row r="484" spans="1:65" s="2" customFormat="1" ht="21.75" customHeight="1">
      <c r="A484" s="34"/>
      <c r="B484" s="35"/>
      <c r="C484" s="177" t="s">
        <v>2051</v>
      </c>
      <c r="D484" s="177" t="s">
        <v>148</v>
      </c>
      <c r="E484" s="178" t="s">
        <v>1072</v>
      </c>
      <c r="F484" s="179" t="s">
        <v>1073</v>
      </c>
      <c r="G484" s="180" t="s">
        <v>485</v>
      </c>
      <c r="H484" s="181">
        <v>14</v>
      </c>
      <c r="I484" s="182">
        <v>27.9</v>
      </c>
      <c r="J484" s="182">
        <f>ROUND(I484*H484,2)</f>
        <v>390.6</v>
      </c>
      <c r="K484" s="179" t="s">
        <v>17</v>
      </c>
      <c r="L484" s="39"/>
      <c r="M484" s="183" t="s">
        <v>17</v>
      </c>
      <c r="N484" s="184" t="s">
        <v>41</v>
      </c>
      <c r="O484" s="185">
        <v>0</v>
      </c>
      <c r="P484" s="185">
        <f>O484*H484</f>
        <v>0</v>
      </c>
      <c r="Q484" s="185">
        <v>0</v>
      </c>
      <c r="R484" s="185">
        <f>Q484*H484</f>
        <v>0</v>
      </c>
      <c r="S484" s="185">
        <v>0</v>
      </c>
      <c r="T484" s="186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87" t="s">
        <v>153</v>
      </c>
      <c r="AT484" s="187" t="s">
        <v>148</v>
      </c>
      <c r="AU484" s="187" t="s">
        <v>181</v>
      </c>
      <c r="AY484" s="20" t="s">
        <v>146</v>
      </c>
      <c r="BE484" s="188">
        <f>IF(N484="základní",J484,0)</f>
        <v>390.6</v>
      </c>
      <c r="BF484" s="188">
        <f>IF(N484="snížená",J484,0)</f>
        <v>0</v>
      </c>
      <c r="BG484" s="188">
        <f>IF(N484="zákl. přenesená",J484,0)</f>
        <v>0</v>
      </c>
      <c r="BH484" s="188">
        <f>IF(N484="sníž. přenesená",J484,0)</f>
        <v>0</v>
      </c>
      <c r="BI484" s="188">
        <f>IF(N484="nulová",J484,0)</f>
        <v>0</v>
      </c>
      <c r="BJ484" s="20" t="s">
        <v>77</v>
      </c>
      <c r="BK484" s="188">
        <f>ROUND(I484*H484,2)</f>
        <v>390.6</v>
      </c>
      <c r="BL484" s="20" t="s">
        <v>153</v>
      </c>
      <c r="BM484" s="187" t="s">
        <v>2052</v>
      </c>
    </row>
    <row r="485" spans="1:65" s="2" customFormat="1" ht="10.199999999999999">
      <c r="A485" s="34"/>
      <c r="B485" s="35"/>
      <c r="C485" s="36"/>
      <c r="D485" s="189" t="s">
        <v>155</v>
      </c>
      <c r="E485" s="36"/>
      <c r="F485" s="190" t="s">
        <v>1073</v>
      </c>
      <c r="G485" s="36"/>
      <c r="H485" s="36"/>
      <c r="I485" s="36"/>
      <c r="J485" s="36"/>
      <c r="K485" s="36"/>
      <c r="L485" s="39"/>
      <c r="M485" s="191"/>
      <c r="N485" s="192"/>
      <c r="O485" s="64"/>
      <c r="P485" s="64"/>
      <c r="Q485" s="64"/>
      <c r="R485" s="64"/>
      <c r="S485" s="64"/>
      <c r="T485" s="65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T485" s="20" t="s">
        <v>155</v>
      </c>
      <c r="AU485" s="20" t="s">
        <v>181</v>
      </c>
    </row>
    <row r="486" spans="1:65" s="14" customFormat="1" ht="10.199999999999999">
      <c r="B486" s="205"/>
      <c r="C486" s="206"/>
      <c r="D486" s="189" t="s">
        <v>161</v>
      </c>
      <c r="E486" s="207" t="s">
        <v>17</v>
      </c>
      <c r="F486" s="208" t="s">
        <v>1075</v>
      </c>
      <c r="G486" s="206"/>
      <c r="H486" s="209">
        <v>14</v>
      </c>
      <c r="I486" s="206"/>
      <c r="J486" s="206"/>
      <c r="K486" s="206"/>
      <c r="L486" s="210"/>
      <c r="M486" s="211"/>
      <c r="N486" s="212"/>
      <c r="O486" s="212"/>
      <c r="P486" s="212"/>
      <c r="Q486" s="212"/>
      <c r="R486" s="212"/>
      <c r="S486" s="212"/>
      <c r="T486" s="213"/>
      <c r="AT486" s="214" t="s">
        <v>161</v>
      </c>
      <c r="AU486" s="214" t="s">
        <v>181</v>
      </c>
      <c r="AV486" s="14" t="s">
        <v>79</v>
      </c>
      <c r="AW486" s="14" t="s">
        <v>31</v>
      </c>
      <c r="AX486" s="14" t="s">
        <v>77</v>
      </c>
      <c r="AY486" s="214" t="s">
        <v>146</v>
      </c>
    </row>
    <row r="487" spans="1:65" s="12" customFormat="1" ht="20.85" customHeight="1">
      <c r="B487" s="162"/>
      <c r="C487" s="163"/>
      <c r="D487" s="164" t="s">
        <v>69</v>
      </c>
      <c r="E487" s="175" t="s">
        <v>1076</v>
      </c>
      <c r="F487" s="175" t="s">
        <v>1077</v>
      </c>
      <c r="G487" s="163"/>
      <c r="H487" s="163"/>
      <c r="I487" s="163"/>
      <c r="J487" s="176">
        <f>BK487</f>
        <v>33672.999999999993</v>
      </c>
      <c r="K487" s="163"/>
      <c r="L487" s="167"/>
      <c r="M487" s="168"/>
      <c r="N487" s="169"/>
      <c r="O487" s="169"/>
      <c r="P487" s="170">
        <f>SUM(P488:P526)</f>
        <v>149.55660000000003</v>
      </c>
      <c r="Q487" s="169"/>
      <c r="R487" s="170">
        <f>SUM(R488:R526)</f>
        <v>4.5000000000000004E-4</v>
      </c>
      <c r="S487" s="169"/>
      <c r="T487" s="171">
        <f>SUM(T488:T526)</f>
        <v>0</v>
      </c>
      <c r="AR487" s="172" t="s">
        <v>153</v>
      </c>
      <c r="AT487" s="173" t="s">
        <v>69</v>
      </c>
      <c r="AU487" s="173" t="s">
        <v>79</v>
      </c>
      <c r="AY487" s="172" t="s">
        <v>146</v>
      </c>
      <c r="BK487" s="174">
        <f>SUM(BK488:BK526)</f>
        <v>33672.999999999993</v>
      </c>
    </row>
    <row r="488" spans="1:65" s="2" customFormat="1" ht="33" customHeight="1">
      <c r="A488" s="34"/>
      <c r="B488" s="35"/>
      <c r="C488" s="177" t="s">
        <v>2053</v>
      </c>
      <c r="D488" s="177" t="s">
        <v>148</v>
      </c>
      <c r="E488" s="178" t="s">
        <v>1043</v>
      </c>
      <c r="F488" s="179" t="s">
        <v>1044</v>
      </c>
      <c r="G488" s="180" t="s">
        <v>151</v>
      </c>
      <c r="H488" s="181">
        <v>14</v>
      </c>
      <c r="I488" s="182">
        <v>42.7</v>
      </c>
      <c r="J488" s="182">
        <f>ROUND(I488*H488,2)</f>
        <v>597.79999999999995</v>
      </c>
      <c r="K488" s="179" t="s">
        <v>17</v>
      </c>
      <c r="L488" s="39"/>
      <c r="M488" s="183" t="s">
        <v>17</v>
      </c>
      <c r="N488" s="184" t="s">
        <v>41</v>
      </c>
      <c r="O488" s="185">
        <v>0.158</v>
      </c>
      <c r="P488" s="185">
        <f>O488*H488</f>
        <v>2.2120000000000002</v>
      </c>
      <c r="Q488" s="185">
        <v>0</v>
      </c>
      <c r="R488" s="185">
        <f>Q488*H488</f>
        <v>0</v>
      </c>
      <c r="S488" s="185">
        <v>0</v>
      </c>
      <c r="T488" s="186">
        <f>S488*H488</f>
        <v>0</v>
      </c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R488" s="187" t="s">
        <v>153</v>
      </c>
      <c r="AT488" s="187" t="s">
        <v>148</v>
      </c>
      <c r="AU488" s="187" t="s">
        <v>181</v>
      </c>
      <c r="AY488" s="20" t="s">
        <v>146</v>
      </c>
      <c r="BE488" s="188">
        <f>IF(N488="základní",J488,0)</f>
        <v>597.79999999999995</v>
      </c>
      <c r="BF488" s="188">
        <f>IF(N488="snížená",J488,0)</f>
        <v>0</v>
      </c>
      <c r="BG488" s="188">
        <f>IF(N488="zákl. přenesená",J488,0)</f>
        <v>0</v>
      </c>
      <c r="BH488" s="188">
        <f>IF(N488="sníž. přenesená",J488,0)</f>
        <v>0</v>
      </c>
      <c r="BI488" s="188">
        <f>IF(N488="nulová",J488,0)</f>
        <v>0</v>
      </c>
      <c r="BJ488" s="20" t="s">
        <v>77</v>
      </c>
      <c r="BK488" s="188">
        <f>ROUND(I488*H488,2)</f>
        <v>597.79999999999995</v>
      </c>
      <c r="BL488" s="20" t="s">
        <v>153</v>
      </c>
      <c r="BM488" s="187" t="s">
        <v>2054</v>
      </c>
    </row>
    <row r="489" spans="1:65" s="2" customFormat="1" ht="19.2">
      <c r="A489" s="34"/>
      <c r="B489" s="35"/>
      <c r="C489" s="36"/>
      <c r="D489" s="189" t="s">
        <v>155</v>
      </c>
      <c r="E489" s="36"/>
      <c r="F489" s="190" t="s">
        <v>1044</v>
      </c>
      <c r="G489" s="36"/>
      <c r="H489" s="36"/>
      <c r="I489" s="36"/>
      <c r="J489" s="36"/>
      <c r="K489" s="36"/>
      <c r="L489" s="39"/>
      <c r="M489" s="191"/>
      <c r="N489" s="192"/>
      <c r="O489" s="64"/>
      <c r="P489" s="64"/>
      <c r="Q489" s="64"/>
      <c r="R489" s="64"/>
      <c r="S489" s="64"/>
      <c r="T489" s="65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T489" s="20" t="s">
        <v>155</v>
      </c>
      <c r="AU489" s="20" t="s">
        <v>181</v>
      </c>
    </row>
    <row r="490" spans="1:65" s="14" customFormat="1" ht="10.199999999999999">
      <c r="B490" s="205"/>
      <c r="C490" s="206"/>
      <c r="D490" s="189" t="s">
        <v>161</v>
      </c>
      <c r="E490" s="207" t="s">
        <v>17</v>
      </c>
      <c r="F490" s="208" t="s">
        <v>1046</v>
      </c>
      <c r="G490" s="206"/>
      <c r="H490" s="209">
        <v>14</v>
      </c>
      <c r="I490" s="206"/>
      <c r="J490" s="206"/>
      <c r="K490" s="206"/>
      <c r="L490" s="210"/>
      <c r="M490" s="211"/>
      <c r="N490" s="212"/>
      <c r="O490" s="212"/>
      <c r="P490" s="212"/>
      <c r="Q490" s="212"/>
      <c r="R490" s="212"/>
      <c r="S490" s="212"/>
      <c r="T490" s="213"/>
      <c r="AT490" s="214" t="s">
        <v>161</v>
      </c>
      <c r="AU490" s="214" t="s">
        <v>181</v>
      </c>
      <c r="AV490" s="14" t="s">
        <v>79</v>
      </c>
      <c r="AW490" s="14" t="s">
        <v>31</v>
      </c>
      <c r="AX490" s="14" t="s">
        <v>77</v>
      </c>
      <c r="AY490" s="214" t="s">
        <v>146</v>
      </c>
    </row>
    <row r="491" spans="1:65" s="2" customFormat="1" ht="33" customHeight="1">
      <c r="A491" s="34"/>
      <c r="B491" s="35"/>
      <c r="C491" s="177" t="s">
        <v>2055</v>
      </c>
      <c r="D491" s="177" t="s">
        <v>148</v>
      </c>
      <c r="E491" s="178" t="s">
        <v>1047</v>
      </c>
      <c r="F491" s="179" t="s">
        <v>1048</v>
      </c>
      <c r="G491" s="180" t="s">
        <v>151</v>
      </c>
      <c r="H491" s="181">
        <v>140</v>
      </c>
      <c r="I491" s="182">
        <v>42.4</v>
      </c>
      <c r="J491" s="182">
        <f>ROUND(I491*H491,2)</f>
        <v>5936</v>
      </c>
      <c r="K491" s="179" t="s">
        <v>17</v>
      </c>
      <c r="L491" s="39"/>
      <c r="M491" s="183" t="s">
        <v>17</v>
      </c>
      <c r="N491" s="184" t="s">
        <v>41</v>
      </c>
      <c r="O491" s="185">
        <v>0.157</v>
      </c>
      <c r="P491" s="185">
        <f>O491*H491</f>
        <v>21.98</v>
      </c>
      <c r="Q491" s="185">
        <v>0</v>
      </c>
      <c r="R491" s="185">
        <f>Q491*H491</f>
        <v>0</v>
      </c>
      <c r="S491" s="185">
        <v>0</v>
      </c>
      <c r="T491" s="186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87" t="s">
        <v>153</v>
      </c>
      <c r="AT491" s="187" t="s">
        <v>148</v>
      </c>
      <c r="AU491" s="187" t="s">
        <v>181</v>
      </c>
      <c r="AY491" s="20" t="s">
        <v>146</v>
      </c>
      <c r="BE491" s="188">
        <f>IF(N491="základní",J491,0)</f>
        <v>5936</v>
      </c>
      <c r="BF491" s="188">
        <f>IF(N491="snížená",J491,0)</f>
        <v>0</v>
      </c>
      <c r="BG491" s="188">
        <f>IF(N491="zákl. přenesená",J491,0)</f>
        <v>0</v>
      </c>
      <c r="BH491" s="188">
        <f>IF(N491="sníž. přenesená",J491,0)</f>
        <v>0</v>
      </c>
      <c r="BI491" s="188">
        <f>IF(N491="nulová",J491,0)</f>
        <v>0</v>
      </c>
      <c r="BJ491" s="20" t="s">
        <v>77</v>
      </c>
      <c r="BK491" s="188">
        <f>ROUND(I491*H491,2)</f>
        <v>5936</v>
      </c>
      <c r="BL491" s="20" t="s">
        <v>153</v>
      </c>
      <c r="BM491" s="187" t="s">
        <v>2056</v>
      </c>
    </row>
    <row r="492" spans="1:65" s="2" customFormat="1" ht="19.2">
      <c r="A492" s="34"/>
      <c r="B492" s="35"/>
      <c r="C492" s="36"/>
      <c r="D492" s="189" t="s">
        <v>155</v>
      </c>
      <c r="E492" s="36"/>
      <c r="F492" s="190" t="s">
        <v>1048</v>
      </c>
      <c r="G492" s="36"/>
      <c r="H492" s="36"/>
      <c r="I492" s="36"/>
      <c r="J492" s="36"/>
      <c r="K492" s="36"/>
      <c r="L492" s="39"/>
      <c r="M492" s="191"/>
      <c r="N492" s="192"/>
      <c r="O492" s="64"/>
      <c r="P492" s="64"/>
      <c r="Q492" s="64"/>
      <c r="R492" s="64"/>
      <c r="S492" s="64"/>
      <c r="T492" s="65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20" t="s">
        <v>155</v>
      </c>
      <c r="AU492" s="20" t="s">
        <v>181</v>
      </c>
    </row>
    <row r="493" spans="1:65" s="14" customFormat="1" ht="10.199999999999999">
      <c r="B493" s="205"/>
      <c r="C493" s="206"/>
      <c r="D493" s="189" t="s">
        <v>161</v>
      </c>
      <c r="E493" s="207" t="s">
        <v>17</v>
      </c>
      <c r="F493" s="208" t="s">
        <v>2017</v>
      </c>
      <c r="G493" s="206"/>
      <c r="H493" s="209">
        <v>140</v>
      </c>
      <c r="I493" s="206"/>
      <c r="J493" s="206"/>
      <c r="K493" s="206"/>
      <c r="L493" s="210"/>
      <c r="M493" s="211"/>
      <c r="N493" s="212"/>
      <c r="O493" s="212"/>
      <c r="P493" s="212"/>
      <c r="Q493" s="212"/>
      <c r="R493" s="212"/>
      <c r="S493" s="212"/>
      <c r="T493" s="213"/>
      <c r="AT493" s="214" t="s">
        <v>161</v>
      </c>
      <c r="AU493" s="214" t="s">
        <v>181</v>
      </c>
      <c r="AV493" s="14" t="s">
        <v>79</v>
      </c>
      <c r="AW493" s="14" t="s">
        <v>31</v>
      </c>
      <c r="AX493" s="14" t="s">
        <v>77</v>
      </c>
      <c r="AY493" s="214" t="s">
        <v>146</v>
      </c>
    </row>
    <row r="494" spans="1:65" s="2" customFormat="1" ht="24.15" customHeight="1">
      <c r="A494" s="34"/>
      <c r="B494" s="35"/>
      <c r="C494" s="177" t="s">
        <v>2057</v>
      </c>
      <c r="D494" s="177" t="s">
        <v>148</v>
      </c>
      <c r="E494" s="178" t="s">
        <v>2018</v>
      </c>
      <c r="F494" s="179" t="s">
        <v>2019</v>
      </c>
      <c r="G494" s="180" t="s">
        <v>151</v>
      </c>
      <c r="H494" s="181">
        <v>165</v>
      </c>
      <c r="I494" s="182">
        <v>34.4</v>
      </c>
      <c r="J494" s="182">
        <f>ROUND(I494*H494,2)</f>
        <v>5676</v>
      </c>
      <c r="K494" s="179" t="s">
        <v>17</v>
      </c>
      <c r="L494" s="39"/>
      <c r="M494" s="183" t="s">
        <v>17</v>
      </c>
      <c r="N494" s="184" t="s">
        <v>41</v>
      </c>
      <c r="O494" s="185">
        <v>0.127</v>
      </c>
      <c r="P494" s="185">
        <f>O494*H494</f>
        <v>20.955000000000002</v>
      </c>
      <c r="Q494" s="185">
        <v>0</v>
      </c>
      <c r="R494" s="185">
        <f>Q494*H494</f>
        <v>0</v>
      </c>
      <c r="S494" s="185">
        <v>0</v>
      </c>
      <c r="T494" s="186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87" t="s">
        <v>153</v>
      </c>
      <c r="AT494" s="187" t="s">
        <v>148</v>
      </c>
      <c r="AU494" s="187" t="s">
        <v>181</v>
      </c>
      <c r="AY494" s="20" t="s">
        <v>146</v>
      </c>
      <c r="BE494" s="188">
        <f>IF(N494="základní",J494,0)</f>
        <v>5676</v>
      </c>
      <c r="BF494" s="188">
        <f>IF(N494="snížená",J494,0)</f>
        <v>0</v>
      </c>
      <c r="BG494" s="188">
        <f>IF(N494="zákl. přenesená",J494,0)</f>
        <v>0</v>
      </c>
      <c r="BH494" s="188">
        <f>IF(N494="sníž. přenesená",J494,0)</f>
        <v>0</v>
      </c>
      <c r="BI494" s="188">
        <f>IF(N494="nulová",J494,0)</f>
        <v>0</v>
      </c>
      <c r="BJ494" s="20" t="s">
        <v>77</v>
      </c>
      <c r="BK494" s="188">
        <f>ROUND(I494*H494,2)</f>
        <v>5676</v>
      </c>
      <c r="BL494" s="20" t="s">
        <v>153</v>
      </c>
      <c r="BM494" s="187" t="s">
        <v>2058</v>
      </c>
    </row>
    <row r="495" spans="1:65" s="2" customFormat="1" ht="19.2">
      <c r="A495" s="34"/>
      <c r="B495" s="35"/>
      <c r="C495" s="36"/>
      <c r="D495" s="189" t="s">
        <v>155</v>
      </c>
      <c r="E495" s="36"/>
      <c r="F495" s="190" t="s">
        <v>2019</v>
      </c>
      <c r="G495" s="36"/>
      <c r="H495" s="36"/>
      <c r="I495" s="36"/>
      <c r="J495" s="36"/>
      <c r="K495" s="36"/>
      <c r="L495" s="39"/>
      <c r="M495" s="191"/>
      <c r="N495" s="192"/>
      <c r="O495" s="64"/>
      <c r="P495" s="64"/>
      <c r="Q495" s="64"/>
      <c r="R495" s="64"/>
      <c r="S495" s="64"/>
      <c r="T495" s="65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T495" s="20" t="s">
        <v>155</v>
      </c>
      <c r="AU495" s="20" t="s">
        <v>181</v>
      </c>
    </row>
    <row r="496" spans="1:65" s="2" customFormat="1" ht="24.15" customHeight="1">
      <c r="A496" s="34"/>
      <c r="B496" s="35"/>
      <c r="C496" s="177" t="s">
        <v>2059</v>
      </c>
      <c r="D496" s="177" t="s">
        <v>148</v>
      </c>
      <c r="E496" s="178" t="s">
        <v>2021</v>
      </c>
      <c r="F496" s="179" t="s">
        <v>2022</v>
      </c>
      <c r="G496" s="180" t="s">
        <v>151</v>
      </c>
      <c r="H496" s="181">
        <v>30</v>
      </c>
      <c r="I496" s="182">
        <v>17</v>
      </c>
      <c r="J496" s="182">
        <f>ROUND(I496*H496,2)</f>
        <v>510</v>
      </c>
      <c r="K496" s="179" t="s">
        <v>17</v>
      </c>
      <c r="L496" s="39"/>
      <c r="M496" s="183" t="s">
        <v>17</v>
      </c>
      <c r="N496" s="184" t="s">
        <v>41</v>
      </c>
      <c r="O496" s="185">
        <v>0.04</v>
      </c>
      <c r="P496" s="185">
        <f>O496*H496</f>
        <v>1.2</v>
      </c>
      <c r="Q496" s="185">
        <v>0</v>
      </c>
      <c r="R496" s="185">
        <f>Q496*H496</f>
        <v>0</v>
      </c>
      <c r="S496" s="185">
        <v>0</v>
      </c>
      <c r="T496" s="186">
        <f>S496*H496</f>
        <v>0</v>
      </c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R496" s="187" t="s">
        <v>153</v>
      </c>
      <c r="AT496" s="187" t="s">
        <v>148</v>
      </c>
      <c r="AU496" s="187" t="s">
        <v>181</v>
      </c>
      <c r="AY496" s="20" t="s">
        <v>146</v>
      </c>
      <c r="BE496" s="188">
        <f>IF(N496="základní",J496,0)</f>
        <v>510</v>
      </c>
      <c r="BF496" s="188">
        <f>IF(N496="snížená",J496,0)</f>
        <v>0</v>
      </c>
      <c r="BG496" s="188">
        <f>IF(N496="zákl. přenesená",J496,0)</f>
        <v>0</v>
      </c>
      <c r="BH496" s="188">
        <f>IF(N496="sníž. přenesená",J496,0)</f>
        <v>0</v>
      </c>
      <c r="BI496" s="188">
        <f>IF(N496="nulová",J496,0)</f>
        <v>0</v>
      </c>
      <c r="BJ496" s="20" t="s">
        <v>77</v>
      </c>
      <c r="BK496" s="188">
        <f>ROUND(I496*H496,2)</f>
        <v>510</v>
      </c>
      <c r="BL496" s="20" t="s">
        <v>153</v>
      </c>
      <c r="BM496" s="187" t="s">
        <v>2060</v>
      </c>
    </row>
    <row r="497" spans="1:65" s="2" customFormat="1" ht="19.2">
      <c r="A497" s="34"/>
      <c r="B497" s="35"/>
      <c r="C497" s="36"/>
      <c r="D497" s="189" t="s">
        <v>155</v>
      </c>
      <c r="E497" s="36"/>
      <c r="F497" s="190" t="s">
        <v>2022</v>
      </c>
      <c r="G497" s="36"/>
      <c r="H497" s="36"/>
      <c r="I497" s="36"/>
      <c r="J497" s="36"/>
      <c r="K497" s="36"/>
      <c r="L497" s="39"/>
      <c r="M497" s="191"/>
      <c r="N497" s="192"/>
      <c r="O497" s="64"/>
      <c r="P497" s="64"/>
      <c r="Q497" s="64"/>
      <c r="R497" s="64"/>
      <c r="S497" s="64"/>
      <c r="T497" s="65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T497" s="20" t="s">
        <v>155</v>
      </c>
      <c r="AU497" s="20" t="s">
        <v>181</v>
      </c>
    </row>
    <row r="498" spans="1:65" s="14" customFormat="1" ht="10.199999999999999">
      <c r="B498" s="205"/>
      <c r="C498" s="206"/>
      <c r="D498" s="189" t="s">
        <v>161</v>
      </c>
      <c r="E498" s="207" t="s">
        <v>17</v>
      </c>
      <c r="F498" s="208" t="s">
        <v>2024</v>
      </c>
      <c r="G498" s="206"/>
      <c r="H498" s="209">
        <v>30</v>
      </c>
      <c r="I498" s="206"/>
      <c r="J498" s="206"/>
      <c r="K498" s="206"/>
      <c r="L498" s="210"/>
      <c r="M498" s="211"/>
      <c r="N498" s="212"/>
      <c r="O498" s="212"/>
      <c r="P498" s="212"/>
      <c r="Q498" s="212"/>
      <c r="R498" s="212"/>
      <c r="S498" s="212"/>
      <c r="T498" s="213"/>
      <c r="AT498" s="214" t="s">
        <v>161</v>
      </c>
      <c r="AU498" s="214" t="s">
        <v>181</v>
      </c>
      <c r="AV498" s="14" t="s">
        <v>79</v>
      </c>
      <c r="AW498" s="14" t="s">
        <v>31</v>
      </c>
      <c r="AX498" s="14" t="s">
        <v>77</v>
      </c>
      <c r="AY498" s="214" t="s">
        <v>146</v>
      </c>
    </row>
    <row r="499" spans="1:65" s="2" customFormat="1" ht="24.15" customHeight="1">
      <c r="A499" s="34"/>
      <c r="B499" s="35"/>
      <c r="C499" s="177" t="s">
        <v>2061</v>
      </c>
      <c r="D499" s="177" t="s">
        <v>148</v>
      </c>
      <c r="E499" s="178" t="s">
        <v>2025</v>
      </c>
      <c r="F499" s="179" t="s">
        <v>2026</v>
      </c>
      <c r="G499" s="180" t="s">
        <v>151</v>
      </c>
      <c r="H499" s="181">
        <v>55</v>
      </c>
      <c r="I499" s="182">
        <v>24.9</v>
      </c>
      <c r="J499" s="182">
        <f>ROUND(I499*H499,2)</f>
        <v>1369.5</v>
      </c>
      <c r="K499" s="179" t="s">
        <v>17</v>
      </c>
      <c r="L499" s="39"/>
      <c r="M499" s="183" t="s">
        <v>17</v>
      </c>
      <c r="N499" s="184" t="s">
        <v>41</v>
      </c>
      <c r="O499" s="185">
        <v>8.1000000000000003E-2</v>
      </c>
      <c r="P499" s="185">
        <f>O499*H499</f>
        <v>4.4550000000000001</v>
      </c>
      <c r="Q499" s="185">
        <v>0</v>
      </c>
      <c r="R499" s="185">
        <f>Q499*H499</f>
        <v>0</v>
      </c>
      <c r="S499" s="185">
        <v>0</v>
      </c>
      <c r="T499" s="186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187" t="s">
        <v>153</v>
      </c>
      <c r="AT499" s="187" t="s">
        <v>148</v>
      </c>
      <c r="AU499" s="187" t="s">
        <v>181</v>
      </c>
      <c r="AY499" s="20" t="s">
        <v>146</v>
      </c>
      <c r="BE499" s="188">
        <f>IF(N499="základní",J499,0)</f>
        <v>1369.5</v>
      </c>
      <c r="BF499" s="188">
        <f>IF(N499="snížená",J499,0)</f>
        <v>0</v>
      </c>
      <c r="BG499" s="188">
        <f>IF(N499="zákl. přenesená",J499,0)</f>
        <v>0</v>
      </c>
      <c r="BH499" s="188">
        <f>IF(N499="sníž. přenesená",J499,0)</f>
        <v>0</v>
      </c>
      <c r="BI499" s="188">
        <f>IF(N499="nulová",J499,0)</f>
        <v>0</v>
      </c>
      <c r="BJ499" s="20" t="s">
        <v>77</v>
      </c>
      <c r="BK499" s="188">
        <f>ROUND(I499*H499,2)</f>
        <v>1369.5</v>
      </c>
      <c r="BL499" s="20" t="s">
        <v>153</v>
      </c>
      <c r="BM499" s="187" t="s">
        <v>2062</v>
      </c>
    </row>
    <row r="500" spans="1:65" s="2" customFormat="1" ht="19.2">
      <c r="A500" s="34"/>
      <c r="B500" s="35"/>
      <c r="C500" s="36"/>
      <c r="D500" s="189" t="s">
        <v>155</v>
      </c>
      <c r="E500" s="36"/>
      <c r="F500" s="190" t="s">
        <v>2026</v>
      </c>
      <c r="G500" s="36"/>
      <c r="H500" s="36"/>
      <c r="I500" s="36"/>
      <c r="J500" s="36"/>
      <c r="K500" s="36"/>
      <c r="L500" s="39"/>
      <c r="M500" s="191"/>
      <c r="N500" s="192"/>
      <c r="O500" s="64"/>
      <c r="P500" s="64"/>
      <c r="Q500" s="64"/>
      <c r="R500" s="64"/>
      <c r="S500" s="64"/>
      <c r="T500" s="65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20" t="s">
        <v>155</v>
      </c>
      <c r="AU500" s="20" t="s">
        <v>181</v>
      </c>
    </row>
    <row r="501" spans="1:65" s="2" customFormat="1" ht="21.75" customHeight="1">
      <c r="A501" s="34"/>
      <c r="B501" s="35"/>
      <c r="C501" s="177" t="s">
        <v>2063</v>
      </c>
      <c r="D501" s="177" t="s">
        <v>148</v>
      </c>
      <c r="E501" s="178" t="s">
        <v>2028</v>
      </c>
      <c r="F501" s="179" t="s">
        <v>2029</v>
      </c>
      <c r="G501" s="180" t="s">
        <v>151</v>
      </c>
      <c r="H501" s="181">
        <v>15</v>
      </c>
      <c r="I501" s="182">
        <v>224</v>
      </c>
      <c r="J501" s="182">
        <f>ROUND(I501*H501,2)</f>
        <v>3360</v>
      </c>
      <c r="K501" s="179" t="s">
        <v>17</v>
      </c>
      <c r="L501" s="39"/>
      <c r="M501" s="183" t="s">
        <v>17</v>
      </c>
      <c r="N501" s="184" t="s">
        <v>41</v>
      </c>
      <c r="O501" s="185">
        <v>4.9870000000000001</v>
      </c>
      <c r="P501" s="185">
        <f>O501*H501</f>
        <v>74.805000000000007</v>
      </c>
      <c r="Q501" s="185">
        <v>0</v>
      </c>
      <c r="R501" s="185">
        <f>Q501*H501</f>
        <v>0</v>
      </c>
      <c r="S501" s="185">
        <v>0</v>
      </c>
      <c r="T501" s="186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187" t="s">
        <v>153</v>
      </c>
      <c r="AT501" s="187" t="s">
        <v>148</v>
      </c>
      <c r="AU501" s="187" t="s">
        <v>181</v>
      </c>
      <c r="AY501" s="20" t="s">
        <v>146</v>
      </c>
      <c r="BE501" s="188">
        <f>IF(N501="základní",J501,0)</f>
        <v>3360</v>
      </c>
      <c r="BF501" s="188">
        <f>IF(N501="snížená",J501,0)</f>
        <v>0</v>
      </c>
      <c r="BG501" s="188">
        <f>IF(N501="zákl. přenesená",J501,0)</f>
        <v>0</v>
      </c>
      <c r="BH501" s="188">
        <f>IF(N501="sníž. přenesená",J501,0)</f>
        <v>0</v>
      </c>
      <c r="BI501" s="188">
        <f>IF(N501="nulová",J501,0)</f>
        <v>0</v>
      </c>
      <c r="BJ501" s="20" t="s">
        <v>77</v>
      </c>
      <c r="BK501" s="188">
        <f>ROUND(I501*H501,2)</f>
        <v>3360</v>
      </c>
      <c r="BL501" s="20" t="s">
        <v>153</v>
      </c>
      <c r="BM501" s="187" t="s">
        <v>2064</v>
      </c>
    </row>
    <row r="502" spans="1:65" s="2" customFormat="1" ht="10.199999999999999">
      <c r="A502" s="34"/>
      <c r="B502" s="35"/>
      <c r="C502" s="36"/>
      <c r="D502" s="189" t="s">
        <v>155</v>
      </c>
      <c r="E502" s="36"/>
      <c r="F502" s="190" t="s">
        <v>2029</v>
      </c>
      <c r="G502" s="36"/>
      <c r="H502" s="36"/>
      <c r="I502" s="36"/>
      <c r="J502" s="36"/>
      <c r="K502" s="36"/>
      <c r="L502" s="39"/>
      <c r="M502" s="191"/>
      <c r="N502" s="192"/>
      <c r="O502" s="64"/>
      <c r="P502" s="64"/>
      <c r="Q502" s="64"/>
      <c r="R502" s="64"/>
      <c r="S502" s="64"/>
      <c r="T502" s="65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T502" s="20" t="s">
        <v>155</v>
      </c>
      <c r="AU502" s="20" t="s">
        <v>181</v>
      </c>
    </row>
    <row r="503" spans="1:65" s="14" customFormat="1" ht="10.199999999999999">
      <c r="B503" s="205"/>
      <c r="C503" s="206"/>
      <c r="D503" s="189" t="s">
        <v>161</v>
      </c>
      <c r="E503" s="207" t="s">
        <v>17</v>
      </c>
      <c r="F503" s="208" t="s">
        <v>1696</v>
      </c>
      <c r="G503" s="206"/>
      <c r="H503" s="209">
        <v>15</v>
      </c>
      <c r="I503" s="206"/>
      <c r="J503" s="206"/>
      <c r="K503" s="206"/>
      <c r="L503" s="210"/>
      <c r="M503" s="211"/>
      <c r="N503" s="212"/>
      <c r="O503" s="212"/>
      <c r="P503" s="212"/>
      <c r="Q503" s="212"/>
      <c r="R503" s="212"/>
      <c r="S503" s="212"/>
      <c r="T503" s="213"/>
      <c r="AT503" s="214" t="s">
        <v>161</v>
      </c>
      <c r="AU503" s="214" t="s">
        <v>181</v>
      </c>
      <c r="AV503" s="14" t="s">
        <v>79</v>
      </c>
      <c r="AW503" s="14" t="s">
        <v>31</v>
      </c>
      <c r="AX503" s="14" t="s">
        <v>77</v>
      </c>
      <c r="AY503" s="214" t="s">
        <v>146</v>
      </c>
    </row>
    <row r="504" spans="1:65" s="2" customFormat="1" ht="16.5" customHeight="1">
      <c r="A504" s="34"/>
      <c r="B504" s="35"/>
      <c r="C504" s="235" t="s">
        <v>2065</v>
      </c>
      <c r="D504" s="235" t="s">
        <v>328</v>
      </c>
      <c r="E504" s="236" t="s">
        <v>2032</v>
      </c>
      <c r="F504" s="237" t="s">
        <v>2033</v>
      </c>
      <c r="G504" s="238" t="s">
        <v>922</v>
      </c>
      <c r="H504" s="239">
        <v>0.45</v>
      </c>
      <c r="I504" s="240">
        <v>24.6</v>
      </c>
      <c r="J504" s="240">
        <f>ROUND(I504*H504,2)</f>
        <v>11.07</v>
      </c>
      <c r="K504" s="237" t="s">
        <v>17</v>
      </c>
      <c r="L504" s="241"/>
      <c r="M504" s="242" t="s">
        <v>17</v>
      </c>
      <c r="N504" s="243" t="s">
        <v>41</v>
      </c>
      <c r="O504" s="185">
        <v>0</v>
      </c>
      <c r="P504" s="185">
        <f>O504*H504</f>
        <v>0</v>
      </c>
      <c r="Q504" s="185">
        <v>1E-3</v>
      </c>
      <c r="R504" s="185">
        <f>Q504*H504</f>
        <v>4.5000000000000004E-4</v>
      </c>
      <c r="S504" s="185">
        <v>0</v>
      </c>
      <c r="T504" s="186">
        <f>S504*H504</f>
        <v>0</v>
      </c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R504" s="187" t="s">
        <v>222</v>
      </c>
      <c r="AT504" s="187" t="s">
        <v>328</v>
      </c>
      <c r="AU504" s="187" t="s">
        <v>181</v>
      </c>
      <c r="AY504" s="20" t="s">
        <v>146</v>
      </c>
      <c r="BE504" s="188">
        <f>IF(N504="základní",J504,0)</f>
        <v>11.07</v>
      </c>
      <c r="BF504" s="188">
        <f>IF(N504="snížená",J504,0)</f>
        <v>0</v>
      </c>
      <c r="BG504" s="188">
        <f>IF(N504="zákl. přenesená",J504,0)</f>
        <v>0</v>
      </c>
      <c r="BH504" s="188">
        <f>IF(N504="sníž. přenesená",J504,0)</f>
        <v>0</v>
      </c>
      <c r="BI504" s="188">
        <f>IF(N504="nulová",J504,0)</f>
        <v>0</v>
      </c>
      <c r="BJ504" s="20" t="s">
        <v>77</v>
      </c>
      <c r="BK504" s="188">
        <f>ROUND(I504*H504,2)</f>
        <v>11.07</v>
      </c>
      <c r="BL504" s="20" t="s">
        <v>153</v>
      </c>
      <c r="BM504" s="187" t="s">
        <v>2066</v>
      </c>
    </row>
    <row r="505" spans="1:65" s="2" customFormat="1" ht="10.199999999999999">
      <c r="A505" s="34"/>
      <c r="B505" s="35"/>
      <c r="C505" s="36"/>
      <c r="D505" s="189" t="s">
        <v>155</v>
      </c>
      <c r="E505" s="36"/>
      <c r="F505" s="190" t="s">
        <v>2033</v>
      </c>
      <c r="G505" s="36"/>
      <c r="H505" s="36"/>
      <c r="I505" s="36"/>
      <c r="J505" s="36"/>
      <c r="K505" s="36"/>
      <c r="L505" s="39"/>
      <c r="M505" s="191"/>
      <c r="N505" s="192"/>
      <c r="O505" s="64"/>
      <c r="P505" s="64"/>
      <c r="Q505" s="64"/>
      <c r="R505" s="64"/>
      <c r="S505" s="64"/>
      <c r="T505" s="65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T505" s="20" t="s">
        <v>155</v>
      </c>
      <c r="AU505" s="20" t="s">
        <v>181</v>
      </c>
    </row>
    <row r="506" spans="1:65" s="14" customFormat="1" ht="10.199999999999999">
      <c r="B506" s="205"/>
      <c r="C506" s="206"/>
      <c r="D506" s="189" t="s">
        <v>161</v>
      </c>
      <c r="E506" s="207" t="s">
        <v>17</v>
      </c>
      <c r="F506" s="208" t="s">
        <v>2035</v>
      </c>
      <c r="G506" s="206"/>
      <c r="H506" s="209">
        <v>0.45</v>
      </c>
      <c r="I506" s="206"/>
      <c r="J506" s="206"/>
      <c r="K506" s="206"/>
      <c r="L506" s="210"/>
      <c r="M506" s="211"/>
      <c r="N506" s="212"/>
      <c r="O506" s="212"/>
      <c r="P506" s="212"/>
      <c r="Q506" s="212"/>
      <c r="R506" s="212"/>
      <c r="S506" s="212"/>
      <c r="T506" s="213"/>
      <c r="AT506" s="214" t="s">
        <v>161</v>
      </c>
      <c r="AU506" s="214" t="s">
        <v>181</v>
      </c>
      <c r="AV506" s="14" t="s">
        <v>79</v>
      </c>
      <c r="AW506" s="14" t="s">
        <v>31</v>
      </c>
      <c r="AX506" s="14" t="s">
        <v>77</v>
      </c>
      <c r="AY506" s="214" t="s">
        <v>146</v>
      </c>
    </row>
    <row r="507" spans="1:65" s="2" customFormat="1" ht="33" customHeight="1">
      <c r="A507" s="34"/>
      <c r="B507" s="35"/>
      <c r="C507" s="177" t="s">
        <v>2067</v>
      </c>
      <c r="D507" s="177" t="s">
        <v>148</v>
      </c>
      <c r="E507" s="178" t="s">
        <v>1061</v>
      </c>
      <c r="F507" s="179" t="s">
        <v>1062</v>
      </c>
      <c r="G507" s="180" t="s">
        <v>151</v>
      </c>
      <c r="H507" s="181">
        <v>3000</v>
      </c>
      <c r="I507" s="182">
        <v>2.79</v>
      </c>
      <c r="J507" s="182">
        <f>ROUND(I507*H507,2)</f>
        <v>8370</v>
      </c>
      <c r="K507" s="179" t="s">
        <v>17</v>
      </c>
      <c r="L507" s="39"/>
      <c r="M507" s="183" t="s">
        <v>17</v>
      </c>
      <c r="N507" s="184" t="s">
        <v>41</v>
      </c>
      <c r="O507" s="185">
        <v>6.0000000000000001E-3</v>
      </c>
      <c r="P507" s="185">
        <f>O507*H507</f>
        <v>18</v>
      </c>
      <c r="Q507" s="185">
        <v>0</v>
      </c>
      <c r="R507" s="185">
        <f>Q507*H507</f>
        <v>0</v>
      </c>
      <c r="S507" s="185">
        <v>0</v>
      </c>
      <c r="T507" s="186">
        <f>S507*H507</f>
        <v>0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187" t="s">
        <v>153</v>
      </c>
      <c r="AT507" s="187" t="s">
        <v>148</v>
      </c>
      <c r="AU507" s="187" t="s">
        <v>181</v>
      </c>
      <c r="AY507" s="20" t="s">
        <v>146</v>
      </c>
      <c r="BE507" s="188">
        <f>IF(N507="základní",J507,0)</f>
        <v>8370</v>
      </c>
      <c r="BF507" s="188">
        <f>IF(N507="snížená",J507,0)</f>
        <v>0</v>
      </c>
      <c r="BG507" s="188">
        <f>IF(N507="zákl. přenesená",J507,0)</f>
        <v>0</v>
      </c>
      <c r="BH507" s="188">
        <f>IF(N507="sníž. přenesená",J507,0)</f>
        <v>0</v>
      </c>
      <c r="BI507" s="188">
        <f>IF(N507="nulová",J507,0)</f>
        <v>0</v>
      </c>
      <c r="BJ507" s="20" t="s">
        <v>77</v>
      </c>
      <c r="BK507" s="188">
        <f>ROUND(I507*H507,2)</f>
        <v>8370</v>
      </c>
      <c r="BL507" s="20" t="s">
        <v>153</v>
      </c>
      <c r="BM507" s="187" t="s">
        <v>2068</v>
      </c>
    </row>
    <row r="508" spans="1:65" s="2" customFormat="1" ht="19.2">
      <c r="A508" s="34"/>
      <c r="B508" s="35"/>
      <c r="C508" s="36"/>
      <c r="D508" s="189" t="s">
        <v>155</v>
      </c>
      <c r="E508" s="36"/>
      <c r="F508" s="190" t="s">
        <v>1062</v>
      </c>
      <c r="G508" s="36"/>
      <c r="H508" s="36"/>
      <c r="I508" s="36"/>
      <c r="J508" s="36"/>
      <c r="K508" s="36"/>
      <c r="L508" s="39"/>
      <c r="M508" s="191"/>
      <c r="N508" s="192"/>
      <c r="O508" s="64"/>
      <c r="P508" s="64"/>
      <c r="Q508" s="64"/>
      <c r="R508" s="64"/>
      <c r="S508" s="64"/>
      <c r="T508" s="65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T508" s="20" t="s">
        <v>155</v>
      </c>
      <c r="AU508" s="20" t="s">
        <v>181</v>
      </c>
    </row>
    <row r="509" spans="1:65" s="14" customFormat="1" ht="10.199999999999999">
      <c r="B509" s="205"/>
      <c r="C509" s="206"/>
      <c r="D509" s="189" t="s">
        <v>161</v>
      </c>
      <c r="E509" s="207" t="s">
        <v>2069</v>
      </c>
      <c r="F509" s="208" t="s">
        <v>2038</v>
      </c>
      <c r="G509" s="206"/>
      <c r="H509" s="209">
        <v>3000</v>
      </c>
      <c r="I509" s="206"/>
      <c r="J509" s="206"/>
      <c r="K509" s="206"/>
      <c r="L509" s="210"/>
      <c r="M509" s="211"/>
      <c r="N509" s="212"/>
      <c r="O509" s="212"/>
      <c r="P509" s="212"/>
      <c r="Q509" s="212"/>
      <c r="R509" s="212"/>
      <c r="S509" s="212"/>
      <c r="T509" s="213"/>
      <c r="AT509" s="214" t="s">
        <v>161</v>
      </c>
      <c r="AU509" s="214" t="s">
        <v>181</v>
      </c>
      <c r="AV509" s="14" t="s">
        <v>79</v>
      </c>
      <c r="AW509" s="14" t="s">
        <v>31</v>
      </c>
      <c r="AX509" s="14" t="s">
        <v>77</v>
      </c>
      <c r="AY509" s="214" t="s">
        <v>146</v>
      </c>
    </row>
    <row r="510" spans="1:65" s="2" customFormat="1" ht="24.15" customHeight="1">
      <c r="A510" s="34"/>
      <c r="B510" s="35"/>
      <c r="C510" s="177" t="s">
        <v>2070</v>
      </c>
      <c r="D510" s="177" t="s">
        <v>148</v>
      </c>
      <c r="E510" s="178" t="s">
        <v>843</v>
      </c>
      <c r="F510" s="179" t="s">
        <v>844</v>
      </c>
      <c r="G510" s="180" t="s">
        <v>217</v>
      </c>
      <c r="H510" s="181">
        <v>9</v>
      </c>
      <c r="I510" s="182">
        <v>354</v>
      </c>
      <c r="J510" s="182">
        <f>ROUND(I510*H510,2)</f>
        <v>3186</v>
      </c>
      <c r="K510" s="179" t="s">
        <v>17</v>
      </c>
      <c r="L510" s="39"/>
      <c r="M510" s="183" t="s">
        <v>17</v>
      </c>
      <c r="N510" s="184" t="s">
        <v>41</v>
      </c>
      <c r="O510" s="185">
        <v>0</v>
      </c>
      <c r="P510" s="185">
        <f>O510*H510</f>
        <v>0</v>
      </c>
      <c r="Q510" s="185">
        <v>0</v>
      </c>
      <c r="R510" s="185">
        <f>Q510*H510</f>
        <v>0</v>
      </c>
      <c r="S510" s="185">
        <v>0</v>
      </c>
      <c r="T510" s="186">
        <f>S510*H510</f>
        <v>0</v>
      </c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R510" s="187" t="s">
        <v>153</v>
      </c>
      <c r="AT510" s="187" t="s">
        <v>148</v>
      </c>
      <c r="AU510" s="187" t="s">
        <v>181</v>
      </c>
      <c r="AY510" s="20" t="s">
        <v>146</v>
      </c>
      <c r="BE510" s="188">
        <f>IF(N510="základní",J510,0)</f>
        <v>3186</v>
      </c>
      <c r="BF510" s="188">
        <f>IF(N510="snížená",J510,0)</f>
        <v>0</v>
      </c>
      <c r="BG510" s="188">
        <f>IF(N510="zákl. přenesená",J510,0)</f>
        <v>0</v>
      </c>
      <c r="BH510" s="188">
        <f>IF(N510="sníž. přenesená",J510,0)</f>
        <v>0</v>
      </c>
      <c r="BI510" s="188">
        <f>IF(N510="nulová",J510,0)</f>
        <v>0</v>
      </c>
      <c r="BJ510" s="20" t="s">
        <v>77</v>
      </c>
      <c r="BK510" s="188">
        <f>ROUND(I510*H510,2)</f>
        <v>3186</v>
      </c>
      <c r="BL510" s="20" t="s">
        <v>153</v>
      </c>
      <c r="BM510" s="187" t="s">
        <v>2071</v>
      </c>
    </row>
    <row r="511" spans="1:65" s="2" customFormat="1" ht="19.2">
      <c r="A511" s="34"/>
      <c r="B511" s="35"/>
      <c r="C511" s="36"/>
      <c r="D511" s="189" t="s">
        <v>155</v>
      </c>
      <c r="E511" s="36"/>
      <c r="F511" s="190" t="s">
        <v>844</v>
      </c>
      <c r="G511" s="36"/>
      <c r="H511" s="36"/>
      <c r="I511" s="36"/>
      <c r="J511" s="36"/>
      <c r="K511" s="36"/>
      <c r="L511" s="39"/>
      <c r="M511" s="191"/>
      <c r="N511" s="192"/>
      <c r="O511" s="64"/>
      <c r="P511" s="64"/>
      <c r="Q511" s="64"/>
      <c r="R511" s="64"/>
      <c r="S511" s="64"/>
      <c r="T511" s="65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T511" s="20" t="s">
        <v>155</v>
      </c>
      <c r="AU511" s="20" t="s">
        <v>181</v>
      </c>
    </row>
    <row r="512" spans="1:65" s="2" customFormat="1" ht="16.5" customHeight="1">
      <c r="A512" s="34"/>
      <c r="B512" s="35"/>
      <c r="C512" s="177" t="s">
        <v>2072</v>
      </c>
      <c r="D512" s="177" t="s">
        <v>148</v>
      </c>
      <c r="E512" s="178" t="s">
        <v>969</v>
      </c>
      <c r="F512" s="179" t="s">
        <v>970</v>
      </c>
      <c r="G512" s="180" t="s">
        <v>173</v>
      </c>
      <c r="H512" s="181">
        <v>8.0399999999999991</v>
      </c>
      <c r="I512" s="182">
        <v>127</v>
      </c>
      <c r="J512" s="182">
        <f>ROUND(I512*H512,2)</f>
        <v>1021.08</v>
      </c>
      <c r="K512" s="179" t="s">
        <v>17</v>
      </c>
      <c r="L512" s="39"/>
      <c r="M512" s="183" t="s">
        <v>17</v>
      </c>
      <c r="N512" s="184" t="s">
        <v>41</v>
      </c>
      <c r="O512" s="185">
        <v>0.26</v>
      </c>
      <c r="P512" s="185">
        <f>O512*H512</f>
        <v>2.0903999999999998</v>
      </c>
      <c r="Q512" s="185">
        <v>0</v>
      </c>
      <c r="R512" s="185">
        <f>Q512*H512</f>
        <v>0</v>
      </c>
      <c r="S512" s="185">
        <v>0</v>
      </c>
      <c r="T512" s="186">
        <f>S512*H512</f>
        <v>0</v>
      </c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R512" s="187" t="s">
        <v>801</v>
      </c>
      <c r="AT512" s="187" t="s">
        <v>148</v>
      </c>
      <c r="AU512" s="187" t="s">
        <v>181</v>
      </c>
      <c r="AY512" s="20" t="s">
        <v>146</v>
      </c>
      <c r="BE512" s="188">
        <f>IF(N512="základní",J512,0)</f>
        <v>1021.08</v>
      </c>
      <c r="BF512" s="188">
        <f>IF(N512="snížená",J512,0)</f>
        <v>0</v>
      </c>
      <c r="BG512" s="188">
        <f>IF(N512="zákl. přenesená",J512,0)</f>
        <v>0</v>
      </c>
      <c r="BH512" s="188">
        <f>IF(N512="sníž. přenesená",J512,0)</f>
        <v>0</v>
      </c>
      <c r="BI512" s="188">
        <f>IF(N512="nulová",J512,0)</f>
        <v>0</v>
      </c>
      <c r="BJ512" s="20" t="s">
        <v>77</v>
      </c>
      <c r="BK512" s="188">
        <f>ROUND(I512*H512,2)</f>
        <v>1021.08</v>
      </c>
      <c r="BL512" s="20" t="s">
        <v>801</v>
      </c>
      <c r="BM512" s="187" t="s">
        <v>2073</v>
      </c>
    </row>
    <row r="513" spans="1:65" s="2" customFormat="1" ht="10.199999999999999">
      <c r="A513" s="34"/>
      <c r="B513" s="35"/>
      <c r="C513" s="36"/>
      <c r="D513" s="189" t="s">
        <v>155</v>
      </c>
      <c r="E513" s="36"/>
      <c r="F513" s="190" t="s">
        <v>970</v>
      </c>
      <c r="G513" s="36"/>
      <c r="H513" s="36"/>
      <c r="I513" s="36"/>
      <c r="J513" s="36"/>
      <c r="K513" s="36"/>
      <c r="L513" s="39"/>
      <c r="M513" s="191"/>
      <c r="N513" s="192"/>
      <c r="O513" s="64"/>
      <c r="P513" s="64"/>
      <c r="Q513" s="64"/>
      <c r="R513" s="64"/>
      <c r="S513" s="64"/>
      <c r="T513" s="65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T513" s="20" t="s">
        <v>155</v>
      </c>
      <c r="AU513" s="20" t="s">
        <v>181</v>
      </c>
    </row>
    <row r="514" spans="1:65" s="14" customFormat="1" ht="10.199999999999999">
      <c r="B514" s="205"/>
      <c r="C514" s="206"/>
      <c r="D514" s="189" t="s">
        <v>161</v>
      </c>
      <c r="E514" s="207" t="s">
        <v>17</v>
      </c>
      <c r="F514" s="208" t="s">
        <v>1093</v>
      </c>
      <c r="G514" s="206"/>
      <c r="H514" s="209">
        <v>2.94</v>
      </c>
      <c r="I514" s="206"/>
      <c r="J514" s="206"/>
      <c r="K514" s="206"/>
      <c r="L514" s="210"/>
      <c r="M514" s="211"/>
      <c r="N514" s="212"/>
      <c r="O514" s="212"/>
      <c r="P514" s="212"/>
      <c r="Q514" s="212"/>
      <c r="R514" s="212"/>
      <c r="S514" s="212"/>
      <c r="T514" s="213"/>
      <c r="AT514" s="214" t="s">
        <v>161</v>
      </c>
      <c r="AU514" s="214" t="s">
        <v>181</v>
      </c>
      <c r="AV514" s="14" t="s">
        <v>79</v>
      </c>
      <c r="AW514" s="14" t="s">
        <v>31</v>
      </c>
      <c r="AX514" s="14" t="s">
        <v>70</v>
      </c>
      <c r="AY514" s="214" t="s">
        <v>146</v>
      </c>
    </row>
    <row r="515" spans="1:65" s="14" customFormat="1" ht="20.399999999999999">
      <c r="B515" s="205"/>
      <c r="C515" s="206"/>
      <c r="D515" s="189" t="s">
        <v>161</v>
      </c>
      <c r="E515" s="207" t="s">
        <v>17</v>
      </c>
      <c r="F515" s="208" t="s">
        <v>1094</v>
      </c>
      <c r="G515" s="206"/>
      <c r="H515" s="209">
        <v>4.2</v>
      </c>
      <c r="I515" s="206"/>
      <c r="J515" s="206"/>
      <c r="K515" s="206"/>
      <c r="L515" s="210"/>
      <c r="M515" s="211"/>
      <c r="N515" s="212"/>
      <c r="O515" s="212"/>
      <c r="P515" s="212"/>
      <c r="Q515" s="212"/>
      <c r="R515" s="212"/>
      <c r="S515" s="212"/>
      <c r="T515" s="213"/>
      <c r="AT515" s="214" t="s">
        <v>161</v>
      </c>
      <c r="AU515" s="214" t="s">
        <v>181</v>
      </c>
      <c r="AV515" s="14" t="s">
        <v>79</v>
      </c>
      <c r="AW515" s="14" t="s">
        <v>31</v>
      </c>
      <c r="AX515" s="14" t="s">
        <v>70</v>
      </c>
      <c r="AY515" s="214" t="s">
        <v>146</v>
      </c>
    </row>
    <row r="516" spans="1:65" s="14" customFormat="1" ht="10.199999999999999">
      <c r="B516" s="205"/>
      <c r="C516" s="206"/>
      <c r="D516" s="189" t="s">
        <v>161</v>
      </c>
      <c r="E516" s="207" t="s">
        <v>17</v>
      </c>
      <c r="F516" s="208" t="s">
        <v>2074</v>
      </c>
      <c r="G516" s="206"/>
      <c r="H516" s="209">
        <v>0.9</v>
      </c>
      <c r="I516" s="206"/>
      <c r="J516" s="206"/>
      <c r="K516" s="206"/>
      <c r="L516" s="210"/>
      <c r="M516" s="211"/>
      <c r="N516" s="212"/>
      <c r="O516" s="212"/>
      <c r="P516" s="212"/>
      <c r="Q516" s="212"/>
      <c r="R516" s="212"/>
      <c r="S516" s="212"/>
      <c r="T516" s="213"/>
      <c r="AT516" s="214" t="s">
        <v>161</v>
      </c>
      <c r="AU516" s="214" t="s">
        <v>181</v>
      </c>
      <c r="AV516" s="14" t="s">
        <v>79</v>
      </c>
      <c r="AW516" s="14" t="s">
        <v>31</v>
      </c>
      <c r="AX516" s="14" t="s">
        <v>70</v>
      </c>
      <c r="AY516" s="214" t="s">
        <v>146</v>
      </c>
    </row>
    <row r="517" spans="1:65" s="15" customFormat="1" ht="10.199999999999999">
      <c r="B517" s="215"/>
      <c r="C517" s="216"/>
      <c r="D517" s="189" t="s">
        <v>161</v>
      </c>
      <c r="E517" s="217" t="s">
        <v>17</v>
      </c>
      <c r="F517" s="218" t="s">
        <v>170</v>
      </c>
      <c r="G517" s="216"/>
      <c r="H517" s="219">
        <v>8.0399999999999991</v>
      </c>
      <c r="I517" s="216"/>
      <c r="J517" s="216"/>
      <c r="K517" s="216"/>
      <c r="L517" s="220"/>
      <c r="M517" s="221"/>
      <c r="N517" s="222"/>
      <c r="O517" s="222"/>
      <c r="P517" s="222"/>
      <c r="Q517" s="222"/>
      <c r="R517" s="222"/>
      <c r="S517" s="222"/>
      <c r="T517" s="223"/>
      <c r="AT517" s="224" t="s">
        <v>161</v>
      </c>
      <c r="AU517" s="224" t="s">
        <v>181</v>
      </c>
      <c r="AV517" s="15" t="s">
        <v>153</v>
      </c>
      <c r="AW517" s="15" t="s">
        <v>31</v>
      </c>
      <c r="AX517" s="15" t="s">
        <v>77</v>
      </c>
      <c r="AY517" s="224" t="s">
        <v>146</v>
      </c>
    </row>
    <row r="518" spans="1:65" s="2" customFormat="1" ht="21.75" customHeight="1">
      <c r="A518" s="34"/>
      <c r="B518" s="35"/>
      <c r="C518" s="177" t="s">
        <v>2075</v>
      </c>
      <c r="D518" s="177" t="s">
        <v>148</v>
      </c>
      <c r="E518" s="178" t="s">
        <v>974</v>
      </c>
      <c r="F518" s="179" t="s">
        <v>975</v>
      </c>
      <c r="G518" s="180" t="s">
        <v>173</v>
      </c>
      <c r="H518" s="181">
        <v>8.0399999999999991</v>
      </c>
      <c r="I518" s="182">
        <v>337</v>
      </c>
      <c r="J518" s="182">
        <f>ROUND(I518*H518,2)</f>
        <v>2709.48</v>
      </c>
      <c r="K518" s="179" t="s">
        <v>17</v>
      </c>
      <c r="L518" s="39"/>
      <c r="M518" s="183" t="s">
        <v>17</v>
      </c>
      <c r="N518" s="184" t="s">
        <v>41</v>
      </c>
      <c r="O518" s="185">
        <v>0.45200000000000001</v>
      </c>
      <c r="P518" s="185">
        <f>O518*H518</f>
        <v>3.6340799999999995</v>
      </c>
      <c r="Q518" s="185">
        <v>0</v>
      </c>
      <c r="R518" s="185">
        <f>Q518*H518</f>
        <v>0</v>
      </c>
      <c r="S518" s="185">
        <v>0</v>
      </c>
      <c r="T518" s="186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187" t="s">
        <v>801</v>
      </c>
      <c r="AT518" s="187" t="s">
        <v>148</v>
      </c>
      <c r="AU518" s="187" t="s">
        <v>181</v>
      </c>
      <c r="AY518" s="20" t="s">
        <v>146</v>
      </c>
      <c r="BE518" s="188">
        <f>IF(N518="základní",J518,0)</f>
        <v>2709.48</v>
      </c>
      <c r="BF518" s="188">
        <f>IF(N518="snížená",J518,0)</f>
        <v>0</v>
      </c>
      <c r="BG518" s="188">
        <f>IF(N518="zákl. přenesená",J518,0)</f>
        <v>0</v>
      </c>
      <c r="BH518" s="188">
        <f>IF(N518="sníž. přenesená",J518,0)</f>
        <v>0</v>
      </c>
      <c r="BI518" s="188">
        <f>IF(N518="nulová",J518,0)</f>
        <v>0</v>
      </c>
      <c r="BJ518" s="20" t="s">
        <v>77</v>
      </c>
      <c r="BK518" s="188">
        <f>ROUND(I518*H518,2)</f>
        <v>2709.48</v>
      </c>
      <c r="BL518" s="20" t="s">
        <v>801</v>
      </c>
      <c r="BM518" s="187" t="s">
        <v>2076</v>
      </c>
    </row>
    <row r="519" spans="1:65" s="2" customFormat="1" ht="10.199999999999999">
      <c r="A519" s="34"/>
      <c r="B519" s="35"/>
      <c r="C519" s="36"/>
      <c r="D519" s="189" t="s">
        <v>155</v>
      </c>
      <c r="E519" s="36"/>
      <c r="F519" s="190" t="s">
        <v>975</v>
      </c>
      <c r="G519" s="36"/>
      <c r="H519" s="36"/>
      <c r="I519" s="36"/>
      <c r="J519" s="36"/>
      <c r="K519" s="36"/>
      <c r="L519" s="39"/>
      <c r="M519" s="191"/>
      <c r="N519" s="192"/>
      <c r="O519" s="64"/>
      <c r="P519" s="64"/>
      <c r="Q519" s="64"/>
      <c r="R519" s="64"/>
      <c r="S519" s="64"/>
      <c r="T519" s="65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20" t="s">
        <v>155</v>
      </c>
      <c r="AU519" s="20" t="s">
        <v>181</v>
      </c>
    </row>
    <row r="520" spans="1:65" s="2" customFormat="1" ht="24.15" customHeight="1">
      <c r="A520" s="34"/>
      <c r="B520" s="35"/>
      <c r="C520" s="177" t="s">
        <v>2077</v>
      </c>
      <c r="D520" s="177" t="s">
        <v>148</v>
      </c>
      <c r="E520" s="178" t="s">
        <v>977</v>
      </c>
      <c r="F520" s="179" t="s">
        <v>978</v>
      </c>
      <c r="G520" s="180" t="s">
        <v>173</v>
      </c>
      <c r="H520" s="181">
        <v>8.0399999999999991</v>
      </c>
      <c r="I520" s="182">
        <v>20.399999999999999</v>
      </c>
      <c r="J520" s="182">
        <f>ROUND(I520*H520,2)</f>
        <v>164.02</v>
      </c>
      <c r="K520" s="179" t="s">
        <v>17</v>
      </c>
      <c r="L520" s="39"/>
      <c r="M520" s="183" t="s">
        <v>17</v>
      </c>
      <c r="N520" s="184" t="s">
        <v>41</v>
      </c>
      <c r="O520" s="185">
        <v>2.8000000000000001E-2</v>
      </c>
      <c r="P520" s="185">
        <f>O520*H520</f>
        <v>0.22511999999999999</v>
      </c>
      <c r="Q520" s="185">
        <v>0</v>
      </c>
      <c r="R520" s="185">
        <f>Q520*H520</f>
        <v>0</v>
      </c>
      <c r="S520" s="185">
        <v>0</v>
      </c>
      <c r="T520" s="186">
        <f>S520*H520</f>
        <v>0</v>
      </c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R520" s="187" t="s">
        <v>801</v>
      </c>
      <c r="AT520" s="187" t="s">
        <v>148</v>
      </c>
      <c r="AU520" s="187" t="s">
        <v>181</v>
      </c>
      <c r="AY520" s="20" t="s">
        <v>146</v>
      </c>
      <c r="BE520" s="188">
        <f>IF(N520="základní",J520,0)</f>
        <v>164.02</v>
      </c>
      <c r="BF520" s="188">
        <f>IF(N520="snížená",J520,0)</f>
        <v>0</v>
      </c>
      <c r="BG520" s="188">
        <f>IF(N520="zákl. přenesená",J520,0)</f>
        <v>0</v>
      </c>
      <c r="BH520" s="188">
        <f>IF(N520="sníž. přenesená",J520,0)</f>
        <v>0</v>
      </c>
      <c r="BI520" s="188">
        <f>IF(N520="nulová",J520,0)</f>
        <v>0</v>
      </c>
      <c r="BJ520" s="20" t="s">
        <v>77</v>
      </c>
      <c r="BK520" s="188">
        <f>ROUND(I520*H520,2)</f>
        <v>164.02</v>
      </c>
      <c r="BL520" s="20" t="s">
        <v>801</v>
      </c>
      <c r="BM520" s="187" t="s">
        <v>2078</v>
      </c>
    </row>
    <row r="521" spans="1:65" s="2" customFormat="1" ht="19.2">
      <c r="A521" s="34"/>
      <c r="B521" s="35"/>
      <c r="C521" s="36"/>
      <c r="D521" s="189" t="s">
        <v>155</v>
      </c>
      <c r="E521" s="36"/>
      <c r="F521" s="190" t="s">
        <v>978</v>
      </c>
      <c r="G521" s="36"/>
      <c r="H521" s="36"/>
      <c r="I521" s="36"/>
      <c r="J521" s="36"/>
      <c r="K521" s="36"/>
      <c r="L521" s="39"/>
      <c r="M521" s="191"/>
      <c r="N521" s="192"/>
      <c r="O521" s="64"/>
      <c r="P521" s="64"/>
      <c r="Q521" s="64"/>
      <c r="R521" s="64"/>
      <c r="S521" s="64"/>
      <c r="T521" s="65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T521" s="20" t="s">
        <v>155</v>
      </c>
      <c r="AU521" s="20" t="s">
        <v>181</v>
      </c>
    </row>
    <row r="522" spans="1:65" s="2" customFormat="1" ht="16.5" customHeight="1">
      <c r="A522" s="34"/>
      <c r="B522" s="35"/>
      <c r="C522" s="235" t="s">
        <v>2079</v>
      </c>
      <c r="D522" s="235" t="s">
        <v>328</v>
      </c>
      <c r="E522" s="236" t="s">
        <v>980</v>
      </c>
      <c r="F522" s="237" t="s">
        <v>981</v>
      </c>
      <c r="G522" s="238" t="s">
        <v>173</v>
      </c>
      <c r="H522" s="239">
        <v>8.0399999999999991</v>
      </c>
      <c r="I522" s="240">
        <v>46.2</v>
      </c>
      <c r="J522" s="240">
        <f>ROUND(I522*H522,2)</f>
        <v>371.45</v>
      </c>
      <c r="K522" s="237" t="s">
        <v>17</v>
      </c>
      <c r="L522" s="241"/>
      <c r="M522" s="242" t="s">
        <v>17</v>
      </c>
      <c r="N522" s="243" t="s">
        <v>41</v>
      </c>
      <c r="O522" s="185">
        <v>0</v>
      </c>
      <c r="P522" s="185">
        <f>O522*H522</f>
        <v>0</v>
      </c>
      <c r="Q522" s="185">
        <v>0</v>
      </c>
      <c r="R522" s="185">
        <f>Q522*H522</f>
        <v>0</v>
      </c>
      <c r="S522" s="185">
        <v>0</v>
      </c>
      <c r="T522" s="186">
        <f>S522*H522</f>
        <v>0</v>
      </c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R522" s="187" t="s">
        <v>801</v>
      </c>
      <c r="AT522" s="187" t="s">
        <v>328</v>
      </c>
      <c r="AU522" s="187" t="s">
        <v>181</v>
      </c>
      <c r="AY522" s="20" t="s">
        <v>146</v>
      </c>
      <c r="BE522" s="188">
        <f>IF(N522="základní",J522,0)</f>
        <v>371.45</v>
      </c>
      <c r="BF522" s="188">
        <f>IF(N522="snížená",J522,0)</f>
        <v>0</v>
      </c>
      <c r="BG522" s="188">
        <f>IF(N522="zákl. přenesená",J522,0)</f>
        <v>0</v>
      </c>
      <c r="BH522" s="188">
        <f>IF(N522="sníž. přenesená",J522,0)</f>
        <v>0</v>
      </c>
      <c r="BI522" s="188">
        <f>IF(N522="nulová",J522,0)</f>
        <v>0</v>
      </c>
      <c r="BJ522" s="20" t="s">
        <v>77</v>
      </c>
      <c r="BK522" s="188">
        <f>ROUND(I522*H522,2)</f>
        <v>371.45</v>
      </c>
      <c r="BL522" s="20" t="s">
        <v>801</v>
      </c>
      <c r="BM522" s="187" t="s">
        <v>2080</v>
      </c>
    </row>
    <row r="523" spans="1:65" s="2" customFormat="1" ht="10.199999999999999">
      <c r="A523" s="34"/>
      <c r="B523" s="35"/>
      <c r="C523" s="36"/>
      <c r="D523" s="189" t="s">
        <v>155</v>
      </c>
      <c r="E523" s="36"/>
      <c r="F523" s="190" t="s">
        <v>981</v>
      </c>
      <c r="G523" s="36"/>
      <c r="H523" s="36"/>
      <c r="I523" s="36"/>
      <c r="J523" s="36"/>
      <c r="K523" s="36"/>
      <c r="L523" s="39"/>
      <c r="M523" s="191"/>
      <c r="N523" s="192"/>
      <c r="O523" s="64"/>
      <c r="P523" s="64"/>
      <c r="Q523" s="64"/>
      <c r="R523" s="64"/>
      <c r="S523" s="64"/>
      <c r="T523" s="65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T523" s="20" t="s">
        <v>155</v>
      </c>
      <c r="AU523" s="20" t="s">
        <v>181</v>
      </c>
    </row>
    <row r="524" spans="1:65" s="2" customFormat="1" ht="21.75" customHeight="1">
      <c r="A524" s="34"/>
      <c r="B524" s="35"/>
      <c r="C524" s="177" t="s">
        <v>2081</v>
      </c>
      <c r="D524" s="177" t="s">
        <v>148</v>
      </c>
      <c r="E524" s="178" t="s">
        <v>1072</v>
      </c>
      <c r="F524" s="179" t="s">
        <v>1073</v>
      </c>
      <c r="G524" s="180" t="s">
        <v>485</v>
      </c>
      <c r="H524" s="181">
        <v>14</v>
      </c>
      <c r="I524" s="182">
        <v>27.9</v>
      </c>
      <c r="J524" s="182">
        <f>ROUND(I524*H524,2)</f>
        <v>390.6</v>
      </c>
      <c r="K524" s="179" t="s">
        <v>17</v>
      </c>
      <c r="L524" s="39"/>
      <c r="M524" s="183" t="s">
        <v>17</v>
      </c>
      <c r="N524" s="184" t="s">
        <v>41</v>
      </c>
      <c r="O524" s="185">
        <v>0</v>
      </c>
      <c r="P524" s="185">
        <f>O524*H524</f>
        <v>0</v>
      </c>
      <c r="Q524" s="185">
        <v>0</v>
      </c>
      <c r="R524" s="185">
        <f>Q524*H524</f>
        <v>0</v>
      </c>
      <c r="S524" s="185">
        <v>0</v>
      </c>
      <c r="T524" s="186">
        <f>S524*H524</f>
        <v>0</v>
      </c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R524" s="187" t="s">
        <v>801</v>
      </c>
      <c r="AT524" s="187" t="s">
        <v>148</v>
      </c>
      <c r="AU524" s="187" t="s">
        <v>181</v>
      </c>
      <c r="AY524" s="20" t="s">
        <v>146</v>
      </c>
      <c r="BE524" s="188">
        <f>IF(N524="základní",J524,0)</f>
        <v>390.6</v>
      </c>
      <c r="BF524" s="188">
        <f>IF(N524="snížená",J524,0)</f>
        <v>0</v>
      </c>
      <c r="BG524" s="188">
        <f>IF(N524="zákl. přenesená",J524,0)</f>
        <v>0</v>
      </c>
      <c r="BH524" s="188">
        <f>IF(N524="sníž. přenesená",J524,0)</f>
        <v>0</v>
      </c>
      <c r="BI524" s="188">
        <f>IF(N524="nulová",J524,0)</f>
        <v>0</v>
      </c>
      <c r="BJ524" s="20" t="s">
        <v>77</v>
      </c>
      <c r="BK524" s="188">
        <f>ROUND(I524*H524,2)</f>
        <v>390.6</v>
      </c>
      <c r="BL524" s="20" t="s">
        <v>801</v>
      </c>
      <c r="BM524" s="187" t="s">
        <v>2082</v>
      </c>
    </row>
    <row r="525" spans="1:65" s="2" customFormat="1" ht="10.199999999999999">
      <c r="A525" s="34"/>
      <c r="B525" s="35"/>
      <c r="C525" s="36"/>
      <c r="D525" s="189" t="s">
        <v>155</v>
      </c>
      <c r="E525" s="36"/>
      <c r="F525" s="190" t="s">
        <v>1073</v>
      </c>
      <c r="G525" s="36"/>
      <c r="H525" s="36"/>
      <c r="I525" s="36"/>
      <c r="J525" s="36"/>
      <c r="K525" s="36"/>
      <c r="L525" s="39"/>
      <c r="M525" s="191"/>
      <c r="N525" s="192"/>
      <c r="O525" s="64"/>
      <c r="P525" s="64"/>
      <c r="Q525" s="64"/>
      <c r="R525" s="64"/>
      <c r="S525" s="64"/>
      <c r="T525" s="65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T525" s="20" t="s">
        <v>155</v>
      </c>
      <c r="AU525" s="20" t="s">
        <v>181</v>
      </c>
    </row>
    <row r="526" spans="1:65" s="14" customFormat="1" ht="10.199999999999999">
      <c r="B526" s="205"/>
      <c r="C526" s="206"/>
      <c r="D526" s="189" t="s">
        <v>161</v>
      </c>
      <c r="E526" s="207" t="s">
        <v>17</v>
      </c>
      <c r="F526" s="208" t="s">
        <v>1075</v>
      </c>
      <c r="G526" s="206"/>
      <c r="H526" s="209">
        <v>14</v>
      </c>
      <c r="I526" s="206"/>
      <c r="J526" s="206"/>
      <c r="K526" s="206"/>
      <c r="L526" s="210"/>
      <c r="M526" s="211"/>
      <c r="N526" s="212"/>
      <c r="O526" s="212"/>
      <c r="P526" s="212"/>
      <c r="Q526" s="212"/>
      <c r="R526" s="212"/>
      <c r="S526" s="212"/>
      <c r="T526" s="213"/>
      <c r="AT526" s="214" t="s">
        <v>161</v>
      </c>
      <c r="AU526" s="214" t="s">
        <v>181</v>
      </c>
      <c r="AV526" s="14" t="s">
        <v>79</v>
      </c>
      <c r="AW526" s="14" t="s">
        <v>31</v>
      </c>
      <c r="AX526" s="14" t="s">
        <v>77</v>
      </c>
      <c r="AY526" s="214" t="s">
        <v>146</v>
      </c>
    </row>
    <row r="527" spans="1:65" s="12" customFormat="1" ht="20.85" customHeight="1">
      <c r="B527" s="162"/>
      <c r="C527" s="163"/>
      <c r="D527" s="164" t="s">
        <v>69</v>
      </c>
      <c r="E527" s="175" t="s">
        <v>1103</v>
      </c>
      <c r="F527" s="175" t="s">
        <v>1104</v>
      </c>
      <c r="G527" s="163"/>
      <c r="H527" s="163"/>
      <c r="I527" s="163"/>
      <c r="J527" s="176">
        <f>BK527</f>
        <v>55581.799999999996</v>
      </c>
      <c r="K527" s="163"/>
      <c r="L527" s="167"/>
      <c r="M527" s="168"/>
      <c r="N527" s="169"/>
      <c r="O527" s="169"/>
      <c r="P527" s="170">
        <f>SUM(P528:P583)</f>
        <v>175.1986</v>
      </c>
      <c r="Q527" s="169"/>
      <c r="R527" s="170">
        <f>SUM(R528:R583)</f>
        <v>4.2404499999999992</v>
      </c>
      <c r="S527" s="169"/>
      <c r="T527" s="171">
        <f>SUM(T528:T583)</f>
        <v>0</v>
      </c>
      <c r="AR527" s="172" t="s">
        <v>153</v>
      </c>
      <c r="AT527" s="173" t="s">
        <v>69</v>
      </c>
      <c r="AU527" s="173" t="s">
        <v>79</v>
      </c>
      <c r="AY527" s="172" t="s">
        <v>146</v>
      </c>
      <c r="BK527" s="174">
        <f>SUM(BK528:BK583)</f>
        <v>55581.799999999996</v>
      </c>
    </row>
    <row r="528" spans="1:65" s="2" customFormat="1" ht="33" customHeight="1">
      <c r="A528" s="34"/>
      <c r="B528" s="35"/>
      <c r="C528" s="177" t="s">
        <v>2083</v>
      </c>
      <c r="D528" s="177" t="s">
        <v>148</v>
      </c>
      <c r="E528" s="178" t="s">
        <v>1043</v>
      </c>
      <c r="F528" s="179" t="s">
        <v>1044</v>
      </c>
      <c r="G528" s="180" t="s">
        <v>151</v>
      </c>
      <c r="H528" s="181">
        <v>14</v>
      </c>
      <c r="I528" s="182">
        <v>42.7</v>
      </c>
      <c r="J528" s="182">
        <f>ROUND(I528*H528,2)</f>
        <v>597.79999999999995</v>
      </c>
      <c r="K528" s="179" t="s">
        <v>17</v>
      </c>
      <c r="L528" s="39"/>
      <c r="M528" s="183" t="s">
        <v>17</v>
      </c>
      <c r="N528" s="184" t="s">
        <v>41</v>
      </c>
      <c r="O528" s="185">
        <v>0.158</v>
      </c>
      <c r="P528" s="185">
        <f>O528*H528</f>
        <v>2.2120000000000002</v>
      </c>
      <c r="Q528" s="185">
        <v>0</v>
      </c>
      <c r="R528" s="185">
        <f>Q528*H528</f>
        <v>0</v>
      </c>
      <c r="S528" s="185">
        <v>0</v>
      </c>
      <c r="T528" s="186">
        <f>S528*H528</f>
        <v>0</v>
      </c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R528" s="187" t="s">
        <v>801</v>
      </c>
      <c r="AT528" s="187" t="s">
        <v>148</v>
      </c>
      <c r="AU528" s="187" t="s">
        <v>181</v>
      </c>
      <c r="AY528" s="20" t="s">
        <v>146</v>
      </c>
      <c r="BE528" s="188">
        <f>IF(N528="základní",J528,0)</f>
        <v>597.79999999999995</v>
      </c>
      <c r="BF528" s="188">
        <f>IF(N528="snížená",J528,0)</f>
        <v>0</v>
      </c>
      <c r="BG528" s="188">
        <f>IF(N528="zákl. přenesená",J528,0)</f>
        <v>0</v>
      </c>
      <c r="BH528" s="188">
        <f>IF(N528="sníž. přenesená",J528,0)</f>
        <v>0</v>
      </c>
      <c r="BI528" s="188">
        <f>IF(N528="nulová",J528,0)</f>
        <v>0</v>
      </c>
      <c r="BJ528" s="20" t="s">
        <v>77</v>
      </c>
      <c r="BK528" s="188">
        <f>ROUND(I528*H528,2)</f>
        <v>597.79999999999995</v>
      </c>
      <c r="BL528" s="20" t="s">
        <v>801</v>
      </c>
      <c r="BM528" s="187" t="s">
        <v>2084</v>
      </c>
    </row>
    <row r="529" spans="1:65" s="2" customFormat="1" ht="19.2">
      <c r="A529" s="34"/>
      <c r="B529" s="35"/>
      <c r="C529" s="36"/>
      <c r="D529" s="189" t="s">
        <v>155</v>
      </c>
      <c r="E529" s="36"/>
      <c r="F529" s="190" t="s">
        <v>1044</v>
      </c>
      <c r="G529" s="36"/>
      <c r="H529" s="36"/>
      <c r="I529" s="36"/>
      <c r="J529" s="36"/>
      <c r="K529" s="36"/>
      <c r="L529" s="39"/>
      <c r="M529" s="191"/>
      <c r="N529" s="192"/>
      <c r="O529" s="64"/>
      <c r="P529" s="64"/>
      <c r="Q529" s="64"/>
      <c r="R529" s="64"/>
      <c r="S529" s="64"/>
      <c r="T529" s="65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T529" s="20" t="s">
        <v>155</v>
      </c>
      <c r="AU529" s="20" t="s">
        <v>181</v>
      </c>
    </row>
    <row r="530" spans="1:65" s="14" customFormat="1" ht="10.199999999999999">
      <c r="B530" s="205"/>
      <c r="C530" s="206"/>
      <c r="D530" s="189" t="s">
        <v>161</v>
      </c>
      <c r="E530" s="207" t="s">
        <v>17</v>
      </c>
      <c r="F530" s="208" t="s">
        <v>1046</v>
      </c>
      <c r="G530" s="206"/>
      <c r="H530" s="209">
        <v>14</v>
      </c>
      <c r="I530" s="206"/>
      <c r="J530" s="206"/>
      <c r="K530" s="206"/>
      <c r="L530" s="210"/>
      <c r="M530" s="211"/>
      <c r="N530" s="212"/>
      <c r="O530" s="212"/>
      <c r="P530" s="212"/>
      <c r="Q530" s="212"/>
      <c r="R530" s="212"/>
      <c r="S530" s="212"/>
      <c r="T530" s="213"/>
      <c r="AT530" s="214" t="s">
        <v>161</v>
      </c>
      <c r="AU530" s="214" t="s">
        <v>181</v>
      </c>
      <c r="AV530" s="14" t="s">
        <v>79</v>
      </c>
      <c r="AW530" s="14" t="s">
        <v>31</v>
      </c>
      <c r="AX530" s="14" t="s">
        <v>77</v>
      </c>
      <c r="AY530" s="214" t="s">
        <v>146</v>
      </c>
    </row>
    <row r="531" spans="1:65" s="2" customFormat="1" ht="33" customHeight="1">
      <c r="A531" s="34"/>
      <c r="B531" s="35"/>
      <c r="C531" s="177" t="s">
        <v>2085</v>
      </c>
      <c r="D531" s="177" t="s">
        <v>148</v>
      </c>
      <c r="E531" s="178" t="s">
        <v>1047</v>
      </c>
      <c r="F531" s="179" t="s">
        <v>1048</v>
      </c>
      <c r="G531" s="180" t="s">
        <v>151</v>
      </c>
      <c r="H531" s="181">
        <v>140</v>
      </c>
      <c r="I531" s="182">
        <v>42.4</v>
      </c>
      <c r="J531" s="182">
        <f>ROUND(I531*H531,2)</f>
        <v>5936</v>
      </c>
      <c r="K531" s="179" t="s">
        <v>17</v>
      </c>
      <c r="L531" s="39"/>
      <c r="M531" s="183" t="s">
        <v>17</v>
      </c>
      <c r="N531" s="184" t="s">
        <v>41</v>
      </c>
      <c r="O531" s="185">
        <v>0.157</v>
      </c>
      <c r="P531" s="185">
        <f>O531*H531</f>
        <v>21.98</v>
      </c>
      <c r="Q531" s="185">
        <v>0</v>
      </c>
      <c r="R531" s="185">
        <f>Q531*H531</f>
        <v>0</v>
      </c>
      <c r="S531" s="185">
        <v>0</v>
      </c>
      <c r="T531" s="186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87" t="s">
        <v>801</v>
      </c>
      <c r="AT531" s="187" t="s">
        <v>148</v>
      </c>
      <c r="AU531" s="187" t="s">
        <v>181</v>
      </c>
      <c r="AY531" s="20" t="s">
        <v>146</v>
      </c>
      <c r="BE531" s="188">
        <f>IF(N531="základní",J531,0)</f>
        <v>5936</v>
      </c>
      <c r="BF531" s="188">
        <f>IF(N531="snížená",J531,0)</f>
        <v>0</v>
      </c>
      <c r="BG531" s="188">
        <f>IF(N531="zákl. přenesená",J531,0)</f>
        <v>0</v>
      </c>
      <c r="BH531" s="188">
        <f>IF(N531="sníž. přenesená",J531,0)</f>
        <v>0</v>
      </c>
      <c r="BI531" s="188">
        <f>IF(N531="nulová",J531,0)</f>
        <v>0</v>
      </c>
      <c r="BJ531" s="20" t="s">
        <v>77</v>
      </c>
      <c r="BK531" s="188">
        <f>ROUND(I531*H531,2)</f>
        <v>5936</v>
      </c>
      <c r="BL531" s="20" t="s">
        <v>801</v>
      </c>
      <c r="BM531" s="187" t="s">
        <v>2086</v>
      </c>
    </row>
    <row r="532" spans="1:65" s="2" customFormat="1" ht="19.2">
      <c r="A532" s="34"/>
      <c r="B532" s="35"/>
      <c r="C532" s="36"/>
      <c r="D532" s="189" t="s">
        <v>155</v>
      </c>
      <c r="E532" s="36"/>
      <c r="F532" s="190" t="s">
        <v>1048</v>
      </c>
      <c r="G532" s="36"/>
      <c r="H532" s="36"/>
      <c r="I532" s="36"/>
      <c r="J532" s="36"/>
      <c r="K532" s="36"/>
      <c r="L532" s="39"/>
      <c r="M532" s="191"/>
      <c r="N532" s="192"/>
      <c r="O532" s="64"/>
      <c r="P532" s="64"/>
      <c r="Q532" s="64"/>
      <c r="R532" s="64"/>
      <c r="S532" s="64"/>
      <c r="T532" s="65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20" t="s">
        <v>155</v>
      </c>
      <c r="AU532" s="20" t="s">
        <v>181</v>
      </c>
    </row>
    <row r="533" spans="1:65" s="14" customFormat="1" ht="10.199999999999999">
      <c r="B533" s="205"/>
      <c r="C533" s="206"/>
      <c r="D533" s="189" t="s">
        <v>161</v>
      </c>
      <c r="E533" s="207" t="s">
        <v>17</v>
      </c>
      <c r="F533" s="208" t="s">
        <v>2017</v>
      </c>
      <c r="G533" s="206"/>
      <c r="H533" s="209">
        <v>140</v>
      </c>
      <c r="I533" s="206"/>
      <c r="J533" s="206"/>
      <c r="K533" s="206"/>
      <c r="L533" s="210"/>
      <c r="M533" s="211"/>
      <c r="N533" s="212"/>
      <c r="O533" s="212"/>
      <c r="P533" s="212"/>
      <c r="Q533" s="212"/>
      <c r="R533" s="212"/>
      <c r="S533" s="212"/>
      <c r="T533" s="213"/>
      <c r="AT533" s="214" t="s">
        <v>161</v>
      </c>
      <c r="AU533" s="214" t="s">
        <v>181</v>
      </c>
      <c r="AV533" s="14" t="s">
        <v>79</v>
      </c>
      <c r="AW533" s="14" t="s">
        <v>31</v>
      </c>
      <c r="AX533" s="14" t="s">
        <v>77</v>
      </c>
      <c r="AY533" s="214" t="s">
        <v>146</v>
      </c>
    </row>
    <row r="534" spans="1:65" s="2" customFormat="1" ht="24.15" customHeight="1">
      <c r="A534" s="34"/>
      <c r="B534" s="35"/>
      <c r="C534" s="177" t="s">
        <v>2087</v>
      </c>
      <c r="D534" s="177" t="s">
        <v>148</v>
      </c>
      <c r="E534" s="178" t="s">
        <v>2018</v>
      </c>
      <c r="F534" s="179" t="s">
        <v>2019</v>
      </c>
      <c r="G534" s="180" t="s">
        <v>151</v>
      </c>
      <c r="H534" s="181">
        <v>165</v>
      </c>
      <c r="I534" s="182">
        <v>34.4</v>
      </c>
      <c r="J534" s="182">
        <f>ROUND(I534*H534,2)</f>
        <v>5676</v>
      </c>
      <c r="K534" s="179" t="s">
        <v>17</v>
      </c>
      <c r="L534" s="39"/>
      <c r="M534" s="183" t="s">
        <v>17</v>
      </c>
      <c r="N534" s="184" t="s">
        <v>41</v>
      </c>
      <c r="O534" s="185">
        <v>0.127</v>
      </c>
      <c r="P534" s="185">
        <f>O534*H534</f>
        <v>20.955000000000002</v>
      </c>
      <c r="Q534" s="185">
        <v>0</v>
      </c>
      <c r="R534" s="185">
        <f>Q534*H534</f>
        <v>0</v>
      </c>
      <c r="S534" s="185">
        <v>0</v>
      </c>
      <c r="T534" s="186">
        <f>S534*H534</f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187" t="s">
        <v>801</v>
      </c>
      <c r="AT534" s="187" t="s">
        <v>148</v>
      </c>
      <c r="AU534" s="187" t="s">
        <v>181</v>
      </c>
      <c r="AY534" s="20" t="s">
        <v>146</v>
      </c>
      <c r="BE534" s="188">
        <f>IF(N534="základní",J534,0)</f>
        <v>5676</v>
      </c>
      <c r="BF534" s="188">
        <f>IF(N534="snížená",J534,0)</f>
        <v>0</v>
      </c>
      <c r="BG534" s="188">
        <f>IF(N534="zákl. přenesená",J534,0)</f>
        <v>0</v>
      </c>
      <c r="BH534" s="188">
        <f>IF(N534="sníž. přenesená",J534,0)</f>
        <v>0</v>
      </c>
      <c r="BI534" s="188">
        <f>IF(N534="nulová",J534,0)</f>
        <v>0</v>
      </c>
      <c r="BJ534" s="20" t="s">
        <v>77</v>
      </c>
      <c r="BK534" s="188">
        <f>ROUND(I534*H534,2)</f>
        <v>5676</v>
      </c>
      <c r="BL534" s="20" t="s">
        <v>801</v>
      </c>
      <c r="BM534" s="187" t="s">
        <v>2088</v>
      </c>
    </row>
    <row r="535" spans="1:65" s="2" customFormat="1" ht="19.2">
      <c r="A535" s="34"/>
      <c r="B535" s="35"/>
      <c r="C535" s="36"/>
      <c r="D535" s="189" t="s">
        <v>155</v>
      </c>
      <c r="E535" s="36"/>
      <c r="F535" s="190" t="s">
        <v>2019</v>
      </c>
      <c r="G535" s="36"/>
      <c r="H535" s="36"/>
      <c r="I535" s="36"/>
      <c r="J535" s="36"/>
      <c r="K535" s="36"/>
      <c r="L535" s="39"/>
      <c r="M535" s="191"/>
      <c r="N535" s="192"/>
      <c r="O535" s="64"/>
      <c r="P535" s="64"/>
      <c r="Q535" s="64"/>
      <c r="R535" s="64"/>
      <c r="S535" s="64"/>
      <c r="T535" s="65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T535" s="20" t="s">
        <v>155</v>
      </c>
      <c r="AU535" s="20" t="s">
        <v>181</v>
      </c>
    </row>
    <row r="536" spans="1:65" s="2" customFormat="1" ht="24.15" customHeight="1">
      <c r="A536" s="34"/>
      <c r="B536" s="35"/>
      <c r="C536" s="177" t="s">
        <v>2089</v>
      </c>
      <c r="D536" s="177" t="s">
        <v>148</v>
      </c>
      <c r="E536" s="178" t="s">
        <v>2021</v>
      </c>
      <c r="F536" s="179" t="s">
        <v>2022</v>
      </c>
      <c r="G536" s="180" t="s">
        <v>151</v>
      </c>
      <c r="H536" s="181">
        <v>30</v>
      </c>
      <c r="I536" s="182">
        <v>17</v>
      </c>
      <c r="J536" s="182">
        <f>ROUND(I536*H536,2)</f>
        <v>510</v>
      </c>
      <c r="K536" s="179" t="s">
        <v>17</v>
      </c>
      <c r="L536" s="39"/>
      <c r="M536" s="183" t="s">
        <v>17</v>
      </c>
      <c r="N536" s="184" t="s">
        <v>41</v>
      </c>
      <c r="O536" s="185">
        <v>0.04</v>
      </c>
      <c r="P536" s="185">
        <f>O536*H536</f>
        <v>1.2</v>
      </c>
      <c r="Q536" s="185">
        <v>0</v>
      </c>
      <c r="R536" s="185">
        <f>Q536*H536</f>
        <v>0</v>
      </c>
      <c r="S536" s="185">
        <v>0</v>
      </c>
      <c r="T536" s="186">
        <f>S536*H536</f>
        <v>0</v>
      </c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R536" s="187" t="s">
        <v>801</v>
      </c>
      <c r="AT536" s="187" t="s">
        <v>148</v>
      </c>
      <c r="AU536" s="187" t="s">
        <v>181</v>
      </c>
      <c r="AY536" s="20" t="s">
        <v>146</v>
      </c>
      <c r="BE536" s="188">
        <f>IF(N536="základní",J536,0)</f>
        <v>510</v>
      </c>
      <c r="BF536" s="188">
        <f>IF(N536="snížená",J536,0)</f>
        <v>0</v>
      </c>
      <c r="BG536" s="188">
        <f>IF(N536="zákl. přenesená",J536,0)</f>
        <v>0</v>
      </c>
      <c r="BH536" s="188">
        <f>IF(N536="sníž. přenesená",J536,0)</f>
        <v>0</v>
      </c>
      <c r="BI536" s="188">
        <f>IF(N536="nulová",J536,0)</f>
        <v>0</v>
      </c>
      <c r="BJ536" s="20" t="s">
        <v>77</v>
      </c>
      <c r="BK536" s="188">
        <f>ROUND(I536*H536,2)</f>
        <v>510</v>
      </c>
      <c r="BL536" s="20" t="s">
        <v>801</v>
      </c>
      <c r="BM536" s="187" t="s">
        <v>2090</v>
      </c>
    </row>
    <row r="537" spans="1:65" s="2" customFormat="1" ht="19.2">
      <c r="A537" s="34"/>
      <c r="B537" s="35"/>
      <c r="C537" s="36"/>
      <c r="D537" s="189" t="s">
        <v>155</v>
      </c>
      <c r="E537" s="36"/>
      <c r="F537" s="190" t="s">
        <v>2022</v>
      </c>
      <c r="G537" s="36"/>
      <c r="H537" s="36"/>
      <c r="I537" s="36"/>
      <c r="J537" s="36"/>
      <c r="K537" s="36"/>
      <c r="L537" s="39"/>
      <c r="M537" s="191"/>
      <c r="N537" s="192"/>
      <c r="O537" s="64"/>
      <c r="P537" s="64"/>
      <c r="Q537" s="64"/>
      <c r="R537" s="64"/>
      <c r="S537" s="64"/>
      <c r="T537" s="65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T537" s="20" t="s">
        <v>155</v>
      </c>
      <c r="AU537" s="20" t="s">
        <v>181</v>
      </c>
    </row>
    <row r="538" spans="1:65" s="14" customFormat="1" ht="10.199999999999999">
      <c r="B538" s="205"/>
      <c r="C538" s="206"/>
      <c r="D538" s="189" t="s">
        <v>161</v>
      </c>
      <c r="E538" s="207" t="s">
        <v>17</v>
      </c>
      <c r="F538" s="208" t="s">
        <v>2024</v>
      </c>
      <c r="G538" s="206"/>
      <c r="H538" s="209">
        <v>30</v>
      </c>
      <c r="I538" s="206"/>
      <c r="J538" s="206"/>
      <c r="K538" s="206"/>
      <c r="L538" s="210"/>
      <c r="M538" s="211"/>
      <c r="N538" s="212"/>
      <c r="O538" s="212"/>
      <c r="P538" s="212"/>
      <c r="Q538" s="212"/>
      <c r="R538" s="212"/>
      <c r="S538" s="212"/>
      <c r="T538" s="213"/>
      <c r="AT538" s="214" t="s">
        <v>161</v>
      </c>
      <c r="AU538" s="214" t="s">
        <v>181</v>
      </c>
      <c r="AV538" s="14" t="s">
        <v>79</v>
      </c>
      <c r="AW538" s="14" t="s">
        <v>31</v>
      </c>
      <c r="AX538" s="14" t="s">
        <v>77</v>
      </c>
      <c r="AY538" s="214" t="s">
        <v>146</v>
      </c>
    </row>
    <row r="539" spans="1:65" s="2" customFormat="1" ht="24.15" customHeight="1">
      <c r="A539" s="34"/>
      <c r="B539" s="35"/>
      <c r="C539" s="177" t="s">
        <v>2091</v>
      </c>
      <c r="D539" s="177" t="s">
        <v>148</v>
      </c>
      <c r="E539" s="178" t="s">
        <v>2025</v>
      </c>
      <c r="F539" s="179" t="s">
        <v>2026</v>
      </c>
      <c r="G539" s="180" t="s">
        <v>151</v>
      </c>
      <c r="H539" s="181">
        <v>55</v>
      </c>
      <c r="I539" s="182">
        <v>24.9</v>
      </c>
      <c r="J539" s="182">
        <f>ROUND(I539*H539,2)</f>
        <v>1369.5</v>
      </c>
      <c r="K539" s="179" t="s">
        <v>17</v>
      </c>
      <c r="L539" s="39"/>
      <c r="M539" s="183" t="s">
        <v>17</v>
      </c>
      <c r="N539" s="184" t="s">
        <v>41</v>
      </c>
      <c r="O539" s="185">
        <v>8.1000000000000003E-2</v>
      </c>
      <c r="P539" s="185">
        <f>O539*H539</f>
        <v>4.4550000000000001</v>
      </c>
      <c r="Q539" s="185">
        <v>0</v>
      </c>
      <c r="R539" s="185">
        <f>Q539*H539</f>
        <v>0</v>
      </c>
      <c r="S539" s="185">
        <v>0</v>
      </c>
      <c r="T539" s="186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87" t="s">
        <v>801</v>
      </c>
      <c r="AT539" s="187" t="s">
        <v>148</v>
      </c>
      <c r="AU539" s="187" t="s">
        <v>181</v>
      </c>
      <c r="AY539" s="20" t="s">
        <v>146</v>
      </c>
      <c r="BE539" s="188">
        <f>IF(N539="základní",J539,0)</f>
        <v>1369.5</v>
      </c>
      <c r="BF539" s="188">
        <f>IF(N539="snížená",J539,0)</f>
        <v>0</v>
      </c>
      <c r="BG539" s="188">
        <f>IF(N539="zákl. přenesená",J539,0)</f>
        <v>0</v>
      </c>
      <c r="BH539" s="188">
        <f>IF(N539="sníž. přenesená",J539,0)</f>
        <v>0</v>
      </c>
      <c r="BI539" s="188">
        <f>IF(N539="nulová",J539,0)</f>
        <v>0</v>
      </c>
      <c r="BJ539" s="20" t="s">
        <v>77</v>
      </c>
      <c r="BK539" s="188">
        <f>ROUND(I539*H539,2)</f>
        <v>1369.5</v>
      </c>
      <c r="BL539" s="20" t="s">
        <v>801</v>
      </c>
      <c r="BM539" s="187" t="s">
        <v>2092</v>
      </c>
    </row>
    <row r="540" spans="1:65" s="2" customFormat="1" ht="19.2">
      <c r="A540" s="34"/>
      <c r="B540" s="35"/>
      <c r="C540" s="36"/>
      <c r="D540" s="189" t="s">
        <v>155</v>
      </c>
      <c r="E540" s="36"/>
      <c r="F540" s="190" t="s">
        <v>2026</v>
      </c>
      <c r="G540" s="36"/>
      <c r="H540" s="36"/>
      <c r="I540" s="36"/>
      <c r="J540" s="36"/>
      <c r="K540" s="36"/>
      <c r="L540" s="39"/>
      <c r="M540" s="191"/>
      <c r="N540" s="192"/>
      <c r="O540" s="64"/>
      <c r="P540" s="64"/>
      <c r="Q540" s="64"/>
      <c r="R540" s="64"/>
      <c r="S540" s="64"/>
      <c r="T540" s="65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20" t="s">
        <v>155</v>
      </c>
      <c r="AU540" s="20" t="s">
        <v>181</v>
      </c>
    </row>
    <row r="541" spans="1:65" s="2" customFormat="1" ht="21.75" customHeight="1">
      <c r="A541" s="34"/>
      <c r="B541" s="35"/>
      <c r="C541" s="177" t="s">
        <v>2093</v>
      </c>
      <c r="D541" s="177" t="s">
        <v>148</v>
      </c>
      <c r="E541" s="178" t="s">
        <v>2028</v>
      </c>
      <c r="F541" s="179" t="s">
        <v>2029</v>
      </c>
      <c r="G541" s="180" t="s">
        <v>151</v>
      </c>
      <c r="H541" s="181">
        <v>15</v>
      </c>
      <c r="I541" s="182">
        <v>224</v>
      </c>
      <c r="J541" s="182">
        <f>ROUND(I541*H541,2)</f>
        <v>3360</v>
      </c>
      <c r="K541" s="179" t="s">
        <v>17</v>
      </c>
      <c r="L541" s="39"/>
      <c r="M541" s="183" t="s">
        <v>17</v>
      </c>
      <c r="N541" s="184" t="s">
        <v>41</v>
      </c>
      <c r="O541" s="185">
        <v>4.9870000000000001</v>
      </c>
      <c r="P541" s="185">
        <f>O541*H541</f>
        <v>74.805000000000007</v>
      </c>
      <c r="Q541" s="185">
        <v>0</v>
      </c>
      <c r="R541" s="185">
        <f>Q541*H541</f>
        <v>0</v>
      </c>
      <c r="S541" s="185">
        <v>0</v>
      </c>
      <c r="T541" s="186">
        <f>S541*H541</f>
        <v>0</v>
      </c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R541" s="187" t="s">
        <v>153</v>
      </c>
      <c r="AT541" s="187" t="s">
        <v>148</v>
      </c>
      <c r="AU541" s="187" t="s">
        <v>181</v>
      </c>
      <c r="AY541" s="20" t="s">
        <v>146</v>
      </c>
      <c r="BE541" s="188">
        <f>IF(N541="základní",J541,0)</f>
        <v>3360</v>
      </c>
      <c r="BF541" s="188">
        <f>IF(N541="snížená",J541,0)</f>
        <v>0</v>
      </c>
      <c r="BG541" s="188">
        <f>IF(N541="zákl. přenesená",J541,0)</f>
        <v>0</v>
      </c>
      <c r="BH541" s="188">
        <f>IF(N541="sníž. přenesená",J541,0)</f>
        <v>0</v>
      </c>
      <c r="BI541" s="188">
        <f>IF(N541="nulová",J541,0)</f>
        <v>0</v>
      </c>
      <c r="BJ541" s="20" t="s">
        <v>77</v>
      </c>
      <c r="BK541" s="188">
        <f>ROUND(I541*H541,2)</f>
        <v>3360</v>
      </c>
      <c r="BL541" s="20" t="s">
        <v>153</v>
      </c>
      <c r="BM541" s="187" t="s">
        <v>2094</v>
      </c>
    </row>
    <row r="542" spans="1:65" s="2" customFormat="1" ht="10.199999999999999">
      <c r="A542" s="34"/>
      <c r="B542" s="35"/>
      <c r="C542" s="36"/>
      <c r="D542" s="189" t="s">
        <v>155</v>
      </c>
      <c r="E542" s="36"/>
      <c r="F542" s="190" t="s">
        <v>2029</v>
      </c>
      <c r="G542" s="36"/>
      <c r="H542" s="36"/>
      <c r="I542" s="36"/>
      <c r="J542" s="36"/>
      <c r="K542" s="36"/>
      <c r="L542" s="39"/>
      <c r="M542" s="191"/>
      <c r="N542" s="192"/>
      <c r="O542" s="64"/>
      <c r="P542" s="64"/>
      <c r="Q542" s="64"/>
      <c r="R542" s="64"/>
      <c r="S542" s="64"/>
      <c r="T542" s="65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T542" s="20" t="s">
        <v>155</v>
      </c>
      <c r="AU542" s="20" t="s">
        <v>181</v>
      </c>
    </row>
    <row r="543" spans="1:65" s="14" customFormat="1" ht="10.199999999999999">
      <c r="B543" s="205"/>
      <c r="C543" s="206"/>
      <c r="D543" s="189" t="s">
        <v>161</v>
      </c>
      <c r="E543" s="207" t="s">
        <v>17</v>
      </c>
      <c r="F543" s="208" t="s">
        <v>1696</v>
      </c>
      <c r="G543" s="206"/>
      <c r="H543" s="209">
        <v>15</v>
      </c>
      <c r="I543" s="206"/>
      <c r="J543" s="206"/>
      <c r="K543" s="206"/>
      <c r="L543" s="210"/>
      <c r="M543" s="211"/>
      <c r="N543" s="212"/>
      <c r="O543" s="212"/>
      <c r="P543" s="212"/>
      <c r="Q543" s="212"/>
      <c r="R543" s="212"/>
      <c r="S543" s="212"/>
      <c r="T543" s="213"/>
      <c r="AT543" s="214" t="s">
        <v>161</v>
      </c>
      <c r="AU543" s="214" t="s">
        <v>181</v>
      </c>
      <c r="AV543" s="14" t="s">
        <v>79</v>
      </c>
      <c r="AW543" s="14" t="s">
        <v>31</v>
      </c>
      <c r="AX543" s="14" t="s">
        <v>77</v>
      </c>
      <c r="AY543" s="214" t="s">
        <v>146</v>
      </c>
    </row>
    <row r="544" spans="1:65" s="2" customFormat="1" ht="16.5" customHeight="1">
      <c r="A544" s="34"/>
      <c r="B544" s="35"/>
      <c r="C544" s="235" t="s">
        <v>2095</v>
      </c>
      <c r="D544" s="235" t="s">
        <v>328</v>
      </c>
      <c r="E544" s="236" t="s">
        <v>2032</v>
      </c>
      <c r="F544" s="237" t="s">
        <v>2033</v>
      </c>
      <c r="G544" s="238" t="s">
        <v>922</v>
      </c>
      <c r="H544" s="239">
        <v>0.45</v>
      </c>
      <c r="I544" s="240">
        <v>24.6</v>
      </c>
      <c r="J544" s="240">
        <f>ROUND(I544*H544,2)</f>
        <v>11.07</v>
      </c>
      <c r="K544" s="237" t="s">
        <v>17</v>
      </c>
      <c r="L544" s="241"/>
      <c r="M544" s="242" t="s">
        <v>17</v>
      </c>
      <c r="N544" s="243" t="s">
        <v>41</v>
      </c>
      <c r="O544" s="185">
        <v>0</v>
      </c>
      <c r="P544" s="185">
        <f>O544*H544</f>
        <v>0</v>
      </c>
      <c r="Q544" s="185">
        <v>1E-3</v>
      </c>
      <c r="R544" s="185">
        <f>Q544*H544</f>
        <v>4.5000000000000004E-4</v>
      </c>
      <c r="S544" s="185">
        <v>0</v>
      </c>
      <c r="T544" s="186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87" t="s">
        <v>222</v>
      </c>
      <c r="AT544" s="187" t="s">
        <v>328</v>
      </c>
      <c r="AU544" s="187" t="s">
        <v>181</v>
      </c>
      <c r="AY544" s="20" t="s">
        <v>146</v>
      </c>
      <c r="BE544" s="188">
        <f>IF(N544="základní",J544,0)</f>
        <v>11.07</v>
      </c>
      <c r="BF544" s="188">
        <f>IF(N544="snížená",J544,0)</f>
        <v>0</v>
      </c>
      <c r="BG544" s="188">
        <f>IF(N544="zákl. přenesená",J544,0)</f>
        <v>0</v>
      </c>
      <c r="BH544" s="188">
        <f>IF(N544="sníž. přenesená",J544,0)</f>
        <v>0</v>
      </c>
      <c r="BI544" s="188">
        <f>IF(N544="nulová",J544,0)</f>
        <v>0</v>
      </c>
      <c r="BJ544" s="20" t="s">
        <v>77</v>
      </c>
      <c r="BK544" s="188">
        <f>ROUND(I544*H544,2)</f>
        <v>11.07</v>
      </c>
      <c r="BL544" s="20" t="s">
        <v>153</v>
      </c>
      <c r="BM544" s="187" t="s">
        <v>2096</v>
      </c>
    </row>
    <row r="545" spans="1:65" s="2" customFormat="1" ht="10.199999999999999">
      <c r="A545" s="34"/>
      <c r="B545" s="35"/>
      <c r="C545" s="36"/>
      <c r="D545" s="189" t="s">
        <v>155</v>
      </c>
      <c r="E545" s="36"/>
      <c r="F545" s="190" t="s">
        <v>2033</v>
      </c>
      <c r="G545" s="36"/>
      <c r="H545" s="36"/>
      <c r="I545" s="36"/>
      <c r="J545" s="36"/>
      <c r="K545" s="36"/>
      <c r="L545" s="39"/>
      <c r="M545" s="191"/>
      <c r="N545" s="192"/>
      <c r="O545" s="64"/>
      <c r="P545" s="64"/>
      <c r="Q545" s="64"/>
      <c r="R545" s="64"/>
      <c r="S545" s="64"/>
      <c r="T545" s="65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T545" s="20" t="s">
        <v>155</v>
      </c>
      <c r="AU545" s="20" t="s">
        <v>181</v>
      </c>
    </row>
    <row r="546" spans="1:65" s="14" customFormat="1" ht="10.199999999999999">
      <c r="B546" s="205"/>
      <c r="C546" s="206"/>
      <c r="D546" s="189" t="s">
        <v>161</v>
      </c>
      <c r="E546" s="207" t="s">
        <v>17</v>
      </c>
      <c r="F546" s="208" t="s">
        <v>2035</v>
      </c>
      <c r="G546" s="206"/>
      <c r="H546" s="209">
        <v>0.45</v>
      </c>
      <c r="I546" s="206"/>
      <c r="J546" s="206"/>
      <c r="K546" s="206"/>
      <c r="L546" s="210"/>
      <c r="M546" s="211"/>
      <c r="N546" s="212"/>
      <c r="O546" s="212"/>
      <c r="P546" s="212"/>
      <c r="Q546" s="212"/>
      <c r="R546" s="212"/>
      <c r="S546" s="212"/>
      <c r="T546" s="213"/>
      <c r="AT546" s="214" t="s">
        <v>161</v>
      </c>
      <c r="AU546" s="214" t="s">
        <v>181</v>
      </c>
      <c r="AV546" s="14" t="s">
        <v>79</v>
      </c>
      <c r="AW546" s="14" t="s">
        <v>31</v>
      </c>
      <c r="AX546" s="14" t="s">
        <v>77</v>
      </c>
      <c r="AY546" s="214" t="s">
        <v>146</v>
      </c>
    </row>
    <row r="547" spans="1:65" s="2" customFormat="1" ht="24.15" customHeight="1">
      <c r="A547" s="34"/>
      <c r="B547" s="35"/>
      <c r="C547" s="177" t="s">
        <v>2097</v>
      </c>
      <c r="D547" s="177" t="s">
        <v>148</v>
      </c>
      <c r="E547" s="178" t="s">
        <v>1875</v>
      </c>
      <c r="F547" s="179" t="s">
        <v>1876</v>
      </c>
      <c r="G547" s="180" t="s">
        <v>151</v>
      </c>
      <c r="H547" s="181">
        <v>40</v>
      </c>
      <c r="I547" s="182">
        <v>78.900000000000006</v>
      </c>
      <c r="J547" s="182">
        <f>ROUND(I547*H547,2)</f>
        <v>3156</v>
      </c>
      <c r="K547" s="179" t="s">
        <v>17</v>
      </c>
      <c r="L547" s="39"/>
      <c r="M547" s="183" t="s">
        <v>17</v>
      </c>
      <c r="N547" s="184" t="s">
        <v>41</v>
      </c>
      <c r="O547" s="185">
        <v>0.24</v>
      </c>
      <c r="P547" s="185">
        <f>O547*H547</f>
        <v>9.6</v>
      </c>
      <c r="Q547" s="185">
        <v>0</v>
      </c>
      <c r="R547" s="185">
        <f>Q547*H547</f>
        <v>0</v>
      </c>
      <c r="S547" s="185">
        <v>0</v>
      </c>
      <c r="T547" s="186">
        <f>S547*H547</f>
        <v>0</v>
      </c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R547" s="187" t="s">
        <v>801</v>
      </c>
      <c r="AT547" s="187" t="s">
        <v>148</v>
      </c>
      <c r="AU547" s="187" t="s">
        <v>181</v>
      </c>
      <c r="AY547" s="20" t="s">
        <v>146</v>
      </c>
      <c r="BE547" s="188">
        <f>IF(N547="základní",J547,0)</f>
        <v>3156</v>
      </c>
      <c r="BF547" s="188">
        <f>IF(N547="snížená",J547,0)</f>
        <v>0</v>
      </c>
      <c r="BG547" s="188">
        <f>IF(N547="zákl. přenesená",J547,0)</f>
        <v>0</v>
      </c>
      <c r="BH547" s="188">
        <f>IF(N547="sníž. přenesená",J547,0)</f>
        <v>0</v>
      </c>
      <c r="BI547" s="188">
        <f>IF(N547="nulová",J547,0)</f>
        <v>0</v>
      </c>
      <c r="BJ547" s="20" t="s">
        <v>77</v>
      </c>
      <c r="BK547" s="188">
        <f>ROUND(I547*H547,2)</f>
        <v>3156</v>
      </c>
      <c r="BL547" s="20" t="s">
        <v>801</v>
      </c>
      <c r="BM547" s="187" t="s">
        <v>2098</v>
      </c>
    </row>
    <row r="548" spans="1:65" s="2" customFormat="1" ht="19.2">
      <c r="A548" s="34"/>
      <c r="B548" s="35"/>
      <c r="C548" s="36"/>
      <c r="D548" s="189" t="s">
        <v>155</v>
      </c>
      <c r="E548" s="36"/>
      <c r="F548" s="190" t="s">
        <v>1876</v>
      </c>
      <c r="G548" s="36"/>
      <c r="H548" s="36"/>
      <c r="I548" s="36"/>
      <c r="J548" s="36"/>
      <c r="K548" s="36"/>
      <c r="L548" s="39"/>
      <c r="M548" s="191"/>
      <c r="N548" s="192"/>
      <c r="O548" s="64"/>
      <c r="P548" s="64"/>
      <c r="Q548" s="64"/>
      <c r="R548" s="64"/>
      <c r="S548" s="64"/>
      <c r="T548" s="65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T548" s="20" t="s">
        <v>155</v>
      </c>
      <c r="AU548" s="20" t="s">
        <v>181</v>
      </c>
    </row>
    <row r="549" spans="1:65" s="14" customFormat="1" ht="10.199999999999999">
      <c r="B549" s="205"/>
      <c r="C549" s="206"/>
      <c r="D549" s="189" t="s">
        <v>161</v>
      </c>
      <c r="E549" s="207" t="s">
        <v>17</v>
      </c>
      <c r="F549" s="208" t="s">
        <v>1698</v>
      </c>
      <c r="G549" s="206"/>
      <c r="H549" s="209">
        <v>40</v>
      </c>
      <c r="I549" s="206"/>
      <c r="J549" s="206"/>
      <c r="K549" s="206"/>
      <c r="L549" s="210"/>
      <c r="M549" s="211"/>
      <c r="N549" s="212"/>
      <c r="O549" s="212"/>
      <c r="P549" s="212"/>
      <c r="Q549" s="212"/>
      <c r="R549" s="212"/>
      <c r="S549" s="212"/>
      <c r="T549" s="213"/>
      <c r="AT549" s="214" t="s">
        <v>161</v>
      </c>
      <c r="AU549" s="214" t="s">
        <v>181</v>
      </c>
      <c r="AV549" s="14" t="s">
        <v>79</v>
      </c>
      <c r="AW549" s="14" t="s">
        <v>31</v>
      </c>
      <c r="AX549" s="14" t="s">
        <v>77</v>
      </c>
      <c r="AY549" s="214" t="s">
        <v>146</v>
      </c>
    </row>
    <row r="550" spans="1:65" s="2" customFormat="1" ht="16.5" customHeight="1">
      <c r="A550" s="34"/>
      <c r="B550" s="35"/>
      <c r="C550" s="235" t="s">
        <v>2099</v>
      </c>
      <c r="D550" s="235" t="s">
        <v>328</v>
      </c>
      <c r="E550" s="236" t="s">
        <v>1878</v>
      </c>
      <c r="F550" s="237" t="s">
        <v>1879</v>
      </c>
      <c r="G550" s="238" t="s">
        <v>217</v>
      </c>
      <c r="H550" s="239">
        <v>2.4</v>
      </c>
      <c r="I550" s="240">
        <v>482</v>
      </c>
      <c r="J550" s="240">
        <f>ROUND(I550*H550,2)</f>
        <v>1156.8</v>
      </c>
      <c r="K550" s="237" t="s">
        <v>17</v>
      </c>
      <c r="L550" s="241"/>
      <c r="M550" s="242" t="s">
        <v>17</v>
      </c>
      <c r="N550" s="243" t="s">
        <v>41</v>
      </c>
      <c r="O550" s="185">
        <v>0</v>
      </c>
      <c r="P550" s="185">
        <f>O550*H550</f>
        <v>0</v>
      </c>
      <c r="Q550" s="185">
        <v>1</v>
      </c>
      <c r="R550" s="185">
        <f>Q550*H550</f>
        <v>2.4</v>
      </c>
      <c r="S550" s="185">
        <v>0</v>
      </c>
      <c r="T550" s="186">
        <f>S550*H550</f>
        <v>0</v>
      </c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R550" s="187" t="s">
        <v>801</v>
      </c>
      <c r="AT550" s="187" t="s">
        <v>328</v>
      </c>
      <c r="AU550" s="187" t="s">
        <v>181</v>
      </c>
      <c r="AY550" s="20" t="s">
        <v>146</v>
      </c>
      <c r="BE550" s="188">
        <f>IF(N550="základní",J550,0)</f>
        <v>1156.8</v>
      </c>
      <c r="BF550" s="188">
        <f>IF(N550="snížená",J550,0)</f>
        <v>0</v>
      </c>
      <c r="BG550" s="188">
        <f>IF(N550="zákl. přenesená",J550,0)</f>
        <v>0</v>
      </c>
      <c r="BH550" s="188">
        <f>IF(N550="sníž. přenesená",J550,0)</f>
        <v>0</v>
      </c>
      <c r="BI550" s="188">
        <f>IF(N550="nulová",J550,0)</f>
        <v>0</v>
      </c>
      <c r="BJ550" s="20" t="s">
        <v>77</v>
      </c>
      <c r="BK550" s="188">
        <f>ROUND(I550*H550,2)</f>
        <v>1156.8</v>
      </c>
      <c r="BL550" s="20" t="s">
        <v>801</v>
      </c>
      <c r="BM550" s="187" t="s">
        <v>2100</v>
      </c>
    </row>
    <row r="551" spans="1:65" s="2" customFormat="1" ht="10.199999999999999">
      <c r="A551" s="34"/>
      <c r="B551" s="35"/>
      <c r="C551" s="36"/>
      <c r="D551" s="189" t="s">
        <v>155</v>
      </c>
      <c r="E551" s="36"/>
      <c r="F551" s="190" t="s">
        <v>1879</v>
      </c>
      <c r="G551" s="36"/>
      <c r="H551" s="36"/>
      <c r="I551" s="36"/>
      <c r="J551" s="36"/>
      <c r="K551" s="36"/>
      <c r="L551" s="39"/>
      <c r="M551" s="191"/>
      <c r="N551" s="192"/>
      <c r="O551" s="64"/>
      <c r="P551" s="64"/>
      <c r="Q551" s="64"/>
      <c r="R551" s="64"/>
      <c r="S551" s="64"/>
      <c r="T551" s="65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T551" s="20" t="s">
        <v>155</v>
      </c>
      <c r="AU551" s="20" t="s">
        <v>181</v>
      </c>
    </row>
    <row r="552" spans="1:65" s="14" customFormat="1" ht="10.199999999999999">
      <c r="B552" s="205"/>
      <c r="C552" s="206"/>
      <c r="D552" s="189" t="s">
        <v>161</v>
      </c>
      <c r="E552" s="207" t="s">
        <v>17</v>
      </c>
      <c r="F552" s="208" t="s">
        <v>2101</v>
      </c>
      <c r="G552" s="206"/>
      <c r="H552" s="209">
        <v>2.4</v>
      </c>
      <c r="I552" s="206"/>
      <c r="J552" s="206"/>
      <c r="K552" s="206"/>
      <c r="L552" s="210"/>
      <c r="M552" s="211"/>
      <c r="N552" s="212"/>
      <c r="O552" s="212"/>
      <c r="P552" s="212"/>
      <c r="Q552" s="212"/>
      <c r="R552" s="212"/>
      <c r="S552" s="212"/>
      <c r="T552" s="213"/>
      <c r="AT552" s="214" t="s">
        <v>161</v>
      </c>
      <c r="AU552" s="214" t="s">
        <v>181</v>
      </c>
      <c r="AV552" s="14" t="s">
        <v>79</v>
      </c>
      <c r="AW552" s="14" t="s">
        <v>31</v>
      </c>
      <c r="AX552" s="14" t="s">
        <v>77</v>
      </c>
      <c r="AY552" s="214" t="s">
        <v>146</v>
      </c>
    </row>
    <row r="553" spans="1:65" s="2" customFormat="1" ht="24.15" customHeight="1">
      <c r="A553" s="34"/>
      <c r="B553" s="35"/>
      <c r="C553" s="177" t="s">
        <v>2102</v>
      </c>
      <c r="D553" s="177" t="s">
        <v>148</v>
      </c>
      <c r="E553" s="178" t="s">
        <v>946</v>
      </c>
      <c r="F553" s="179" t="s">
        <v>947</v>
      </c>
      <c r="G553" s="180" t="s">
        <v>151</v>
      </c>
      <c r="H553" s="181">
        <v>92</v>
      </c>
      <c r="I553" s="182">
        <v>38</v>
      </c>
      <c r="J553" s="182">
        <f>ROUND(I553*H553,2)</f>
        <v>3496</v>
      </c>
      <c r="K553" s="179" t="s">
        <v>17</v>
      </c>
      <c r="L553" s="39"/>
      <c r="M553" s="183" t="s">
        <v>17</v>
      </c>
      <c r="N553" s="184" t="s">
        <v>41</v>
      </c>
      <c r="O553" s="185">
        <v>0.113</v>
      </c>
      <c r="P553" s="185">
        <f>O553*H553</f>
        <v>10.396000000000001</v>
      </c>
      <c r="Q553" s="185">
        <v>0</v>
      </c>
      <c r="R553" s="185">
        <f>Q553*H553</f>
        <v>0</v>
      </c>
      <c r="S553" s="185">
        <v>0</v>
      </c>
      <c r="T553" s="186">
        <f>S553*H553</f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187" t="s">
        <v>801</v>
      </c>
      <c r="AT553" s="187" t="s">
        <v>148</v>
      </c>
      <c r="AU553" s="187" t="s">
        <v>181</v>
      </c>
      <c r="AY553" s="20" t="s">
        <v>146</v>
      </c>
      <c r="BE553" s="188">
        <f>IF(N553="základní",J553,0)</f>
        <v>3496</v>
      </c>
      <c r="BF553" s="188">
        <f>IF(N553="snížená",J553,0)</f>
        <v>0</v>
      </c>
      <c r="BG553" s="188">
        <f>IF(N553="zákl. přenesená",J553,0)</f>
        <v>0</v>
      </c>
      <c r="BH553" s="188">
        <f>IF(N553="sníž. přenesená",J553,0)</f>
        <v>0</v>
      </c>
      <c r="BI553" s="188">
        <f>IF(N553="nulová",J553,0)</f>
        <v>0</v>
      </c>
      <c r="BJ553" s="20" t="s">
        <v>77</v>
      </c>
      <c r="BK553" s="188">
        <f>ROUND(I553*H553,2)</f>
        <v>3496</v>
      </c>
      <c r="BL553" s="20" t="s">
        <v>801</v>
      </c>
      <c r="BM553" s="187" t="s">
        <v>2103</v>
      </c>
    </row>
    <row r="554" spans="1:65" s="2" customFormat="1" ht="10.199999999999999">
      <c r="A554" s="34"/>
      <c r="B554" s="35"/>
      <c r="C554" s="36"/>
      <c r="D554" s="189" t="s">
        <v>155</v>
      </c>
      <c r="E554" s="36"/>
      <c r="F554" s="190" t="s">
        <v>947</v>
      </c>
      <c r="G554" s="36"/>
      <c r="H554" s="36"/>
      <c r="I554" s="36"/>
      <c r="J554" s="36"/>
      <c r="K554" s="36"/>
      <c r="L554" s="39"/>
      <c r="M554" s="191"/>
      <c r="N554" s="192"/>
      <c r="O554" s="64"/>
      <c r="P554" s="64"/>
      <c r="Q554" s="64"/>
      <c r="R554" s="64"/>
      <c r="S554" s="64"/>
      <c r="T554" s="65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T554" s="20" t="s">
        <v>155</v>
      </c>
      <c r="AU554" s="20" t="s">
        <v>181</v>
      </c>
    </row>
    <row r="555" spans="1:65" s="14" customFormat="1" ht="10.199999999999999">
      <c r="B555" s="205"/>
      <c r="C555" s="206"/>
      <c r="D555" s="189" t="s">
        <v>161</v>
      </c>
      <c r="E555" s="207" t="s">
        <v>17</v>
      </c>
      <c r="F555" s="208" t="s">
        <v>2104</v>
      </c>
      <c r="G555" s="206"/>
      <c r="H555" s="209">
        <v>92</v>
      </c>
      <c r="I555" s="206"/>
      <c r="J555" s="206"/>
      <c r="K555" s="206"/>
      <c r="L555" s="210"/>
      <c r="M555" s="211"/>
      <c r="N555" s="212"/>
      <c r="O555" s="212"/>
      <c r="P555" s="212"/>
      <c r="Q555" s="212"/>
      <c r="R555" s="212"/>
      <c r="S555" s="212"/>
      <c r="T555" s="213"/>
      <c r="AT555" s="214" t="s">
        <v>161</v>
      </c>
      <c r="AU555" s="214" t="s">
        <v>181</v>
      </c>
      <c r="AV555" s="14" t="s">
        <v>79</v>
      </c>
      <c r="AW555" s="14" t="s">
        <v>31</v>
      </c>
      <c r="AX555" s="14" t="s">
        <v>77</v>
      </c>
      <c r="AY555" s="214" t="s">
        <v>146</v>
      </c>
    </row>
    <row r="556" spans="1:65" s="2" customFormat="1" ht="16.5" customHeight="1">
      <c r="A556" s="34"/>
      <c r="B556" s="35"/>
      <c r="C556" s="235" t="s">
        <v>2105</v>
      </c>
      <c r="D556" s="235" t="s">
        <v>328</v>
      </c>
      <c r="E556" s="236" t="s">
        <v>953</v>
      </c>
      <c r="F556" s="237" t="s">
        <v>954</v>
      </c>
      <c r="G556" s="238" t="s">
        <v>173</v>
      </c>
      <c r="H556" s="239">
        <v>9.1999999999999993</v>
      </c>
      <c r="I556" s="240">
        <v>1260</v>
      </c>
      <c r="J556" s="240">
        <f>ROUND(I556*H556,2)</f>
        <v>11592</v>
      </c>
      <c r="K556" s="237" t="s">
        <v>17</v>
      </c>
      <c r="L556" s="241"/>
      <c r="M556" s="242" t="s">
        <v>17</v>
      </c>
      <c r="N556" s="243" t="s">
        <v>41</v>
      </c>
      <c r="O556" s="185">
        <v>0</v>
      </c>
      <c r="P556" s="185">
        <f>O556*H556</f>
        <v>0</v>
      </c>
      <c r="Q556" s="185">
        <v>0.2</v>
      </c>
      <c r="R556" s="185">
        <f>Q556*H556</f>
        <v>1.8399999999999999</v>
      </c>
      <c r="S556" s="185">
        <v>0</v>
      </c>
      <c r="T556" s="186">
        <f>S556*H556</f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187" t="s">
        <v>801</v>
      </c>
      <c r="AT556" s="187" t="s">
        <v>328</v>
      </c>
      <c r="AU556" s="187" t="s">
        <v>181</v>
      </c>
      <c r="AY556" s="20" t="s">
        <v>146</v>
      </c>
      <c r="BE556" s="188">
        <f>IF(N556="základní",J556,0)</f>
        <v>11592</v>
      </c>
      <c r="BF556" s="188">
        <f>IF(N556="snížená",J556,0)</f>
        <v>0</v>
      </c>
      <c r="BG556" s="188">
        <f>IF(N556="zákl. přenesená",J556,0)</f>
        <v>0</v>
      </c>
      <c r="BH556" s="188">
        <f>IF(N556="sníž. přenesená",J556,0)</f>
        <v>0</v>
      </c>
      <c r="BI556" s="188">
        <f>IF(N556="nulová",J556,0)</f>
        <v>0</v>
      </c>
      <c r="BJ556" s="20" t="s">
        <v>77</v>
      </c>
      <c r="BK556" s="188">
        <f>ROUND(I556*H556,2)</f>
        <v>11592</v>
      </c>
      <c r="BL556" s="20" t="s">
        <v>801</v>
      </c>
      <c r="BM556" s="187" t="s">
        <v>2106</v>
      </c>
    </row>
    <row r="557" spans="1:65" s="2" customFormat="1" ht="10.199999999999999">
      <c r="A557" s="34"/>
      <c r="B557" s="35"/>
      <c r="C557" s="36"/>
      <c r="D557" s="189" t="s">
        <v>155</v>
      </c>
      <c r="E557" s="36"/>
      <c r="F557" s="190" t="s">
        <v>954</v>
      </c>
      <c r="G557" s="36"/>
      <c r="H557" s="36"/>
      <c r="I557" s="36"/>
      <c r="J557" s="36"/>
      <c r="K557" s="36"/>
      <c r="L557" s="39"/>
      <c r="M557" s="191"/>
      <c r="N557" s="192"/>
      <c r="O557" s="64"/>
      <c r="P557" s="64"/>
      <c r="Q557" s="64"/>
      <c r="R557" s="64"/>
      <c r="S557" s="64"/>
      <c r="T557" s="65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T557" s="20" t="s">
        <v>155</v>
      </c>
      <c r="AU557" s="20" t="s">
        <v>181</v>
      </c>
    </row>
    <row r="558" spans="1:65" s="14" customFormat="1" ht="10.199999999999999">
      <c r="B558" s="205"/>
      <c r="C558" s="206"/>
      <c r="D558" s="189" t="s">
        <v>161</v>
      </c>
      <c r="E558" s="207" t="s">
        <v>17</v>
      </c>
      <c r="F558" s="208" t="s">
        <v>2107</v>
      </c>
      <c r="G558" s="206"/>
      <c r="H558" s="209">
        <v>9.1999999999999993</v>
      </c>
      <c r="I558" s="206"/>
      <c r="J558" s="206"/>
      <c r="K558" s="206"/>
      <c r="L558" s="210"/>
      <c r="M558" s="211"/>
      <c r="N558" s="212"/>
      <c r="O558" s="212"/>
      <c r="P558" s="212"/>
      <c r="Q558" s="212"/>
      <c r="R558" s="212"/>
      <c r="S558" s="212"/>
      <c r="T558" s="213"/>
      <c r="AT558" s="214" t="s">
        <v>161</v>
      </c>
      <c r="AU558" s="214" t="s">
        <v>181</v>
      </c>
      <c r="AV558" s="14" t="s">
        <v>79</v>
      </c>
      <c r="AW558" s="14" t="s">
        <v>31</v>
      </c>
      <c r="AX558" s="14" t="s">
        <v>77</v>
      </c>
      <c r="AY558" s="214" t="s">
        <v>146</v>
      </c>
    </row>
    <row r="559" spans="1:65" s="2" customFormat="1" ht="33" customHeight="1">
      <c r="A559" s="34"/>
      <c r="B559" s="35"/>
      <c r="C559" s="177" t="s">
        <v>2108</v>
      </c>
      <c r="D559" s="177" t="s">
        <v>148</v>
      </c>
      <c r="E559" s="178" t="s">
        <v>1061</v>
      </c>
      <c r="F559" s="179" t="s">
        <v>1062</v>
      </c>
      <c r="G559" s="180" t="s">
        <v>151</v>
      </c>
      <c r="H559" s="181">
        <v>3000</v>
      </c>
      <c r="I559" s="182">
        <v>2.79</v>
      </c>
      <c r="J559" s="182">
        <f>ROUND(I559*H559,2)</f>
        <v>8370</v>
      </c>
      <c r="K559" s="179" t="s">
        <v>17</v>
      </c>
      <c r="L559" s="39"/>
      <c r="M559" s="183" t="s">
        <v>17</v>
      </c>
      <c r="N559" s="184" t="s">
        <v>41</v>
      </c>
      <c r="O559" s="185">
        <v>6.0000000000000001E-3</v>
      </c>
      <c r="P559" s="185">
        <f>O559*H559</f>
        <v>18</v>
      </c>
      <c r="Q559" s="185">
        <v>0</v>
      </c>
      <c r="R559" s="185">
        <f>Q559*H559</f>
        <v>0</v>
      </c>
      <c r="S559" s="185">
        <v>0</v>
      </c>
      <c r="T559" s="186">
        <f>S559*H559</f>
        <v>0</v>
      </c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R559" s="187" t="s">
        <v>801</v>
      </c>
      <c r="AT559" s="187" t="s">
        <v>148</v>
      </c>
      <c r="AU559" s="187" t="s">
        <v>181</v>
      </c>
      <c r="AY559" s="20" t="s">
        <v>146</v>
      </c>
      <c r="BE559" s="188">
        <f>IF(N559="základní",J559,0)</f>
        <v>8370</v>
      </c>
      <c r="BF559" s="188">
        <f>IF(N559="snížená",J559,0)</f>
        <v>0</v>
      </c>
      <c r="BG559" s="188">
        <f>IF(N559="zákl. přenesená",J559,0)</f>
        <v>0</v>
      </c>
      <c r="BH559" s="188">
        <f>IF(N559="sníž. přenesená",J559,0)</f>
        <v>0</v>
      </c>
      <c r="BI559" s="188">
        <f>IF(N559="nulová",J559,0)</f>
        <v>0</v>
      </c>
      <c r="BJ559" s="20" t="s">
        <v>77</v>
      </c>
      <c r="BK559" s="188">
        <f>ROUND(I559*H559,2)</f>
        <v>8370</v>
      </c>
      <c r="BL559" s="20" t="s">
        <v>801</v>
      </c>
      <c r="BM559" s="187" t="s">
        <v>2109</v>
      </c>
    </row>
    <row r="560" spans="1:65" s="2" customFormat="1" ht="19.2">
      <c r="A560" s="34"/>
      <c r="B560" s="35"/>
      <c r="C560" s="36"/>
      <c r="D560" s="189" t="s">
        <v>155</v>
      </c>
      <c r="E560" s="36"/>
      <c r="F560" s="190" t="s">
        <v>1062</v>
      </c>
      <c r="G560" s="36"/>
      <c r="H560" s="36"/>
      <c r="I560" s="36"/>
      <c r="J560" s="36"/>
      <c r="K560" s="36"/>
      <c r="L560" s="39"/>
      <c r="M560" s="191"/>
      <c r="N560" s="192"/>
      <c r="O560" s="64"/>
      <c r="P560" s="64"/>
      <c r="Q560" s="64"/>
      <c r="R560" s="64"/>
      <c r="S560" s="64"/>
      <c r="T560" s="65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T560" s="20" t="s">
        <v>155</v>
      </c>
      <c r="AU560" s="20" t="s">
        <v>181</v>
      </c>
    </row>
    <row r="561" spans="1:65" s="14" customFormat="1" ht="10.199999999999999">
      <c r="B561" s="205"/>
      <c r="C561" s="206"/>
      <c r="D561" s="189" t="s">
        <v>161</v>
      </c>
      <c r="E561" s="207" t="s">
        <v>17</v>
      </c>
      <c r="F561" s="208" t="s">
        <v>2038</v>
      </c>
      <c r="G561" s="206"/>
      <c r="H561" s="209">
        <v>3000</v>
      </c>
      <c r="I561" s="206"/>
      <c r="J561" s="206"/>
      <c r="K561" s="206"/>
      <c r="L561" s="210"/>
      <c r="M561" s="211"/>
      <c r="N561" s="212"/>
      <c r="O561" s="212"/>
      <c r="P561" s="212"/>
      <c r="Q561" s="212"/>
      <c r="R561" s="212"/>
      <c r="S561" s="212"/>
      <c r="T561" s="213"/>
      <c r="AT561" s="214" t="s">
        <v>161</v>
      </c>
      <c r="AU561" s="214" t="s">
        <v>181</v>
      </c>
      <c r="AV561" s="14" t="s">
        <v>79</v>
      </c>
      <c r="AW561" s="14" t="s">
        <v>31</v>
      </c>
      <c r="AX561" s="14" t="s">
        <v>77</v>
      </c>
      <c r="AY561" s="214" t="s">
        <v>146</v>
      </c>
    </row>
    <row r="562" spans="1:65" s="2" customFormat="1" ht="24.15" customHeight="1">
      <c r="A562" s="34"/>
      <c r="B562" s="35"/>
      <c r="C562" s="177" t="s">
        <v>2110</v>
      </c>
      <c r="D562" s="177" t="s">
        <v>148</v>
      </c>
      <c r="E562" s="178" t="s">
        <v>843</v>
      </c>
      <c r="F562" s="179" t="s">
        <v>844</v>
      </c>
      <c r="G562" s="180" t="s">
        <v>217</v>
      </c>
      <c r="H562" s="181">
        <v>9</v>
      </c>
      <c r="I562" s="182">
        <v>354</v>
      </c>
      <c r="J562" s="182">
        <f>ROUND(I562*H562,2)</f>
        <v>3186</v>
      </c>
      <c r="K562" s="179" t="s">
        <v>17</v>
      </c>
      <c r="L562" s="39"/>
      <c r="M562" s="183" t="s">
        <v>17</v>
      </c>
      <c r="N562" s="184" t="s">
        <v>41</v>
      </c>
      <c r="O562" s="185">
        <v>0</v>
      </c>
      <c r="P562" s="185">
        <f>O562*H562</f>
        <v>0</v>
      </c>
      <c r="Q562" s="185">
        <v>0</v>
      </c>
      <c r="R562" s="185">
        <f>Q562*H562</f>
        <v>0</v>
      </c>
      <c r="S562" s="185">
        <v>0</v>
      </c>
      <c r="T562" s="186">
        <f>S562*H562</f>
        <v>0</v>
      </c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R562" s="187" t="s">
        <v>801</v>
      </c>
      <c r="AT562" s="187" t="s">
        <v>148</v>
      </c>
      <c r="AU562" s="187" t="s">
        <v>181</v>
      </c>
      <c r="AY562" s="20" t="s">
        <v>146</v>
      </c>
      <c r="BE562" s="188">
        <f>IF(N562="základní",J562,0)</f>
        <v>3186</v>
      </c>
      <c r="BF562" s="188">
        <f>IF(N562="snížená",J562,0)</f>
        <v>0</v>
      </c>
      <c r="BG562" s="188">
        <f>IF(N562="zákl. přenesená",J562,0)</f>
        <v>0</v>
      </c>
      <c r="BH562" s="188">
        <f>IF(N562="sníž. přenesená",J562,0)</f>
        <v>0</v>
      </c>
      <c r="BI562" s="188">
        <f>IF(N562="nulová",J562,0)</f>
        <v>0</v>
      </c>
      <c r="BJ562" s="20" t="s">
        <v>77</v>
      </c>
      <c r="BK562" s="188">
        <f>ROUND(I562*H562,2)</f>
        <v>3186</v>
      </c>
      <c r="BL562" s="20" t="s">
        <v>801</v>
      </c>
      <c r="BM562" s="187" t="s">
        <v>2111</v>
      </c>
    </row>
    <row r="563" spans="1:65" s="2" customFormat="1" ht="19.2">
      <c r="A563" s="34"/>
      <c r="B563" s="35"/>
      <c r="C563" s="36"/>
      <c r="D563" s="189" t="s">
        <v>155</v>
      </c>
      <c r="E563" s="36"/>
      <c r="F563" s="190" t="s">
        <v>844</v>
      </c>
      <c r="G563" s="36"/>
      <c r="H563" s="36"/>
      <c r="I563" s="36"/>
      <c r="J563" s="36"/>
      <c r="K563" s="36"/>
      <c r="L563" s="39"/>
      <c r="M563" s="191"/>
      <c r="N563" s="192"/>
      <c r="O563" s="64"/>
      <c r="P563" s="64"/>
      <c r="Q563" s="64"/>
      <c r="R563" s="64"/>
      <c r="S563" s="64"/>
      <c r="T563" s="65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T563" s="20" t="s">
        <v>155</v>
      </c>
      <c r="AU563" s="20" t="s">
        <v>181</v>
      </c>
    </row>
    <row r="564" spans="1:65" s="14" customFormat="1" ht="10.199999999999999">
      <c r="B564" s="205"/>
      <c r="C564" s="206"/>
      <c r="D564" s="189" t="s">
        <v>161</v>
      </c>
      <c r="E564" s="207" t="s">
        <v>17</v>
      </c>
      <c r="F564" s="208" t="s">
        <v>2112</v>
      </c>
      <c r="G564" s="206"/>
      <c r="H564" s="209">
        <v>90</v>
      </c>
      <c r="I564" s="206"/>
      <c r="J564" s="206"/>
      <c r="K564" s="206"/>
      <c r="L564" s="210"/>
      <c r="M564" s="211"/>
      <c r="N564" s="212"/>
      <c r="O564" s="212"/>
      <c r="P564" s="212"/>
      <c r="Q564" s="212"/>
      <c r="R564" s="212"/>
      <c r="S564" s="212"/>
      <c r="T564" s="213"/>
      <c r="AT564" s="214" t="s">
        <v>161</v>
      </c>
      <c r="AU564" s="214" t="s">
        <v>181</v>
      </c>
      <c r="AV564" s="14" t="s">
        <v>79</v>
      </c>
      <c r="AW564" s="14" t="s">
        <v>31</v>
      </c>
      <c r="AX564" s="14" t="s">
        <v>70</v>
      </c>
      <c r="AY564" s="214" t="s">
        <v>146</v>
      </c>
    </row>
    <row r="565" spans="1:65" s="14" customFormat="1" ht="20.399999999999999">
      <c r="B565" s="205"/>
      <c r="C565" s="206"/>
      <c r="D565" s="189" t="s">
        <v>161</v>
      </c>
      <c r="E565" s="207" t="s">
        <v>17</v>
      </c>
      <c r="F565" s="208" t="s">
        <v>1090</v>
      </c>
      <c r="G565" s="206"/>
      <c r="H565" s="209">
        <v>9</v>
      </c>
      <c r="I565" s="206"/>
      <c r="J565" s="206"/>
      <c r="K565" s="206"/>
      <c r="L565" s="210"/>
      <c r="M565" s="211"/>
      <c r="N565" s="212"/>
      <c r="O565" s="212"/>
      <c r="P565" s="212"/>
      <c r="Q565" s="212"/>
      <c r="R565" s="212"/>
      <c r="S565" s="212"/>
      <c r="T565" s="213"/>
      <c r="AT565" s="214" t="s">
        <v>161</v>
      </c>
      <c r="AU565" s="214" t="s">
        <v>181</v>
      </c>
      <c r="AV565" s="14" t="s">
        <v>79</v>
      </c>
      <c r="AW565" s="14" t="s">
        <v>31</v>
      </c>
      <c r="AX565" s="14" t="s">
        <v>77</v>
      </c>
      <c r="AY565" s="214" t="s">
        <v>146</v>
      </c>
    </row>
    <row r="566" spans="1:65" s="2" customFormat="1" ht="16.5" customHeight="1">
      <c r="A566" s="34"/>
      <c r="B566" s="35"/>
      <c r="C566" s="177" t="s">
        <v>2113</v>
      </c>
      <c r="D566" s="177" t="s">
        <v>148</v>
      </c>
      <c r="E566" s="178" t="s">
        <v>969</v>
      </c>
      <c r="F566" s="179" t="s">
        <v>970</v>
      </c>
      <c r="G566" s="180" t="s">
        <v>173</v>
      </c>
      <c r="H566" s="181">
        <v>8.0399999999999991</v>
      </c>
      <c r="I566" s="182">
        <v>127</v>
      </c>
      <c r="J566" s="182">
        <f>ROUND(I566*H566,2)</f>
        <v>1021.08</v>
      </c>
      <c r="K566" s="179" t="s">
        <v>17</v>
      </c>
      <c r="L566" s="39"/>
      <c r="M566" s="183" t="s">
        <v>17</v>
      </c>
      <c r="N566" s="184" t="s">
        <v>41</v>
      </c>
      <c r="O566" s="185">
        <v>0.26</v>
      </c>
      <c r="P566" s="185">
        <f>O566*H566</f>
        <v>2.0903999999999998</v>
      </c>
      <c r="Q566" s="185">
        <v>0</v>
      </c>
      <c r="R566" s="185">
        <f>Q566*H566</f>
        <v>0</v>
      </c>
      <c r="S566" s="185">
        <v>0</v>
      </c>
      <c r="T566" s="186">
        <f>S566*H566</f>
        <v>0</v>
      </c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R566" s="187" t="s">
        <v>801</v>
      </c>
      <c r="AT566" s="187" t="s">
        <v>148</v>
      </c>
      <c r="AU566" s="187" t="s">
        <v>181</v>
      </c>
      <c r="AY566" s="20" t="s">
        <v>146</v>
      </c>
      <c r="BE566" s="188">
        <f>IF(N566="základní",J566,0)</f>
        <v>1021.08</v>
      </c>
      <c r="BF566" s="188">
        <f>IF(N566="snížená",J566,0)</f>
        <v>0</v>
      </c>
      <c r="BG566" s="188">
        <f>IF(N566="zákl. přenesená",J566,0)</f>
        <v>0</v>
      </c>
      <c r="BH566" s="188">
        <f>IF(N566="sníž. přenesená",J566,0)</f>
        <v>0</v>
      </c>
      <c r="BI566" s="188">
        <f>IF(N566="nulová",J566,0)</f>
        <v>0</v>
      </c>
      <c r="BJ566" s="20" t="s">
        <v>77</v>
      </c>
      <c r="BK566" s="188">
        <f>ROUND(I566*H566,2)</f>
        <v>1021.08</v>
      </c>
      <c r="BL566" s="20" t="s">
        <v>801</v>
      </c>
      <c r="BM566" s="187" t="s">
        <v>2114</v>
      </c>
    </row>
    <row r="567" spans="1:65" s="2" customFormat="1" ht="10.199999999999999">
      <c r="A567" s="34"/>
      <c r="B567" s="35"/>
      <c r="C567" s="36"/>
      <c r="D567" s="189" t="s">
        <v>155</v>
      </c>
      <c r="E567" s="36"/>
      <c r="F567" s="190" t="s">
        <v>970</v>
      </c>
      <c r="G567" s="36"/>
      <c r="H567" s="36"/>
      <c r="I567" s="36"/>
      <c r="J567" s="36"/>
      <c r="K567" s="36"/>
      <c r="L567" s="39"/>
      <c r="M567" s="191"/>
      <c r="N567" s="192"/>
      <c r="O567" s="64"/>
      <c r="P567" s="64"/>
      <c r="Q567" s="64"/>
      <c r="R567" s="64"/>
      <c r="S567" s="64"/>
      <c r="T567" s="65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T567" s="20" t="s">
        <v>155</v>
      </c>
      <c r="AU567" s="20" t="s">
        <v>181</v>
      </c>
    </row>
    <row r="568" spans="1:65" s="14" customFormat="1" ht="10.199999999999999">
      <c r="B568" s="205"/>
      <c r="C568" s="206"/>
      <c r="D568" s="189" t="s">
        <v>161</v>
      </c>
      <c r="E568" s="207" t="s">
        <v>17</v>
      </c>
      <c r="F568" s="208" t="s">
        <v>1093</v>
      </c>
      <c r="G568" s="206"/>
      <c r="H568" s="209">
        <v>2.94</v>
      </c>
      <c r="I568" s="206"/>
      <c r="J568" s="206"/>
      <c r="K568" s="206"/>
      <c r="L568" s="210"/>
      <c r="M568" s="211"/>
      <c r="N568" s="212"/>
      <c r="O568" s="212"/>
      <c r="P568" s="212"/>
      <c r="Q568" s="212"/>
      <c r="R568" s="212"/>
      <c r="S568" s="212"/>
      <c r="T568" s="213"/>
      <c r="AT568" s="214" t="s">
        <v>161</v>
      </c>
      <c r="AU568" s="214" t="s">
        <v>181</v>
      </c>
      <c r="AV568" s="14" t="s">
        <v>79</v>
      </c>
      <c r="AW568" s="14" t="s">
        <v>31</v>
      </c>
      <c r="AX568" s="14" t="s">
        <v>70</v>
      </c>
      <c r="AY568" s="214" t="s">
        <v>146</v>
      </c>
    </row>
    <row r="569" spans="1:65" s="14" customFormat="1" ht="20.399999999999999">
      <c r="B569" s="205"/>
      <c r="C569" s="206"/>
      <c r="D569" s="189" t="s">
        <v>161</v>
      </c>
      <c r="E569" s="207" t="s">
        <v>17</v>
      </c>
      <c r="F569" s="208" t="s">
        <v>1094</v>
      </c>
      <c r="G569" s="206"/>
      <c r="H569" s="209">
        <v>4.2</v>
      </c>
      <c r="I569" s="206"/>
      <c r="J569" s="206"/>
      <c r="K569" s="206"/>
      <c r="L569" s="210"/>
      <c r="M569" s="211"/>
      <c r="N569" s="212"/>
      <c r="O569" s="212"/>
      <c r="P569" s="212"/>
      <c r="Q569" s="212"/>
      <c r="R569" s="212"/>
      <c r="S569" s="212"/>
      <c r="T569" s="213"/>
      <c r="AT569" s="214" t="s">
        <v>161</v>
      </c>
      <c r="AU569" s="214" t="s">
        <v>181</v>
      </c>
      <c r="AV569" s="14" t="s">
        <v>79</v>
      </c>
      <c r="AW569" s="14" t="s">
        <v>31</v>
      </c>
      <c r="AX569" s="14" t="s">
        <v>70</v>
      </c>
      <c r="AY569" s="214" t="s">
        <v>146</v>
      </c>
    </row>
    <row r="570" spans="1:65" s="14" customFormat="1" ht="10.199999999999999">
      <c r="B570" s="205"/>
      <c r="C570" s="206"/>
      <c r="D570" s="189" t="s">
        <v>161</v>
      </c>
      <c r="E570" s="207" t="s">
        <v>17</v>
      </c>
      <c r="F570" s="208" t="s">
        <v>2074</v>
      </c>
      <c r="G570" s="206"/>
      <c r="H570" s="209">
        <v>0.9</v>
      </c>
      <c r="I570" s="206"/>
      <c r="J570" s="206"/>
      <c r="K570" s="206"/>
      <c r="L570" s="210"/>
      <c r="M570" s="211"/>
      <c r="N570" s="212"/>
      <c r="O570" s="212"/>
      <c r="P570" s="212"/>
      <c r="Q570" s="212"/>
      <c r="R570" s="212"/>
      <c r="S570" s="212"/>
      <c r="T570" s="213"/>
      <c r="AT570" s="214" t="s">
        <v>161</v>
      </c>
      <c r="AU570" s="214" t="s">
        <v>181</v>
      </c>
      <c r="AV570" s="14" t="s">
        <v>79</v>
      </c>
      <c r="AW570" s="14" t="s">
        <v>31</v>
      </c>
      <c r="AX570" s="14" t="s">
        <v>70</v>
      </c>
      <c r="AY570" s="214" t="s">
        <v>146</v>
      </c>
    </row>
    <row r="571" spans="1:65" s="15" customFormat="1" ht="10.199999999999999">
      <c r="B571" s="215"/>
      <c r="C571" s="216"/>
      <c r="D571" s="189" t="s">
        <v>161</v>
      </c>
      <c r="E571" s="217" t="s">
        <v>17</v>
      </c>
      <c r="F571" s="218" t="s">
        <v>170</v>
      </c>
      <c r="G571" s="216"/>
      <c r="H571" s="219">
        <v>8.0399999999999991</v>
      </c>
      <c r="I571" s="216"/>
      <c r="J571" s="216"/>
      <c r="K571" s="216"/>
      <c r="L571" s="220"/>
      <c r="M571" s="221"/>
      <c r="N571" s="222"/>
      <c r="O571" s="222"/>
      <c r="P571" s="222"/>
      <c r="Q571" s="222"/>
      <c r="R571" s="222"/>
      <c r="S571" s="222"/>
      <c r="T571" s="223"/>
      <c r="AT571" s="224" t="s">
        <v>161</v>
      </c>
      <c r="AU571" s="224" t="s">
        <v>181</v>
      </c>
      <c r="AV571" s="15" t="s">
        <v>153</v>
      </c>
      <c r="AW571" s="15" t="s">
        <v>31</v>
      </c>
      <c r="AX571" s="15" t="s">
        <v>77</v>
      </c>
      <c r="AY571" s="224" t="s">
        <v>146</v>
      </c>
    </row>
    <row r="572" spans="1:65" s="2" customFormat="1" ht="21.75" customHeight="1">
      <c r="A572" s="34"/>
      <c r="B572" s="35"/>
      <c r="C572" s="177" t="s">
        <v>2115</v>
      </c>
      <c r="D572" s="177" t="s">
        <v>148</v>
      </c>
      <c r="E572" s="178" t="s">
        <v>974</v>
      </c>
      <c r="F572" s="179" t="s">
        <v>975</v>
      </c>
      <c r="G572" s="180" t="s">
        <v>173</v>
      </c>
      <c r="H572" s="181">
        <v>8.0399999999999991</v>
      </c>
      <c r="I572" s="182">
        <v>337</v>
      </c>
      <c r="J572" s="182">
        <f>ROUND(I572*H572,2)</f>
        <v>2709.48</v>
      </c>
      <c r="K572" s="179" t="s">
        <v>17</v>
      </c>
      <c r="L572" s="39"/>
      <c r="M572" s="183" t="s">
        <v>17</v>
      </c>
      <c r="N572" s="184" t="s">
        <v>41</v>
      </c>
      <c r="O572" s="185">
        <v>0.45200000000000001</v>
      </c>
      <c r="P572" s="185">
        <f>O572*H572</f>
        <v>3.6340799999999995</v>
      </c>
      <c r="Q572" s="185">
        <v>0</v>
      </c>
      <c r="R572" s="185">
        <f>Q572*H572</f>
        <v>0</v>
      </c>
      <c r="S572" s="185">
        <v>0</v>
      </c>
      <c r="T572" s="186">
        <f>S572*H572</f>
        <v>0</v>
      </c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R572" s="187" t="s">
        <v>801</v>
      </c>
      <c r="AT572" s="187" t="s">
        <v>148</v>
      </c>
      <c r="AU572" s="187" t="s">
        <v>181</v>
      </c>
      <c r="AY572" s="20" t="s">
        <v>146</v>
      </c>
      <c r="BE572" s="188">
        <f>IF(N572="základní",J572,0)</f>
        <v>2709.48</v>
      </c>
      <c r="BF572" s="188">
        <f>IF(N572="snížená",J572,0)</f>
        <v>0</v>
      </c>
      <c r="BG572" s="188">
        <f>IF(N572="zákl. přenesená",J572,0)</f>
        <v>0</v>
      </c>
      <c r="BH572" s="188">
        <f>IF(N572="sníž. přenesená",J572,0)</f>
        <v>0</v>
      </c>
      <c r="BI572" s="188">
        <f>IF(N572="nulová",J572,0)</f>
        <v>0</v>
      </c>
      <c r="BJ572" s="20" t="s">
        <v>77</v>
      </c>
      <c r="BK572" s="188">
        <f>ROUND(I572*H572,2)</f>
        <v>2709.48</v>
      </c>
      <c r="BL572" s="20" t="s">
        <v>801</v>
      </c>
      <c r="BM572" s="187" t="s">
        <v>2116</v>
      </c>
    </row>
    <row r="573" spans="1:65" s="2" customFormat="1" ht="10.199999999999999">
      <c r="A573" s="34"/>
      <c r="B573" s="35"/>
      <c r="C573" s="36"/>
      <c r="D573" s="189" t="s">
        <v>155</v>
      </c>
      <c r="E573" s="36"/>
      <c r="F573" s="190" t="s">
        <v>975</v>
      </c>
      <c r="G573" s="36"/>
      <c r="H573" s="36"/>
      <c r="I573" s="36"/>
      <c r="J573" s="36"/>
      <c r="K573" s="36"/>
      <c r="L573" s="39"/>
      <c r="M573" s="191"/>
      <c r="N573" s="192"/>
      <c r="O573" s="64"/>
      <c r="P573" s="64"/>
      <c r="Q573" s="64"/>
      <c r="R573" s="64"/>
      <c r="S573" s="64"/>
      <c r="T573" s="65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T573" s="20" t="s">
        <v>155</v>
      </c>
      <c r="AU573" s="20" t="s">
        <v>181</v>
      </c>
    </row>
    <row r="574" spans="1:65" s="2" customFormat="1" ht="24.15" customHeight="1">
      <c r="A574" s="34"/>
      <c r="B574" s="35"/>
      <c r="C574" s="177" t="s">
        <v>2117</v>
      </c>
      <c r="D574" s="177" t="s">
        <v>148</v>
      </c>
      <c r="E574" s="178" t="s">
        <v>977</v>
      </c>
      <c r="F574" s="179" t="s">
        <v>978</v>
      </c>
      <c r="G574" s="180" t="s">
        <v>173</v>
      </c>
      <c r="H574" s="181">
        <v>8.0399999999999991</v>
      </c>
      <c r="I574" s="182">
        <v>20.399999999999999</v>
      </c>
      <c r="J574" s="182">
        <f>ROUND(I574*H574,2)</f>
        <v>164.02</v>
      </c>
      <c r="K574" s="179" t="s">
        <v>17</v>
      </c>
      <c r="L574" s="39"/>
      <c r="M574" s="183" t="s">
        <v>17</v>
      </c>
      <c r="N574" s="184" t="s">
        <v>41</v>
      </c>
      <c r="O574" s="185">
        <v>2.8000000000000001E-2</v>
      </c>
      <c r="P574" s="185">
        <f>O574*H574</f>
        <v>0.22511999999999999</v>
      </c>
      <c r="Q574" s="185">
        <v>0</v>
      </c>
      <c r="R574" s="185">
        <f>Q574*H574</f>
        <v>0</v>
      </c>
      <c r="S574" s="185">
        <v>0</v>
      </c>
      <c r="T574" s="186">
        <f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187" t="s">
        <v>801</v>
      </c>
      <c r="AT574" s="187" t="s">
        <v>148</v>
      </c>
      <c r="AU574" s="187" t="s">
        <v>181</v>
      </c>
      <c r="AY574" s="20" t="s">
        <v>146</v>
      </c>
      <c r="BE574" s="188">
        <f>IF(N574="základní",J574,0)</f>
        <v>164.02</v>
      </c>
      <c r="BF574" s="188">
        <f>IF(N574="snížená",J574,0)</f>
        <v>0</v>
      </c>
      <c r="BG574" s="188">
        <f>IF(N574="zákl. přenesená",J574,0)</f>
        <v>0</v>
      </c>
      <c r="BH574" s="188">
        <f>IF(N574="sníž. přenesená",J574,0)</f>
        <v>0</v>
      </c>
      <c r="BI574" s="188">
        <f>IF(N574="nulová",J574,0)</f>
        <v>0</v>
      </c>
      <c r="BJ574" s="20" t="s">
        <v>77</v>
      </c>
      <c r="BK574" s="188">
        <f>ROUND(I574*H574,2)</f>
        <v>164.02</v>
      </c>
      <c r="BL574" s="20" t="s">
        <v>801</v>
      </c>
      <c r="BM574" s="187" t="s">
        <v>2118</v>
      </c>
    </row>
    <row r="575" spans="1:65" s="2" customFormat="1" ht="19.2">
      <c r="A575" s="34"/>
      <c r="B575" s="35"/>
      <c r="C575" s="36"/>
      <c r="D575" s="189" t="s">
        <v>155</v>
      </c>
      <c r="E575" s="36"/>
      <c r="F575" s="190" t="s">
        <v>978</v>
      </c>
      <c r="G575" s="36"/>
      <c r="H575" s="36"/>
      <c r="I575" s="36"/>
      <c r="J575" s="36"/>
      <c r="K575" s="36"/>
      <c r="L575" s="39"/>
      <c r="M575" s="191"/>
      <c r="N575" s="192"/>
      <c r="O575" s="64"/>
      <c r="P575" s="64"/>
      <c r="Q575" s="64"/>
      <c r="R575" s="64"/>
      <c r="S575" s="64"/>
      <c r="T575" s="65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T575" s="20" t="s">
        <v>155</v>
      </c>
      <c r="AU575" s="20" t="s">
        <v>181</v>
      </c>
    </row>
    <row r="576" spans="1:65" s="2" customFormat="1" ht="16.5" customHeight="1">
      <c r="A576" s="34"/>
      <c r="B576" s="35"/>
      <c r="C576" s="235" t="s">
        <v>2119</v>
      </c>
      <c r="D576" s="235" t="s">
        <v>328</v>
      </c>
      <c r="E576" s="236" t="s">
        <v>980</v>
      </c>
      <c r="F576" s="237" t="s">
        <v>981</v>
      </c>
      <c r="G576" s="238" t="s">
        <v>173</v>
      </c>
      <c r="H576" s="239">
        <v>8.0399999999999991</v>
      </c>
      <c r="I576" s="240">
        <v>46.2</v>
      </c>
      <c r="J576" s="240">
        <f>ROUND(I576*H576,2)</f>
        <v>371.45</v>
      </c>
      <c r="K576" s="237" t="s">
        <v>17</v>
      </c>
      <c r="L576" s="241"/>
      <c r="M576" s="242" t="s">
        <v>17</v>
      </c>
      <c r="N576" s="243" t="s">
        <v>41</v>
      </c>
      <c r="O576" s="185">
        <v>0</v>
      </c>
      <c r="P576" s="185">
        <f>O576*H576</f>
        <v>0</v>
      </c>
      <c r="Q576" s="185">
        <v>0</v>
      </c>
      <c r="R576" s="185">
        <f>Q576*H576</f>
        <v>0</v>
      </c>
      <c r="S576" s="185">
        <v>0</v>
      </c>
      <c r="T576" s="186">
        <f>S576*H576</f>
        <v>0</v>
      </c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R576" s="187" t="s">
        <v>801</v>
      </c>
      <c r="AT576" s="187" t="s">
        <v>328</v>
      </c>
      <c r="AU576" s="187" t="s">
        <v>181</v>
      </c>
      <c r="AY576" s="20" t="s">
        <v>146</v>
      </c>
      <c r="BE576" s="188">
        <f>IF(N576="základní",J576,0)</f>
        <v>371.45</v>
      </c>
      <c r="BF576" s="188">
        <f>IF(N576="snížená",J576,0)</f>
        <v>0</v>
      </c>
      <c r="BG576" s="188">
        <f>IF(N576="zákl. přenesená",J576,0)</f>
        <v>0</v>
      </c>
      <c r="BH576" s="188">
        <f>IF(N576="sníž. přenesená",J576,0)</f>
        <v>0</v>
      </c>
      <c r="BI576" s="188">
        <f>IF(N576="nulová",J576,0)</f>
        <v>0</v>
      </c>
      <c r="BJ576" s="20" t="s">
        <v>77</v>
      </c>
      <c r="BK576" s="188">
        <f>ROUND(I576*H576,2)</f>
        <v>371.45</v>
      </c>
      <c r="BL576" s="20" t="s">
        <v>801</v>
      </c>
      <c r="BM576" s="187" t="s">
        <v>2120</v>
      </c>
    </row>
    <row r="577" spans="1:65" s="2" customFormat="1" ht="10.199999999999999">
      <c r="A577" s="34"/>
      <c r="B577" s="35"/>
      <c r="C577" s="36"/>
      <c r="D577" s="189" t="s">
        <v>155</v>
      </c>
      <c r="E577" s="36"/>
      <c r="F577" s="190" t="s">
        <v>981</v>
      </c>
      <c r="G577" s="36"/>
      <c r="H577" s="36"/>
      <c r="I577" s="36"/>
      <c r="J577" s="36"/>
      <c r="K577" s="36"/>
      <c r="L577" s="39"/>
      <c r="M577" s="191"/>
      <c r="N577" s="192"/>
      <c r="O577" s="64"/>
      <c r="P577" s="64"/>
      <c r="Q577" s="64"/>
      <c r="R577" s="64"/>
      <c r="S577" s="64"/>
      <c r="T577" s="65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T577" s="20" t="s">
        <v>155</v>
      </c>
      <c r="AU577" s="20" t="s">
        <v>181</v>
      </c>
    </row>
    <row r="578" spans="1:65" s="2" customFormat="1" ht="21.75" customHeight="1">
      <c r="A578" s="34"/>
      <c r="B578" s="35"/>
      <c r="C578" s="177" t="s">
        <v>2121</v>
      </c>
      <c r="D578" s="177" t="s">
        <v>148</v>
      </c>
      <c r="E578" s="178" t="s">
        <v>1072</v>
      </c>
      <c r="F578" s="179" t="s">
        <v>1073</v>
      </c>
      <c r="G578" s="180" t="s">
        <v>485</v>
      </c>
      <c r="H578" s="181">
        <v>14</v>
      </c>
      <c r="I578" s="182">
        <v>27.9</v>
      </c>
      <c r="J578" s="182">
        <f>ROUND(I578*H578,2)</f>
        <v>390.6</v>
      </c>
      <c r="K578" s="179" t="s">
        <v>17</v>
      </c>
      <c r="L578" s="39"/>
      <c r="M578" s="183" t="s">
        <v>17</v>
      </c>
      <c r="N578" s="184" t="s">
        <v>41</v>
      </c>
      <c r="O578" s="185">
        <v>0</v>
      </c>
      <c r="P578" s="185">
        <f>O578*H578</f>
        <v>0</v>
      </c>
      <c r="Q578" s="185">
        <v>0</v>
      </c>
      <c r="R578" s="185">
        <f>Q578*H578</f>
        <v>0</v>
      </c>
      <c r="S578" s="185">
        <v>0</v>
      </c>
      <c r="T578" s="186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87" t="s">
        <v>801</v>
      </c>
      <c r="AT578" s="187" t="s">
        <v>148</v>
      </c>
      <c r="AU578" s="187" t="s">
        <v>181</v>
      </c>
      <c r="AY578" s="20" t="s">
        <v>146</v>
      </c>
      <c r="BE578" s="188">
        <f>IF(N578="základní",J578,0)</f>
        <v>390.6</v>
      </c>
      <c r="BF578" s="188">
        <f>IF(N578="snížená",J578,0)</f>
        <v>0</v>
      </c>
      <c r="BG578" s="188">
        <f>IF(N578="zákl. přenesená",J578,0)</f>
        <v>0</v>
      </c>
      <c r="BH578" s="188">
        <f>IF(N578="sníž. přenesená",J578,0)</f>
        <v>0</v>
      </c>
      <c r="BI578" s="188">
        <f>IF(N578="nulová",J578,0)</f>
        <v>0</v>
      </c>
      <c r="BJ578" s="20" t="s">
        <v>77</v>
      </c>
      <c r="BK578" s="188">
        <f>ROUND(I578*H578,2)</f>
        <v>390.6</v>
      </c>
      <c r="BL578" s="20" t="s">
        <v>801</v>
      </c>
      <c r="BM578" s="187" t="s">
        <v>2122</v>
      </c>
    </row>
    <row r="579" spans="1:65" s="2" customFormat="1" ht="10.199999999999999">
      <c r="A579" s="34"/>
      <c r="B579" s="35"/>
      <c r="C579" s="36"/>
      <c r="D579" s="189" t="s">
        <v>155</v>
      </c>
      <c r="E579" s="36"/>
      <c r="F579" s="190" t="s">
        <v>1073</v>
      </c>
      <c r="G579" s="36"/>
      <c r="H579" s="36"/>
      <c r="I579" s="36"/>
      <c r="J579" s="36"/>
      <c r="K579" s="36"/>
      <c r="L579" s="39"/>
      <c r="M579" s="191"/>
      <c r="N579" s="192"/>
      <c r="O579" s="64"/>
      <c r="P579" s="64"/>
      <c r="Q579" s="64"/>
      <c r="R579" s="64"/>
      <c r="S579" s="64"/>
      <c r="T579" s="65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T579" s="20" t="s">
        <v>155</v>
      </c>
      <c r="AU579" s="20" t="s">
        <v>181</v>
      </c>
    </row>
    <row r="580" spans="1:65" s="14" customFormat="1" ht="10.199999999999999">
      <c r="B580" s="205"/>
      <c r="C580" s="206"/>
      <c r="D580" s="189" t="s">
        <v>161</v>
      </c>
      <c r="E580" s="207" t="s">
        <v>17</v>
      </c>
      <c r="F580" s="208" t="s">
        <v>1075</v>
      </c>
      <c r="G580" s="206"/>
      <c r="H580" s="209">
        <v>14</v>
      </c>
      <c r="I580" s="206"/>
      <c r="J580" s="206"/>
      <c r="K580" s="206"/>
      <c r="L580" s="210"/>
      <c r="M580" s="211"/>
      <c r="N580" s="212"/>
      <c r="O580" s="212"/>
      <c r="P580" s="212"/>
      <c r="Q580" s="212"/>
      <c r="R580" s="212"/>
      <c r="S580" s="212"/>
      <c r="T580" s="213"/>
      <c r="AT580" s="214" t="s">
        <v>161</v>
      </c>
      <c r="AU580" s="214" t="s">
        <v>181</v>
      </c>
      <c r="AV580" s="14" t="s">
        <v>79</v>
      </c>
      <c r="AW580" s="14" t="s">
        <v>31</v>
      </c>
      <c r="AX580" s="14" t="s">
        <v>77</v>
      </c>
      <c r="AY580" s="214" t="s">
        <v>146</v>
      </c>
    </row>
    <row r="581" spans="1:65" s="2" customFormat="1" ht="24.15" customHeight="1">
      <c r="A581" s="34"/>
      <c r="B581" s="35"/>
      <c r="C581" s="177" t="s">
        <v>2123</v>
      </c>
      <c r="D581" s="177" t="s">
        <v>148</v>
      </c>
      <c r="E581" s="178" t="s">
        <v>1133</v>
      </c>
      <c r="F581" s="179" t="s">
        <v>1134</v>
      </c>
      <c r="G581" s="180" t="s">
        <v>485</v>
      </c>
      <c r="H581" s="181">
        <v>6</v>
      </c>
      <c r="I581" s="182">
        <v>418</v>
      </c>
      <c r="J581" s="182">
        <f>ROUND(I581*H581,2)</f>
        <v>2508</v>
      </c>
      <c r="K581" s="179" t="s">
        <v>17</v>
      </c>
      <c r="L581" s="39"/>
      <c r="M581" s="183" t="s">
        <v>17</v>
      </c>
      <c r="N581" s="184" t="s">
        <v>41</v>
      </c>
      <c r="O581" s="185">
        <v>0.94099999999999995</v>
      </c>
      <c r="P581" s="185">
        <f>O581*H581</f>
        <v>5.6459999999999999</v>
      </c>
      <c r="Q581" s="185">
        <v>0</v>
      </c>
      <c r="R581" s="185">
        <f>Q581*H581</f>
        <v>0</v>
      </c>
      <c r="S581" s="185">
        <v>0</v>
      </c>
      <c r="T581" s="186">
        <f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87" t="s">
        <v>801</v>
      </c>
      <c r="AT581" s="187" t="s">
        <v>148</v>
      </c>
      <c r="AU581" s="187" t="s">
        <v>181</v>
      </c>
      <c r="AY581" s="20" t="s">
        <v>146</v>
      </c>
      <c r="BE581" s="188">
        <f>IF(N581="základní",J581,0)</f>
        <v>2508</v>
      </c>
      <c r="BF581" s="188">
        <f>IF(N581="snížená",J581,0)</f>
        <v>0</v>
      </c>
      <c r="BG581" s="188">
        <f>IF(N581="zákl. přenesená",J581,0)</f>
        <v>0</v>
      </c>
      <c r="BH581" s="188">
        <f>IF(N581="sníž. přenesená",J581,0)</f>
        <v>0</v>
      </c>
      <c r="BI581" s="188">
        <f>IF(N581="nulová",J581,0)</f>
        <v>0</v>
      </c>
      <c r="BJ581" s="20" t="s">
        <v>77</v>
      </c>
      <c r="BK581" s="188">
        <f>ROUND(I581*H581,2)</f>
        <v>2508</v>
      </c>
      <c r="BL581" s="20" t="s">
        <v>801</v>
      </c>
      <c r="BM581" s="187" t="s">
        <v>2124</v>
      </c>
    </row>
    <row r="582" spans="1:65" s="2" customFormat="1" ht="10.199999999999999">
      <c r="A582" s="34"/>
      <c r="B582" s="35"/>
      <c r="C582" s="36"/>
      <c r="D582" s="189" t="s">
        <v>155</v>
      </c>
      <c r="E582" s="36"/>
      <c r="F582" s="190" t="s">
        <v>1134</v>
      </c>
      <c r="G582" s="36"/>
      <c r="H582" s="36"/>
      <c r="I582" s="36"/>
      <c r="J582" s="36"/>
      <c r="K582" s="36"/>
      <c r="L582" s="39"/>
      <c r="M582" s="191"/>
      <c r="N582" s="192"/>
      <c r="O582" s="64"/>
      <c r="P582" s="64"/>
      <c r="Q582" s="64"/>
      <c r="R582" s="64"/>
      <c r="S582" s="64"/>
      <c r="T582" s="65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T582" s="20" t="s">
        <v>155</v>
      </c>
      <c r="AU582" s="20" t="s">
        <v>181</v>
      </c>
    </row>
    <row r="583" spans="1:65" s="14" customFormat="1" ht="10.199999999999999">
      <c r="B583" s="205"/>
      <c r="C583" s="206"/>
      <c r="D583" s="189" t="s">
        <v>161</v>
      </c>
      <c r="E583" s="207" t="s">
        <v>17</v>
      </c>
      <c r="F583" s="208" t="s">
        <v>1694</v>
      </c>
      <c r="G583" s="206"/>
      <c r="H583" s="209">
        <v>6</v>
      </c>
      <c r="I583" s="206"/>
      <c r="J583" s="206"/>
      <c r="K583" s="206"/>
      <c r="L583" s="210"/>
      <c r="M583" s="211"/>
      <c r="N583" s="212"/>
      <c r="O583" s="212"/>
      <c r="P583" s="212"/>
      <c r="Q583" s="212"/>
      <c r="R583" s="212"/>
      <c r="S583" s="212"/>
      <c r="T583" s="213"/>
      <c r="AT583" s="214" t="s">
        <v>161</v>
      </c>
      <c r="AU583" s="214" t="s">
        <v>181</v>
      </c>
      <c r="AV583" s="14" t="s">
        <v>79</v>
      </c>
      <c r="AW583" s="14" t="s">
        <v>31</v>
      </c>
      <c r="AX583" s="14" t="s">
        <v>77</v>
      </c>
      <c r="AY583" s="214" t="s">
        <v>146</v>
      </c>
    </row>
    <row r="584" spans="1:65" s="12" customFormat="1" ht="20.85" customHeight="1">
      <c r="B584" s="162"/>
      <c r="C584" s="163"/>
      <c r="D584" s="164" t="s">
        <v>69</v>
      </c>
      <c r="E584" s="175" t="s">
        <v>1136</v>
      </c>
      <c r="F584" s="175" t="s">
        <v>1137</v>
      </c>
      <c r="G584" s="163"/>
      <c r="H584" s="163"/>
      <c r="I584" s="163"/>
      <c r="J584" s="176">
        <f>BK584</f>
        <v>29336.880000000005</v>
      </c>
      <c r="K584" s="163"/>
      <c r="L584" s="167"/>
      <c r="M584" s="168"/>
      <c r="N584" s="169"/>
      <c r="O584" s="169"/>
      <c r="P584" s="170">
        <f>SUM(P585:P631)</f>
        <v>137.25840000000002</v>
      </c>
      <c r="Q584" s="169"/>
      <c r="R584" s="170">
        <f>SUM(R585:R631)</f>
        <v>4.5000000000000004E-4</v>
      </c>
      <c r="S584" s="169"/>
      <c r="T584" s="171">
        <f>SUM(T585:T631)</f>
        <v>0</v>
      </c>
      <c r="AR584" s="172" t="s">
        <v>153</v>
      </c>
      <c r="AT584" s="173" t="s">
        <v>69</v>
      </c>
      <c r="AU584" s="173" t="s">
        <v>79</v>
      </c>
      <c r="AY584" s="172" t="s">
        <v>146</v>
      </c>
      <c r="BK584" s="174">
        <f>SUM(BK585:BK631)</f>
        <v>29336.880000000005</v>
      </c>
    </row>
    <row r="585" spans="1:65" s="2" customFormat="1" ht="33" customHeight="1">
      <c r="A585" s="34"/>
      <c r="B585" s="35"/>
      <c r="C585" s="177" t="s">
        <v>2125</v>
      </c>
      <c r="D585" s="177" t="s">
        <v>148</v>
      </c>
      <c r="E585" s="178" t="s">
        <v>1043</v>
      </c>
      <c r="F585" s="179" t="s">
        <v>1044</v>
      </c>
      <c r="G585" s="180" t="s">
        <v>151</v>
      </c>
      <c r="H585" s="181">
        <v>7</v>
      </c>
      <c r="I585" s="182">
        <v>42.7</v>
      </c>
      <c r="J585" s="182">
        <f>ROUND(I585*H585,2)</f>
        <v>298.89999999999998</v>
      </c>
      <c r="K585" s="179" t="s">
        <v>17</v>
      </c>
      <c r="L585" s="39"/>
      <c r="M585" s="183" t="s">
        <v>17</v>
      </c>
      <c r="N585" s="184" t="s">
        <v>41</v>
      </c>
      <c r="O585" s="185">
        <v>0.158</v>
      </c>
      <c r="P585" s="185">
        <f>O585*H585</f>
        <v>1.1060000000000001</v>
      </c>
      <c r="Q585" s="185">
        <v>0</v>
      </c>
      <c r="R585" s="185">
        <f>Q585*H585</f>
        <v>0</v>
      </c>
      <c r="S585" s="185">
        <v>0</v>
      </c>
      <c r="T585" s="186">
        <f>S585*H585</f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87" t="s">
        <v>801</v>
      </c>
      <c r="AT585" s="187" t="s">
        <v>148</v>
      </c>
      <c r="AU585" s="187" t="s">
        <v>181</v>
      </c>
      <c r="AY585" s="20" t="s">
        <v>146</v>
      </c>
      <c r="BE585" s="188">
        <f>IF(N585="základní",J585,0)</f>
        <v>298.89999999999998</v>
      </c>
      <c r="BF585" s="188">
        <f>IF(N585="snížená",J585,0)</f>
        <v>0</v>
      </c>
      <c r="BG585" s="188">
        <f>IF(N585="zákl. přenesená",J585,0)</f>
        <v>0</v>
      </c>
      <c r="BH585" s="188">
        <f>IF(N585="sníž. přenesená",J585,0)</f>
        <v>0</v>
      </c>
      <c r="BI585" s="188">
        <f>IF(N585="nulová",J585,0)</f>
        <v>0</v>
      </c>
      <c r="BJ585" s="20" t="s">
        <v>77</v>
      </c>
      <c r="BK585" s="188">
        <f>ROUND(I585*H585,2)</f>
        <v>298.89999999999998</v>
      </c>
      <c r="BL585" s="20" t="s">
        <v>801</v>
      </c>
      <c r="BM585" s="187" t="s">
        <v>2126</v>
      </c>
    </row>
    <row r="586" spans="1:65" s="2" customFormat="1" ht="19.2">
      <c r="A586" s="34"/>
      <c r="B586" s="35"/>
      <c r="C586" s="36"/>
      <c r="D586" s="189" t="s">
        <v>155</v>
      </c>
      <c r="E586" s="36"/>
      <c r="F586" s="190" t="s">
        <v>1044</v>
      </c>
      <c r="G586" s="36"/>
      <c r="H586" s="36"/>
      <c r="I586" s="36"/>
      <c r="J586" s="36"/>
      <c r="K586" s="36"/>
      <c r="L586" s="39"/>
      <c r="M586" s="191"/>
      <c r="N586" s="192"/>
      <c r="O586" s="64"/>
      <c r="P586" s="64"/>
      <c r="Q586" s="64"/>
      <c r="R586" s="64"/>
      <c r="S586" s="64"/>
      <c r="T586" s="65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T586" s="20" t="s">
        <v>155</v>
      </c>
      <c r="AU586" s="20" t="s">
        <v>181</v>
      </c>
    </row>
    <row r="587" spans="1:65" s="14" customFormat="1" ht="10.199999999999999">
      <c r="B587" s="205"/>
      <c r="C587" s="206"/>
      <c r="D587" s="189" t="s">
        <v>161</v>
      </c>
      <c r="E587" s="207" t="s">
        <v>17</v>
      </c>
      <c r="F587" s="208" t="s">
        <v>1139</v>
      </c>
      <c r="G587" s="206"/>
      <c r="H587" s="209">
        <v>7</v>
      </c>
      <c r="I587" s="206"/>
      <c r="J587" s="206"/>
      <c r="K587" s="206"/>
      <c r="L587" s="210"/>
      <c r="M587" s="211"/>
      <c r="N587" s="212"/>
      <c r="O587" s="212"/>
      <c r="P587" s="212"/>
      <c r="Q587" s="212"/>
      <c r="R587" s="212"/>
      <c r="S587" s="212"/>
      <c r="T587" s="213"/>
      <c r="AT587" s="214" t="s">
        <v>161</v>
      </c>
      <c r="AU587" s="214" t="s">
        <v>181</v>
      </c>
      <c r="AV587" s="14" t="s">
        <v>79</v>
      </c>
      <c r="AW587" s="14" t="s">
        <v>31</v>
      </c>
      <c r="AX587" s="14" t="s">
        <v>77</v>
      </c>
      <c r="AY587" s="214" t="s">
        <v>146</v>
      </c>
    </row>
    <row r="588" spans="1:65" s="2" customFormat="1" ht="33" customHeight="1">
      <c r="A588" s="34"/>
      <c r="B588" s="35"/>
      <c r="C588" s="177" t="s">
        <v>2127</v>
      </c>
      <c r="D588" s="177" t="s">
        <v>148</v>
      </c>
      <c r="E588" s="178" t="s">
        <v>1047</v>
      </c>
      <c r="F588" s="179" t="s">
        <v>1048</v>
      </c>
      <c r="G588" s="180" t="s">
        <v>151</v>
      </c>
      <c r="H588" s="181">
        <v>70</v>
      </c>
      <c r="I588" s="182">
        <v>42.4</v>
      </c>
      <c r="J588" s="182">
        <f>ROUND(I588*H588,2)</f>
        <v>2968</v>
      </c>
      <c r="K588" s="179" t="s">
        <v>17</v>
      </c>
      <c r="L588" s="39"/>
      <c r="M588" s="183" t="s">
        <v>17</v>
      </c>
      <c r="N588" s="184" t="s">
        <v>41</v>
      </c>
      <c r="O588" s="185">
        <v>0.157</v>
      </c>
      <c r="P588" s="185">
        <f>O588*H588</f>
        <v>10.99</v>
      </c>
      <c r="Q588" s="185">
        <v>0</v>
      </c>
      <c r="R588" s="185">
        <f>Q588*H588</f>
        <v>0</v>
      </c>
      <c r="S588" s="185">
        <v>0</v>
      </c>
      <c r="T588" s="186">
        <f>S588*H588</f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187" t="s">
        <v>801</v>
      </c>
      <c r="AT588" s="187" t="s">
        <v>148</v>
      </c>
      <c r="AU588" s="187" t="s">
        <v>181</v>
      </c>
      <c r="AY588" s="20" t="s">
        <v>146</v>
      </c>
      <c r="BE588" s="188">
        <f>IF(N588="základní",J588,0)</f>
        <v>2968</v>
      </c>
      <c r="BF588" s="188">
        <f>IF(N588="snížená",J588,0)</f>
        <v>0</v>
      </c>
      <c r="BG588" s="188">
        <f>IF(N588="zákl. přenesená",J588,0)</f>
        <v>0</v>
      </c>
      <c r="BH588" s="188">
        <f>IF(N588="sníž. přenesená",J588,0)</f>
        <v>0</v>
      </c>
      <c r="BI588" s="188">
        <f>IF(N588="nulová",J588,0)</f>
        <v>0</v>
      </c>
      <c r="BJ588" s="20" t="s">
        <v>77</v>
      </c>
      <c r="BK588" s="188">
        <f>ROUND(I588*H588,2)</f>
        <v>2968</v>
      </c>
      <c r="BL588" s="20" t="s">
        <v>801</v>
      </c>
      <c r="BM588" s="187" t="s">
        <v>2128</v>
      </c>
    </row>
    <row r="589" spans="1:65" s="2" customFormat="1" ht="19.2">
      <c r="A589" s="34"/>
      <c r="B589" s="35"/>
      <c r="C589" s="36"/>
      <c r="D589" s="189" t="s">
        <v>155</v>
      </c>
      <c r="E589" s="36"/>
      <c r="F589" s="190" t="s">
        <v>1048</v>
      </c>
      <c r="G589" s="36"/>
      <c r="H589" s="36"/>
      <c r="I589" s="36"/>
      <c r="J589" s="36"/>
      <c r="K589" s="36"/>
      <c r="L589" s="39"/>
      <c r="M589" s="191"/>
      <c r="N589" s="192"/>
      <c r="O589" s="64"/>
      <c r="P589" s="64"/>
      <c r="Q589" s="64"/>
      <c r="R589" s="64"/>
      <c r="S589" s="64"/>
      <c r="T589" s="65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T589" s="20" t="s">
        <v>155</v>
      </c>
      <c r="AU589" s="20" t="s">
        <v>181</v>
      </c>
    </row>
    <row r="590" spans="1:65" s="14" customFormat="1" ht="10.199999999999999">
      <c r="B590" s="205"/>
      <c r="C590" s="206"/>
      <c r="D590" s="189" t="s">
        <v>161</v>
      </c>
      <c r="E590" s="207" t="s">
        <v>17</v>
      </c>
      <c r="F590" s="208" t="s">
        <v>2129</v>
      </c>
      <c r="G590" s="206"/>
      <c r="H590" s="209">
        <v>70</v>
      </c>
      <c r="I590" s="206"/>
      <c r="J590" s="206"/>
      <c r="K590" s="206"/>
      <c r="L590" s="210"/>
      <c r="M590" s="211"/>
      <c r="N590" s="212"/>
      <c r="O590" s="212"/>
      <c r="P590" s="212"/>
      <c r="Q590" s="212"/>
      <c r="R590" s="212"/>
      <c r="S590" s="212"/>
      <c r="T590" s="213"/>
      <c r="AT590" s="214" t="s">
        <v>161</v>
      </c>
      <c r="AU590" s="214" t="s">
        <v>181</v>
      </c>
      <c r="AV590" s="14" t="s">
        <v>79</v>
      </c>
      <c r="AW590" s="14" t="s">
        <v>31</v>
      </c>
      <c r="AX590" s="14" t="s">
        <v>77</v>
      </c>
      <c r="AY590" s="214" t="s">
        <v>146</v>
      </c>
    </row>
    <row r="591" spans="1:65" s="2" customFormat="1" ht="24.15" customHeight="1">
      <c r="A591" s="34"/>
      <c r="B591" s="35"/>
      <c r="C591" s="177" t="s">
        <v>2130</v>
      </c>
      <c r="D591" s="177" t="s">
        <v>148</v>
      </c>
      <c r="E591" s="178" t="s">
        <v>2018</v>
      </c>
      <c r="F591" s="179" t="s">
        <v>2019</v>
      </c>
      <c r="G591" s="180" t="s">
        <v>151</v>
      </c>
      <c r="H591" s="181">
        <v>165</v>
      </c>
      <c r="I591" s="182">
        <v>34.4</v>
      </c>
      <c r="J591" s="182">
        <f>ROUND(I591*H591,2)</f>
        <v>5676</v>
      </c>
      <c r="K591" s="179" t="s">
        <v>17</v>
      </c>
      <c r="L591" s="39"/>
      <c r="M591" s="183" t="s">
        <v>17</v>
      </c>
      <c r="N591" s="184" t="s">
        <v>41</v>
      </c>
      <c r="O591" s="185">
        <v>0.127</v>
      </c>
      <c r="P591" s="185">
        <f>O591*H591</f>
        <v>20.955000000000002</v>
      </c>
      <c r="Q591" s="185">
        <v>0</v>
      </c>
      <c r="R591" s="185">
        <f>Q591*H591</f>
        <v>0</v>
      </c>
      <c r="S591" s="185">
        <v>0</v>
      </c>
      <c r="T591" s="186">
        <f>S591*H591</f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87" t="s">
        <v>801</v>
      </c>
      <c r="AT591" s="187" t="s">
        <v>148</v>
      </c>
      <c r="AU591" s="187" t="s">
        <v>181</v>
      </c>
      <c r="AY591" s="20" t="s">
        <v>146</v>
      </c>
      <c r="BE591" s="188">
        <f>IF(N591="základní",J591,0)</f>
        <v>5676</v>
      </c>
      <c r="BF591" s="188">
        <f>IF(N591="snížená",J591,0)</f>
        <v>0</v>
      </c>
      <c r="BG591" s="188">
        <f>IF(N591="zákl. přenesená",J591,0)</f>
        <v>0</v>
      </c>
      <c r="BH591" s="188">
        <f>IF(N591="sníž. přenesená",J591,0)</f>
        <v>0</v>
      </c>
      <c r="BI591" s="188">
        <f>IF(N591="nulová",J591,0)</f>
        <v>0</v>
      </c>
      <c r="BJ591" s="20" t="s">
        <v>77</v>
      </c>
      <c r="BK591" s="188">
        <f>ROUND(I591*H591,2)</f>
        <v>5676</v>
      </c>
      <c r="BL591" s="20" t="s">
        <v>801</v>
      </c>
      <c r="BM591" s="187" t="s">
        <v>2131</v>
      </c>
    </row>
    <row r="592" spans="1:65" s="2" customFormat="1" ht="19.2">
      <c r="A592" s="34"/>
      <c r="B592" s="35"/>
      <c r="C592" s="36"/>
      <c r="D592" s="189" t="s">
        <v>155</v>
      </c>
      <c r="E592" s="36"/>
      <c r="F592" s="190" t="s">
        <v>2019</v>
      </c>
      <c r="G592" s="36"/>
      <c r="H592" s="36"/>
      <c r="I592" s="36"/>
      <c r="J592" s="36"/>
      <c r="K592" s="36"/>
      <c r="L592" s="39"/>
      <c r="M592" s="191"/>
      <c r="N592" s="192"/>
      <c r="O592" s="64"/>
      <c r="P592" s="64"/>
      <c r="Q592" s="64"/>
      <c r="R592" s="64"/>
      <c r="S592" s="64"/>
      <c r="T592" s="65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T592" s="20" t="s">
        <v>155</v>
      </c>
      <c r="AU592" s="20" t="s">
        <v>181</v>
      </c>
    </row>
    <row r="593" spans="1:65" s="2" customFormat="1" ht="24.15" customHeight="1">
      <c r="A593" s="34"/>
      <c r="B593" s="35"/>
      <c r="C593" s="177" t="s">
        <v>2132</v>
      </c>
      <c r="D593" s="177" t="s">
        <v>148</v>
      </c>
      <c r="E593" s="178" t="s">
        <v>2021</v>
      </c>
      <c r="F593" s="179" t="s">
        <v>2022</v>
      </c>
      <c r="G593" s="180" t="s">
        <v>151</v>
      </c>
      <c r="H593" s="181">
        <v>30</v>
      </c>
      <c r="I593" s="182">
        <v>17</v>
      </c>
      <c r="J593" s="182">
        <f>ROUND(I593*H593,2)</f>
        <v>510</v>
      </c>
      <c r="K593" s="179" t="s">
        <v>17</v>
      </c>
      <c r="L593" s="39"/>
      <c r="M593" s="183" t="s">
        <v>17</v>
      </c>
      <c r="N593" s="184" t="s">
        <v>41</v>
      </c>
      <c r="O593" s="185">
        <v>0.04</v>
      </c>
      <c r="P593" s="185">
        <f>O593*H593</f>
        <v>1.2</v>
      </c>
      <c r="Q593" s="185">
        <v>0</v>
      </c>
      <c r="R593" s="185">
        <f>Q593*H593</f>
        <v>0</v>
      </c>
      <c r="S593" s="185">
        <v>0</v>
      </c>
      <c r="T593" s="186">
        <f>S593*H593</f>
        <v>0</v>
      </c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R593" s="187" t="s">
        <v>801</v>
      </c>
      <c r="AT593" s="187" t="s">
        <v>148</v>
      </c>
      <c r="AU593" s="187" t="s">
        <v>181</v>
      </c>
      <c r="AY593" s="20" t="s">
        <v>146</v>
      </c>
      <c r="BE593" s="188">
        <f>IF(N593="základní",J593,0)</f>
        <v>510</v>
      </c>
      <c r="BF593" s="188">
        <f>IF(N593="snížená",J593,0)</f>
        <v>0</v>
      </c>
      <c r="BG593" s="188">
        <f>IF(N593="zákl. přenesená",J593,0)</f>
        <v>0</v>
      </c>
      <c r="BH593" s="188">
        <f>IF(N593="sníž. přenesená",J593,0)</f>
        <v>0</v>
      </c>
      <c r="BI593" s="188">
        <f>IF(N593="nulová",J593,0)</f>
        <v>0</v>
      </c>
      <c r="BJ593" s="20" t="s">
        <v>77</v>
      </c>
      <c r="BK593" s="188">
        <f>ROUND(I593*H593,2)</f>
        <v>510</v>
      </c>
      <c r="BL593" s="20" t="s">
        <v>801</v>
      </c>
      <c r="BM593" s="187" t="s">
        <v>2133</v>
      </c>
    </row>
    <row r="594" spans="1:65" s="2" customFormat="1" ht="19.2">
      <c r="A594" s="34"/>
      <c r="B594" s="35"/>
      <c r="C594" s="36"/>
      <c r="D594" s="189" t="s">
        <v>155</v>
      </c>
      <c r="E594" s="36"/>
      <c r="F594" s="190" t="s">
        <v>2022</v>
      </c>
      <c r="G594" s="36"/>
      <c r="H594" s="36"/>
      <c r="I594" s="36"/>
      <c r="J594" s="36"/>
      <c r="K594" s="36"/>
      <c r="L594" s="39"/>
      <c r="M594" s="191"/>
      <c r="N594" s="192"/>
      <c r="O594" s="64"/>
      <c r="P594" s="64"/>
      <c r="Q594" s="64"/>
      <c r="R594" s="64"/>
      <c r="S594" s="64"/>
      <c r="T594" s="65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T594" s="20" t="s">
        <v>155</v>
      </c>
      <c r="AU594" s="20" t="s">
        <v>181</v>
      </c>
    </row>
    <row r="595" spans="1:65" s="14" customFormat="1" ht="10.199999999999999">
      <c r="B595" s="205"/>
      <c r="C595" s="206"/>
      <c r="D595" s="189" t="s">
        <v>161</v>
      </c>
      <c r="E595" s="207" t="s">
        <v>17</v>
      </c>
      <c r="F595" s="208" t="s">
        <v>2024</v>
      </c>
      <c r="G595" s="206"/>
      <c r="H595" s="209">
        <v>30</v>
      </c>
      <c r="I595" s="206"/>
      <c r="J595" s="206"/>
      <c r="K595" s="206"/>
      <c r="L595" s="210"/>
      <c r="M595" s="211"/>
      <c r="N595" s="212"/>
      <c r="O595" s="212"/>
      <c r="P595" s="212"/>
      <c r="Q595" s="212"/>
      <c r="R595" s="212"/>
      <c r="S595" s="212"/>
      <c r="T595" s="213"/>
      <c r="AT595" s="214" t="s">
        <v>161</v>
      </c>
      <c r="AU595" s="214" t="s">
        <v>181</v>
      </c>
      <c r="AV595" s="14" t="s">
        <v>79</v>
      </c>
      <c r="AW595" s="14" t="s">
        <v>31</v>
      </c>
      <c r="AX595" s="14" t="s">
        <v>77</v>
      </c>
      <c r="AY595" s="214" t="s">
        <v>146</v>
      </c>
    </row>
    <row r="596" spans="1:65" s="2" customFormat="1" ht="24.15" customHeight="1">
      <c r="A596" s="34"/>
      <c r="B596" s="35"/>
      <c r="C596" s="177" t="s">
        <v>2134</v>
      </c>
      <c r="D596" s="177" t="s">
        <v>148</v>
      </c>
      <c r="E596" s="178" t="s">
        <v>2025</v>
      </c>
      <c r="F596" s="179" t="s">
        <v>2026</v>
      </c>
      <c r="G596" s="180" t="s">
        <v>151</v>
      </c>
      <c r="H596" s="181">
        <v>55</v>
      </c>
      <c r="I596" s="182">
        <v>24.9</v>
      </c>
      <c r="J596" s="182">
        <f>ROUND(I596*H596,2)</f>
        <v>1369.5</v>
      </c>
      <c r="K596" s="179" t="s">
        <v>17</v>
      </c>
      <c r="L596" s="39"/>
      <c r="M596" s="183" t="s">
        <v>17</v>
      </c>
      <c r="N596" s="184" t="s">
        <v>41</v>
      </c>
      <c r="O596" s="185">
        <v>8.1000000000000003E-2</v>
      </c>
      <c r="P596" s="185">
        <f>O596*H596</f>
        <v>4.4550000000000001</v>
      </c>
      <c r="Q596" s="185">
        <v>0</v>
      </c>
      <c r="R596" s="185">
        <f>Q596*H596</f>
        <v>0</v>
      </c>
      <c r="S596" s="185">
        <v>0</v>
      </c>
      <c r="T596" s="186">
        <f>S596*H596</f>
        <v>0</v>
      </c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R596" s="187" t="s">
        <v>801</v>
      </c>
      <c r="AT596" s="187" t="s">
        <v>148</v>
      </c>
      <c r="AU596" s="187" t="s">
        <v>181</v>
      </c>
      <c r="AY596" s="20" t="s">
        <v>146</v>
      </c>
      <c r="BE596" s="188">
        <f>IF(N596="základní",J596,0)</f>
        <v>1369.5</v>
      </c>
      <c r="BF596" s="188">
        <f>IF(N596="snížená",J596,0)</f>
        <v>0</v>
      </c>
      <c r="BG596" s="188">
        <f>IF(N596="zákl. přenesená",J596,0)</f>
        <v>0</v>
      </c>
      <c r="BH596" s="188">
        <f>IF(N596="sníž. přenesená",J596,0)</f>
        <v>0</v>
      </c>
      <c r="BI596" s="188">
        <f>IF(N596="nulová",J596,0)</f>
        <v>0</v>
      </c>
      <c r="BJ596" s="20" t="s">
        <v>77</v>
      </c>
      <c r="BK596" s="188">
        <f>ROUND(I596*H596,2)</f>
        <v>1369.5</v>
      </c>
      <c r="BL596" s="20" t="s">
        <v>801</v>
      </c>
      <c r="BM596" s="187" t="s">
        <v>2135</v>
      </c>
    </row>
    <row r="597" spans="1:65" s="2" customFormat="1" ht="19.2">
      <c r="A597" s="34"/>
      <c r="B597" s="35"/>
      <c r="C597" s="36"/>
      <c r="D597" s="189" t="s">
        <v>155</v>
      </c>
      <c r="E597" s="36"/>
      <c r="F597" s="190" t="s">
        <v>2026</v>
      </c>
      <c r="G597" s="36"/>
      <c r="H597" s="36"/>
      <c r="I597" s="36"/>
      <c r="J597" s="36"/>
      <c r="K597" s="36"/>
      <c r="L597" s="39"/>
      <c r="M597" s="191"/>
      <c r="N597" s="192"/>
      <c r="O597" s="64"/>
      <c r="P597" s="64"/>
      <c r="Q597" s="64"/>
      <c r="R597" s="64"/>
      <c r="S597" s="64"/>
      <c r="T597" s="65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T597" s="20" t="s">
        <v>155</v>
      </c>
      <c r="AU597" s="20" t="s">
        <v>181</v>
      </c>
    </row>
    <row r="598" spans="1:65" s="2" customFormat="1" ht="21.75" customHeight="1">
      <c r="A598" s="34"/>
      <c r="B598" s="35"/>
      <c r="C598" s="177" t="s">
        <v>2136</v>
      </c>
      <c r="D598" s="177" t="s">
        <v>148</v>
      </c>
      <c r="E598" s="178" t="s">
        <v>2028</v>
      </c>
      <c r="F598" s="179" t="s">
        <v>2029</v>
      </c>
      <c r="G598" s="180" t="s">
        <v>151</v>
      </c>
      <c r="H598" s="181">
        <v>15</v>
      </c>
      <c r="I598" s="182">
        <v>224</v>
      </c>
      <c r="J598" s="182">
        <f>ROUND(I598*H598,2)</f>
        <v>3360</v>
      </c>
      <c r="K598" s="179" t="s">
        <v>17</v>
      </c>
      <c r="L598" s="39"/>
      <c r="M598" s="183" t="s">
        <v>17</v>
      </c>
      <c r="N598" s="184" t="s">
        <v>41</v>
      </c>
      <c r="O598" s="185">
        <v>4.9870000000000001</v>
      </c>
      <c r="P598" s="185">
        <f>O598*H598</f>
        <v>74.805000000000007</v>
      </c>
      <c r="Q598" s="185">
        <v>0</v>
      </c>
      <c r="R598" s="185">
        <f>Q598*H598</f>
        <v>0</v>
      </c>
      <c r="S598" s="185">
        <v>0</v>
      </c>
      <c r="T598" s="186">
        <f>S598*H598</f>
        <v>0</v>
      </c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R598" s="187" t="s">
        <v>801</v>
      </c>
      <c r="AT598" s="187" t="s">
        <v>148</v>
      </c>
      <c r="AU598" s="187" t="s">
        <v>181</v>
      </c>
      <c r="AY598" s="20" t="s">
        <v>146</v>
      </c>
      <c r="BE598" s="188">
        <f>IF(N598="základní",J598,0)</f>
        <v>3360</v>
      </c>
      <c r="BF598" s="188">
        <f>IF(N598="snížená",J598,0)</f>
        <v>0</v>
      </c>
      <c r="BG598" s="188">
        <f>IF(N598="zákl. přenesená",J598,0)</f>
        <v>0</v>
      </c>
      <c r="BH598" s="188">
        <f>IF(N598="sníž. přenesená",J598,0)</f>
        <v>0</v>
      </c>
      <c r="BI598" s="188">
        <f>IF(N598="nulová",J598,0)</f>
        <v>0</v>
      </c>
      <c r="BJ598" s="20" t="s">
        <v>77</v>
      </c>
      <c r="BK598" s="188">
        <f>ROUND(I598*H598,2)</f>
        <v>3360</v>
      </c>
      <c r="BL598" s="20" t="s">
        <v>801</v>
      </c>
      <c r="BM598" s="187" t="s">
        <v>2137</v>
      </c>
    </row>
    <row r="599" spans="1:65" s="2" customFormat="1" ht="10.199999999999999">
      <c r="A599" s="34"/>
      <c r="B599" s="35"/>
      <c r="C599" s="36"/>
      <c r="D599" s="189" t="s">
        <v>155</v>
      </c>
      <c r="E599" s="36"/>
      <c r="F599" s="190" t="s">
        <v>2029</v>
      </c>
      <c r="G599" s="36"/>
      <c r="H599" s="36"/>
      <c r="I599" s="36"/>
      <c r="J599" s="36"/>
      <c r="K599" s="36"/>
      <c r="L599" s="39"/>
      <c r="M599" s="191"/>
      <c r="N599" s="192"/>
      <c r="O599" s="64"/>
      <c r="P599" s="64"/>
      <c r="Q599" s="64"/>
      <c r="R599" s="64"/>
      <c r="S599" s="64"/>
      <c r="T599" s="65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T599" s="20" t="s">
        <v>155</v>
      </c>
      <c r="AU599" s="20" t="s">
        <v>181</v>
      </c>
    </row>
    <row r="600" spans="1:65" s="14" customFormat="1" ht="10.199999999999999">
      <c r="B600" s="205"/>
      <c r="C600" s="206"/>
      <c r="D600" s="189" t="s">
        <v>161</v>
      </c>
      <c r="E600" s="207" t="s">
        <v>17</v>
      </c>
      <c r="F600" s="208" t="s">
        <v>1696</v>
      </c>
      <c r="G600" s="206"/>
      <c r="H600" s="209">
        <v>15</v>
      </c>
      <c r="I600" s="206"/>
      <c r="J600" s="206"/>
      <c r="K600" s="206"/>
      <c r="L600" s="210"/>
      <c r="M600" s="211"/>
      <c r="N600" s="212"/>
      <c r="O600" s="212"/>
      <c r="P600" s="212"/>
      <c r="Q600" s="212"/>
      <c r="R600" s="212"/>
      <c r="S600" s="212"/>
      <c r="T600" s="213"/>
      <c r="AT600" s="214" t="s">
        <v>161</v>
      </c>
      <c r="AU600" s="214" t="s">
        <v>181</v>
      </c>
      <c r="AV600" s="14" t="s">
        <v>79</v>
      </c>
      <c r="AW600" s="14" t="s">
        <v>31</v>
      </c>
      <c r="AX600" s="14" t="s">
        <v>77</v>
      </c>
      <c r="AY600" s="214" t="s">
        <v>146</v>
      </c>
    </row>
    <row r="601" spans="1:65" s="2" customFormat="1" ht="16.5" customHeight="1">
      <c r="A601" s="34"/>
      <c r="B601" s="35"/>
      <c r="C601" s="235" t="s">
        <v>2138</v>
      </c>
      <c r="D601" s="235" t="s">
        <v>328</v>
      </c>
      <c r="E601" s="236" t="s">
        <v>2032</v>
      </c>
      <c r="F601" s="237" t="s">
        <v>2033</v>
      </c>
      <c r="G601" s="238" t="s">
        <v>922</v>
      </c>
      <c r="H601" s="239">
        <v>0.45</v>
      </c>
      <c r="I601" s="240">
        <v>24.6</v>
      </c>
      <c r="J601" s="240">
        <f>ROUND(I601*H601,2)</f>
        <v>11.07</v>
      </c>
      <c r="K601" s="237" t="s">
        <v>17</v>
      </c>
      <c r="L601" s="241"/>
      <c r="M601" s="242" t="s">
        <v>17</v>
      </c>
      <c r="N601" s="243" t="s">
        <v>41</v>
      </c>
      <c r="O601" s="185">
        <v>0</v>
      </c>
      <c r="P601" s="185">
        <f>O601*H601</f>
        <v>0</v>
      </c>
      <c r="Q601" s="185">
        <v>1E-3</v>
      </c>
      <c r="R601" s="185">
        <f>Q601*H601</f>
        <v>4.5000000000000004E-4</v>
      </c>
      <c r="S601" s="185">
        <v>0</v>
      </c>
      <c r="T601" s="186">
        <f>S601*H601</f>
        <v>0</v>
      </c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R601" s="187" t="s">
        <v>801</v>
      </c>
      <c r="AT601" s="187" t="s">
        <v>328</v>
      </c>
      <c r="AU601" s="187" t="s">
        <v>181</v>
      </c>
      <c r="AY601" s="20" t="s">
        <v>146</v>
      </c>
      <c r="BE601" s="188">
        <f>IF(N601="základní",J601,0)</f>
        <v>11.07</v>
      </c>
      <c r="BF601" s="188">
        <f>IF(N601="snížená",J601,0)</f>
        <v>0</v>
      </c>
      <c r="BG601" s="188">
        <f>IF(N601="zákl. přenesená",J601,0)</f>
        <v>0</v>
      </c>
      <c r="BH601" s="188">
        <f>IF(N601="sníž. přenesená",J601,0)</f>
        <v>0</v>
      </c>
      <c r="BI601" s="188">
        <f>IF(N601="nulová",J601,0)</f>
        <v>0</v>
      </c>
      <c r="BJ601" s="20" t="s">
        <v>77</v>
      </c>
      <c r="BK601" s="188">
        <f>ROUND(I601*H601,2)</f>
        <v>11.07</v>
      </c>
      <c r="BL601" s="20" t="s">
        <v>801</v>
      </c>
      <c r="BM601" s="187" t="s">
        <v>2139</v>
      </c>
    </row>
    <row r="602" spans="1:65" s="2" customFormat="1" ht="10.199999999999999">
      <c r="A602" s="34"/>
      <c r="B602" s="35"/>
      <c r="C602" s="36"/>
      <c r="D602" s="189" t="s">
        <v>155</v>
      </c>
      <c r="E602" s="36"/>
      <c r="F602" s="190" t="s">
        <v>2033</v>
      </c>
      <c r="G602" s="36"/>
      <c r="H602" s="36"/>
      <c r="I602" s="36"/>
      <c r="J602" s="36"/>
      <c r="K602" s="36"/>
      <c r="L602" s="39"/>
      <c r="M602" s="191"/>
      <c r="N602" s="192"/>
      <c r="O602" s="64"/>
      <c r="P602" s="64"/>
      <c r="Q602" s="64"/>
      <c r="R602" s="64"/>
      <c r="S602" s="64"/>
      <c r="T602" s="65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T602" s="20" t="s">
        <v>155</v>
      </c>
      <c r="AU602" s="20" t="s">
        <v>181</v>
      </c>
    </row>
    <row r="603" spans="1:65" s="14" customFormat="1" ht="10.199999999999999">
      <c r="B603" s="205"/>
      <c r="C603" s="206"/>
      <c r="D603" s="189" t="s">
        <v>161</v>
      </c>
      <c r="E603" s="207" t="s">
        <v>17</v>
      </c>
      <c r="F603" s="208" t="s">
        <v>2035</v>
      </c>
      <c r="G603" s="206"/>
      <c r="H603" s="209">
        <v>0.45</v>
      </c>
      <c r="I603" s="206"/>
      <c r="J603" s="206"/>
      <c r="K603" s="206"/>
      <c r="L603" s="210"/>
      <c r="M603" s="211"/>
      <c r="N603" s="212"/>
      <c r="O603" s="212"/>
      <c r="P603" s="212"/>
      <c r="Q603" s="212"/>
      <c r="R603" s="212"/>
      <c r="S603" s="212"/>
      <c r="T603" s="213"/>
      <c r="AT603" s="214" t="s">
        <v>161</v>
      </c>
      <c r="AU603" s="214" t="s">
        <v>181</v>
      </c>
      <c r="AV603" s="14" t="s">
        <v>79</v>
      </c>
      <c r="AW603" s="14" t="s">
        <v>31</v>
      </c>
      <c r="AX603" s="14" t="s">
        <v>77</v>
      </c>
      <c r="AY603" s="214" t="s">
        <v>146</v>
      </c>
    </row>
    <row r="604" spans="1:65" s="2" customFormat="1" ht="33" customHeight="1">
      <c r="A604" s="34"/>
      <c r="B604" s="35"/>
      <c r="C604" s="177" t="s">
        <v>2140</v>
      </c>
      <c r="D604" s="177" t="s">
        <v>148</v>
      </c>
      <c r="E604" s="178" t="s">
        <v>1061</v>
      </c>
      <c r="F604" s="179" t="s">
        <v>1062</v>
      </c>
      <c r="G604" s="180" t="s">
        <v>151</v>
      </c>
      <c r="H604" s="181">
        <v>3000</v>
      </c>
      <c r="I604" s="182">
        <v>2.79</v>
      </c>
      <c r="J604" s="182">
        <f>ROUND(I604*H604,2)</f>
        <v>8370</v>
      </c>
      <c r="K604" s="179" t="s">
        <v>17</v>
      </c>
      <c r="L604" s="39"/>
      <c r="M604" s="183" t="s">
        <v>17</v>
      </c>
      <c r="N604" s="184" t="s">
        <v>41</v>
      </c>
      <c r="O604" s="185">
        <v>6.0000000000000001E-3</v>
      </c>
      <c r="P604" s="185">
        <f>O604*H604</f>
        <v>18</v>
      </c>
      <c r="Q604" s="185">
        <v>0</v>
      </c>
      <c r="R604" s="185">
        <f>Q604*H604</f>
        <v>0</v>
      </c>
      <c r="S604" s="185">
        <v>0</v>
      </c>
      <c r="T604" s="186">
        <f>S604*H604</f>
        <v>0</v>
      </c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R604" s="187" t="s">
        <v>801</v>
      </c>
      <c r="AT604" s="187" t="s">
        <v>148</v>
      </c>
      <c r="AU604" s="187" t="s">
        <v>181</v>
      </c>
      <c r="AY604" s="20" t="s">
        <v>146</v>
      </c>
      <c r="BE604" s="188">
        <f>IF(N604="základní",J604,0)</f>
        <v>8370</v>
      </c>
      <c r="BF604" s="188">
        <f>IF(N604="snížená",J604,0)</f>
        <v>0</v>
      </c>
      <c r="BG604" s="188">
        <f>IF(N604="zákl. přenesená",J604,0)</f>
        <v>0</v>
      </c>
      <c r="BH604" s="188">
        <f>IF(N604="sníž. přenesená",J604,0)</f>
        <v>0</v>
      </c>
      <c r="BI604" s="188">
        <f>IF(N604="nulová",J604,0)</f>
        <v>0</v>
      </c>
      <c r="BJ604" s="20" t="s">
        <v>77</v>
      </c>
      <c r="BK604" s="188">
        <f>ROUND(I604*H604,2)</f>
        <v>8370</v>
      </c>
      <c r="BL604" s="20" t="s">
        <v>801</v>
      </c>
      <c r="BM604" s="187" t="s">
        <v>2141</v>
      </c>
    </row>
    <row r="605" spans="1:65" s="2" customFormat="1" ht="19.2">
      <c r="A605" s="34"/>
      <c r="B605" s="35"/>
      <c r="C605" s="36"/>
      <c r="D605" s="189" t="s">
        <v>155</v>
      </c>
      <c r="E605" s="36"/>
      <c r="F605" s="190" t="s">
        <v>1062</v>
      </c>
      <c r="G605" s="36"/>
      <c r="H605" s="36"/>
      <c r="I605" s="36"/>
      <c r="J605" s="36"/>
      <c r="K605" s="36"/>
      <c r="L605" s="39"/>
      <c r="M605" s="191"/>
      <c r="N605" s="192"/>
      <c r="O605" s="64"/>
      <c r="P605" s="64"/>
      <c r="Q605" s="64"/>
      <c r="R605" s="64"/>
      <c r="S605" s="64"/>
      <c r="T605" s="65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T605" s="20" t="s">
        <v>155</v>
      </c>
      <c r="AU605" s="20" t="s">
        <v>181</v>
      </c>
    </row>
    <row r="606" spans="1:65" s="14" customFormat="1" ht="10.199999999999999">
      <c r="B606" s="205"/>
      <c r="C606" s="206"/>
      <c r="D606" s="189" t="s">
        <v>161</v>
      </c>
      <c r="E606" s="207" t="s">
        <v>17</v>
      </c>
      <c r="F606" s="208" t="s">
        <v>2038</v>
      </c>
      <c r="G606" s="206"/>
      <c r="H606" s="209">
        <v>3000</v>
      </c>
      <c r="I606" s="206"/>
      <c r="J606" s="206"/>
      <c r="K606" s="206"/>
      <c r="L606" s="210"/>
      <c r="M606" s="211"/>
      <c r="N606" s="212"/>
      <c r="O606" s="212"/>
      <c r="P606" s="212"/>
      <c r="Q606" s="212"/>
      <c r="R606" s="212"/>
      <c r="S606" s="212"/>
      <c r="T606" s="213"/>
      <c r="AT606" s="214" t="s">
        <v>161</v>
      </c>
      <c r="AU606" s="214" t="s">
        <v>181</v>
      </c>
      <c r="AV606" s="14" t="s">
        <v>79</v>
      </c>
      <c r="AW606" s="14" t="s">
        <v>31</v>
      </c>
      <c r="AX606" s="14" t="s">
        <v>77</v>
      </c>
      <c r="AY606" s="214" t="s">
        <v>146</v>
      </c>
    </row>
    <row r="607" spans="1:65" s="2" customFormat="1" ht="24.15" customHeight="1">
      <c r="A607" s="34"/>
      <c r="B607" s="35"/>
      <c r="C607" s="177" t="s">
        <v>2142</v>
      </c>
      <c r="D607" s="177" t="s">
        <v>148</v>
      </c>
      <c r="E607" s="178" t="s">
        <v>843</v>
      </c>
      <c r="F607" s="179" t="s">
        <v>844</v>
      </c>
      <c r="G607" s="180" t="s">
        <v>217</v>
      </c>
      <c r="H607" s="181">
        <v>9</v>
      </c>
      <c r="I607" s="182">
        <v>354</v>
      </c>
      <c r="J607" s="182">
        <f>ROUND(I607*H607,2)</f>
        <v>3186</v>
      </c>
      <c r="K607" s="179" t="s">
        <v>17</v>
      </c>
      <c r="L607" s="39"/>
      <c r="M607" s="183" t="s">
        <v>17</v>
      </c>
      <c r="N607" s="184" t="s">
        <v>41</v>
      </c>
      <c r="O607" s="185">
        <v>0</v>
      </c>
      <c r="P607" s="185">
        <f>O607*H607</f>
        <v>0</v>
      </c>
      <c r="Q607" s="185">
        <v>0</v>
      </c>
      <c r="R607" s="185">
        <f>Q607*H607</f>
        <v>0</v>
      </c>
      <c r="S607" s="185">
        <v>0</v>
      </c>
      <c r="T607" s="186">
        <f>S607*H607</f>
        <v>0</v>
      </c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R607" s="187" t="s">
        <v>801</v>
      </c>
      <c r="AT607" s="187" t="s">
        <v>148</v>
      </c>
      <c r="AU607" s="187" t="s">
        <v>181</v>
      </c>
      <c r="AY607" s="20" t="s">
        <v>146</v>
      </c>
      <c r="BE607" s="188">
        <f>IF(N607="základní",J607,0)</f>
        <v>3186</v>
      </c>
      <c r="BF607" s="188">
        <f>IF(N607="snížená",J607,0)</f>
        <v>0</v>
      </c>
      <c r="BG607" s="188">
        <f>IF(N607="zákl. přenesená",J607,0)</f>
        <v>0</v>
      </c>
      <c r="BH607" s="188">
        <f>IF(N607="sníž. přenesená",J607,0)</f>
        <v>0</v>
      </c>
      <c r="BI607" s="188">
        <f>IF(N607="nulová",J607,0)</f>
        <v>0</v>
      </c>
      <c r="BJ607" s="20" t="s">
        <v>77</v>
      </c>
      <c r="BK607" s="188">
        <f>ROUND(I607*H607,2)</f>
        <v>3186</v>
      </c>
      <c r="BL607" s="20" t="s">
        <v>801</v>
      </c>
      <c r="BM607" s="187" t="s">
        <v>2143</v>
      </c>
    </row>
    <row r="608" spans="1:65" s="2" customFormat="1" ht="19.2">
      <c r="A608" s="34"/>
      <c r="B608" s="35"/>
      <c r="C608" s="36"/>
      <c r="D608" s="189" t="s">
        <v>155</v>
      </c>
      <c r="E608" s="36"/>
      <c r="F608" s="190" t="s">
        <v>844</v>
      </c>
      <c r="G608" s="36"/>
      <c r="H608" s="36"/>
      <c r="I608" s="36"/>
      <c r="J608" s="36"/>
      <c r="K608" s="36"/>
      <c r="L608" s="39"/>
      <c r="M608" s="191"/>
      <c r="N608" s="192"/>
      <c r="O608" s="64"/>
      <c r="P608" s="64"/>
      <c r="Q608" s="64"/>
      <c r="R608" s="64"/>
      <c r="S608" s="64"/>
      <c r="T608" s="65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T608" s="20" t="s">
        <v>155</v>
      </c>
      <c r="AU608" s="20" t="s">
        <v>181</v>
      </c>
    </row>
    <row r="609" spans="1:65" s="14" customFormat="1" ht="10.199999999999999">
      <c r="B609" s="205"/>
      <c r="C609" s="206"/>
      <c r="D609" s="189" t="s">
        <v>161</v>
      </c>
      <c r="E609" s="207" t="s">
        <v>17</v>
      </c>
      <c r="F609" s="208" t="s">
        <v>2112</v>
      </c>
      <c r="G609" s="206"/>
      <c r="H609" s="209">
        <v>90</v>
      </c>
      <c r="I609" s="206"/>
      <c r="J609" s="206"/>
      <c r="K609" s="206"/>
      <c r="L609" s="210"/>
      <c r="M609" s="211"/>
      <c r="N609" s="212"/>
      <c r="O609" s="212"/>
      <c r="P609" s="212"/>
      <c r="Q609" s="212"/>
      <c r="R609" s="212"/>
      <c r="S609" s="212"/>
      <c r="T609" s="213"/>
      <c r="AT609" s="214" t="s">
        <v>161</v>
      </c>
      <c r="AU609" s="214" t="s">
        <v>181</v>
      </c>
      <c r="AV609" s="14" t="s">
        <v>79</v>
      </c>
      <c r="AW609" s="14" t="s">
        <v>31</v>
      </c>
      <c r="AX609" s="14" t="s">
        <v>70</v>
      </c>
      <c r="AY609" s="214" t="s">
        <v>146</v>
      </c>
    </row>
    <row r="610" spans="1:65" s="14" customFormat="1" ht="20.399999999999999">
      <c r="B610" s="205"/>
      <c r="C610" s="206"/>
      <c r="D610" s="189" t="s">
        <v>161</v>
      </c>
      <c r="E610" s="207" t="s">
        <v>17</v>
      </c>
      <c r="F610" s="208" t="s">
        <v>1090</v>
      </c>
      <c r="G610" s="206"/>
      <c r="H610" s="209">
        <v>9</v>
      </c>
      <c r="I610" s="206"/>
      <c r="J610" s="206"/>
      <c r="K610" s="206"/>
      <c r="L610" s="210"/>
      <c r="M610" s="211"/>
      <c r="N610" s="212"/>
      <c r="O610" s="212"/>
      <c r="P610" s="212"/>
      <c r="Q610" s="212"/>
      <c r="R610" s="212"/>
      <c r="S610" s="212"/>
      <c r="T610" s="213"/>
      <c r="AT610" s="214" t="s">
        <v>161</v>
      </c>
      <c r="AU610" s="214" t="s">
        <v>181</v>
      </c>
      <c r="AV610" s="14" t="s">
        <v>79</v>
      </c>
      <c r="AW610" s="14" t="s">
        <v>31</v>
      </c>
      <c r="AX610" s="14" t="s">
        <v>77</v>
      </c>
      <c r="AY610" s="214" t="s">
        <v>146</v>
      </c>
    </row>
    <row r="611" spans="1:65" s="2" customFormat="1" ht="16.5" customHeight="1">
      <c r="A611" s="34"/>
      <c r="B611" s="35"/>
      <c r="C611" s="177" t="s">
        <v>2144</v>
      </c>
      <c r="D611" s="177" t="s">
        <v>148</v>
      </c>
      <c r="E611" s="178" t="s">
        <v>969</v>
      </c>
      <c r="F611" s="179" t="s">
        <v>970</v>
      </c>
      <c r="G611" s="180" t="s">
        <v>173</v>
      </c>
      <c r="H611" s="181">
        <v>5.36</v>
      </c>
      <c r="I611" s="182">
        <v>127</v>
      </c>
      <c r="J611" s="182">
        <f>ROUND(I611*H611,2)</f>
        <v>680.72</v>
      </c>
      <c r="K611" s="179" t="s">
        <v>17</v>
      </c>
      <c r="L611" s="39"/>
      <c r="M611" s="183" t="s">
        <v>17</v>
      </c>
      <c r="N611" s="184" t="s">
        <v>41</v>
      </c>
      <c r="O611" s="185">
        <v>0.26</v>
      </c>
      <c r="P611" s="185">
        <f>O611*H611</f>
        <v>1.3936000000000002</v>
      </c>
      <c r="Q611" s="185">
        <v>0</v>
      </c>
      <c r="R611" s="185">
        <f>Q611*H611</f>
        <v>0</v>
      </c>
      <c r="S611" s="185">
        <v>0</v>
      </c>
      <c r="T611" s="186">
        <f>S611*H611</f>
        <v>0</v>
      </c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R611" s="187" t="s">
        <v>801</v>
      </c>
      <c r="AT611" s="187" t="s">
        <v>148</v>
      </c>
      <c r="AU611" s="187" t="s">
        <v>181</v>
      </c>
      <c r="AY611" s="20" t="s">
        <v>146</v>
      </c>
      <c r="BE611" s="188">
        <f>IF(N611="základní",J611,0)</f>
        <v>680.72</v>
      </c>
      <c r="BF611" s="188">
        <f>IF(N611="snížená",J611,0)</f>
        <v>0</v>
      </c>
      <c r="BG611" s="188">
        <f>IF(N611="zákl. přenesená",J611,0)</f>
        <v>0</v>
      </c>
      <c r="BH611" s="188">
        <f>IF(N611="sníž. přenesená",J611,0)</f>
        <v>0</v>
      </c>
      <c r="BI611" s="188">
        <f>IF(N611="nulová",J611,0)</f>
        <v>0</v>
      </c>
      <c r="BJ611" s="20" t="s">
        <v>77</v>
      </c>
      <c r="BK611" s="188">
        <f>ROUND(I611*H611,2)</f>
        <v>680.72</v>
      </c>
      <c r="BL611" s="20" t="s">
        <v>801</v>
      </c>
      <c r="BM611" s="187" t="s">
        <v>2145</v>
      </c>
    </row>
    <row r="612" spans="1:65" s="2" customFormat="1" ht="10.199999999999999">
      <c r="A612" s="34"/>
      <c r="B612" s="35"/>
      <c r="C612" s="36"/>
      <c r="D612" s="189" t="s">
        <v>155</v>
      </c>
      <c r="E612" s="36"/>
      <c r="F612" s="190" t="s">
        <v>970</v>
      </c>
      <c r="G612" s="36"/>
      <c r="H612" s="36"/>
      <c r="I612" s="36"/>
      <c r="J612" s="36"/>
      <c r="K612" s="36"/>
      <c r="L612" s="39"/>
      <c r="M612" s="191"/>
      <c r="N612" s="192"/>
      <c r="O612" s="64"/>
      <c r="P612" s="64"/>
      <c r="Q612" s="64"/>
      <c r="R612" s="64"/>
      <c r="S612" s="64"/>
      <c r="T612" s="65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T612" s="20" t="s">
        <v>155</v>
      </c>
      <c r="AU612" s="20" t="s">
        <v>181</v>
      </c>
    </row>
    <row r="613" spans="1:65" s="14" customFormat="1" ht="10.199999999999999">
      <c r="B613" s="205"/>
      <c r="C613" s="206"/>
      <c r="D613" s="189" t="s">
        <v>161</v>
      </c>
      <c r="E613" s="207" t="s">
        <v>17</v>
      </c>
      <c r="F613" s="208" t="s">
        <v>1154</v>
      </c>
      <c r="G613" s="206"/>
      <c r="H613" s="209">
        <v>1.96</v>
      </c>
      <c r="I613" s="206"/>
      <c r="J613" s="206"/>
      <c r="K613" s="206"/>
      <c r="L613" s="210"/>
      <c r="M613" s="211"/>
      <c r="N613" s="212"/>
      <c r="O613" s="212"/>
      <c r="P613" s="212"/>
      <c r="Q613" s="212"/>
      <c r="R613" s="212"/>
      <c r="S613" s="212"/>
      <c r="T613" s="213"/>
      <c r="AT613" s="214" t="s">
        <v>161</v>
      </c>
      <c r="AU613" s="214" t="s">
        <v>181</v>
      </c>
      <c r="AV613" s="14" t="s">
        <v>79</v>
      </c>
      <c r="AW613" s="14" t="s">
        <v>31</v>
      </c>
      <c r="AX613" s="14" t="s">
        <v>70</v>
      </c>
      <c r="AY613" s="214" t="s">
        <v>146</v>
      </c>
    </row>
    <row r="614" spans="1:65" s="14" customFormat="1" ht="20.399999999999999">
      <c r="B614" s="205"/>
      <c r="C614" s="206"/>
      <c r="D614" s="189" t="s">
        <v>161</v>
      </c>
      <c r="E614" s="207" t="s">
        <v>17</v>
      </c>
      <c r="F614" s="208" t="s">
        <v>1155</v>
      </c>
      <c r="G614" s="206"/>
      <c r="H614" s="209">
        <v>2.8</v>
      </c>
      <c r="I614" s="206"/>
      <c r="J614" s="206"/>
      <c r="K614" s="206"/>
      <c r="L614" s="210"/>
      <c r="M614" s="211"/>
      <c r="N614" s="212"/>
      <c r="O614" s="212"/>
      <c r="P614" s="212"/>
      <c r="Q614" s="212"/>
      <c r="R614" s="212"/>
      <c r="S614" s="212"/>
      <c r="T614" s="213"/>
      <c r="AT614" s="214" t="s">
        <v>161</v>
      </c>
      <c r="AU614" s="214" t="s">
        <v>181</v>
      </c>
      <c r="AV614" s="14" t="s">
        <v>79</v>
      </c>
      <c r="AW614" s="14" t="s">
        <v>31</v>
      </c>
      <c r="AX614" s="14" t="s">
        <v>70</v>
      </c>
      <c r="AY614" s="214" t="s">
        <v>146</v>
      </c>
    </row>
    <row r="615" spans="1:65" s="14" customFormat="1" ht="10.199999999999999">
      <c r="B615" s="205"/>
      <c r="C615" s="206"/>
      <c r="D615" s="189" t="s">
        <v>161</v>
      </c>
      <c r="E615" s="207" t="s">
        <v>17</v>
      </c>
      <c r="F615" s="208" t="s">
        <v>2146</v>
      </c>
      <c r="G615" s="206"/>
      <c r="H615" s="209">
        <v>0.6</v>
      </c>
      <c r="I615" s="206"/>
      <c r="J615" s="206"/>
      <c r="K615" s="206"/>
      <c r="L615" s="210"/>
      <c r="M615" s="211"/>
      <c r="N615" s="212"/>
      <c r="O615" s="212"/>
      <c r="P615" s="212"/>
      <c r="Q615" s="212"/>
      <c r="R615" s="212"/>
      <c r="S615" s="212"/>
      <c r="T615" s="213"/>
      <c r="AT615" s="214" t="s">
        <v>161</v>
      </c>
      <c r="AU615" s="214" t="s">
        <v>181</v>
      </c>
      <c r="AV615" s="14" t="s">
        <v>79</v>
      </c>
      <c r="AW615" s="14" t="s">
        <v>31</v>
      </c>
      <c r="AX615" s="14" t="s">
        <v>70</v>
      </c>
      <c r="AY615" s="214" t="s">
        <v>146</v>
      </c>
    </row>
    <row r="616" spans="1:65" s="15" customFormat="1" ht="10.199999999999999">
      <c r="B616" s="215"/>
      <c r="C616" s="216"/>
      <c r="D616" s="189" t="s">
        <v>161</v>
      </c>
      <c r="E616" s="217" t="s">
        <v>17</v>
      </c>
      <c r="F616" s="218" t="s">
        <v>170</v>
      </c>
      <c r="G616" s="216"/>
      <c r="H616" s="219">
        <v>5.36</v>
      </c>
      <c r="I616" s="216"/>
      <c r="J616" s="216"/>
      <c r="K616" s="216"/>
      <c r="L616" s="220"/>
      <c r="M616" s="221"/>
      <c r="N616" s="222"/>
      <c r="O616" s="222"/>
      <c r="P616" s="222"/>
      <c r="Q616" s="222"/>
      <c r="R616" s="222"/>
      <c r="S616" s="222"/>
      <c r="T616" s="223"/>
      <c r="AT616" s="224" t="s">
        <v>161</v>
      </c>
      <c r="AU616" s="224" t="s">
        <v>181</v>
      </c>
      <c r="AV616" s="15" t="s">
        <v>153</v>
      </c>
      <c r="AW616" s="15" t="s">
        <v>31</v>
      </c>
      <c r="AX616" s="15" t="s">
        <v>77</v>
      </c>
      <c r="AY616" s="224" t="s">
        <v>146</v>
      </c>
    </row>
    <row r="617" spans="1:65" s="2" customFormat="1" ht="21.75" customHeight="1">
      <c r="A617" s="34"/>
      <c r="B617" s="35"/>
      <c r="C617" s="177" t="s">
        <v>2147</v>
      </c>
      <c r="D617" s="177" t="s">
        <v>148</v>
      </c>
      <c r="E617" s="178" t="s">
        <v>974</v>
      </c>
      <c r="F617" s="179" t="s">
        <v>975</v>
      </c>
      <c r="G617" s="180" t="s">
        <v>173</v>
      </c>
      <c r="H617" s="181">
        <v>5.36</v>
      </c>
      <c r="I617" s="182">
        <v>337</v>
      </c>
      <c r="J617" s="182">
        <f>ROUND(I617*H617,2)</f>
        <v>1806.32</v>
      </c>
      <c r="K617" s="179" t="s">
        <v>17</v>
      </c>
      <c r="L617" s="39"/>
      <c r="M617" s="183" t="s">
        <v>17</v>
      </c>
      <c r="N617" s="184" t="s">
        <v>41</v>
      </c>
      <c r="O617" s="185">
        <v>0.45200000000000001</v>
      </c>
      <c r="P617" s="185">
        <f>O617*H617</f>
        <v>2.4227200000000004</v>
      </c>
      <c r="Q617" s="185">
        <v>0</v>
      </c>
      <c r="R617" s="185">
        <f>Q617*H617</f>
        <v>0</v>
      </c>
      <c r="S617" s="185">
        <v>0</v>
      </c>
      <c r="T617" s="186">
        <f>S617*H617</f>
        <v>0</v>
      </c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R617" s="187" t="s">
        <v>801</v>
      </c>
      <c r="AT617" s="187" t="s">
        <v>148</v>
      </c>
      <c r="AU617" s="187" t="s">
        <v>181</v>
      </c>
      <c r="AY617" s="20" t="s">
        <v>146</v>
      </c>
      <c r="BE617" s="188">
        <f>IF(N617="základní",J617,0)</f>
        <v>1806.32</v>
      </c>
      <c r="BF617" s="188">
        <f>IF(N617="snížená",J617,0)</f>
        <v>0</v>
      </c>
      <c r="BG617" s="188">
        <f>IF(N617="zákl. přenesená",J617,0)</f>
        <v>0</v>
      </c>
      <c r="BH617" s="188">
        <f>IF(N617="sníž. přenesená",J617,0)</f>
        <v>0</v>
      </c>
      <c r="BI617" s="188">
        <f>IF(N617="nulová",J617,0)</f>
        <v>0</v>
      </c>
      <c r="BJ617" s="20" t="s">
        <v>77</v>
      </c>
      <c r="BK617" s="188">
        <f>ROUND(I617*H617,2)</f>
        <v>1806.32</v>
      </c>
      <c r="BL617" s="20" t="s">
        <v>801</v>
      </c>
      <c r="BM617" s="187" t="s">
        <v>2148</v>
      </c>
    </row>
    <row r="618" spans="1:65" s="2" customFormat="1" ht="10.199999999999999">
      <c r="A618" s="34"/>
      <c r="B618" s="35"/>
      <c r="C618" s="36"/>
      <c r="D618" s="189" t="s">
        <v>155</v>
      </c>
      <c r="E618" s="36"/>
      <c r="F618" s="190" t="s">
        <v>975</v>
      </c>
      <c r="G618" s="36"/>
      <c r="H618" s="36"/>
      <c r="I618" s="36"/>
      <c r="J618" s="36"/>
      <c r="K618" s="36"/>
      <c r="L618" s="39"/>
      <c r="M618" s="191"/>
      <c r="N618" s="192"/>
      <c r="O618" s="64"/>
      <c r="P618" s="64"/>
      <c r="Q618" s="64"/>
      <c r="R618" s="64"/>
      <c r="S618" s="64"/>
      <c r="T618" s="65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T618" s="20" t="s">
        <v>155</v>
      </c>
      <c r="AU618" s="20" t="s">
        <v>181</v>
      </c>
    </row>
    <row r="619" spans="1:65" s="2" customFormat="1" ht="24.15" customHeight="1">
      <c r="A619" s="34"/>
      <c r="B619" s="35"/>
      <c r="C619" s="177" t="s">
        <v>2149</v>
      </c>
      <c r="D619" s="177" t="s">
        <v>148</v>
      </c>
      <c r="E619" s="178" t="s">
        <v>977</v>
      </c>
      <c r="F619" s="179" t="s">
        <v>978</v>
      </c>
      <c r="G619" s="180" t="s">
        <v>173</v>
      </c>
      <c r="H619" s="181">
        <v>5.36</v>
      </c>
      <c r="I619" s="182">
        <v>20.399999999999999</v>
      </c>
      <c r="J619" s="182">
        <f>ROUND(I619*H619,2)</f>
        <v>109.34</v>
      </c>
      <c r="K619" s="179" t="s">
        <v>17</v>
      </c>
      <c r="L619" s="39"/>
      <c r="M619" s="183" t="s">
        <v>17</v>
      </c>
      <c r="N619" s="184" t="s">
        <v>41</v>
      </c>
      <c r="O619" s="185">
        <v>2.8000000000000001E-2</v>
      </c>
      <c r="P619" s="185">
        <f>O619*H619</f>
        <v>0.15008000000000002</v>
      </c>
      <c r="Q619" s="185">
        <v>0</v>
      </c>
      <c r="R619" s="185">
        <f>Q619*H619</f>
        <v>0</v>
      </c>
      <c r="S619" s="185">
        <v>0</v>
      </c>
      <c r="T619" s="186">
        <f>S619*H619</f>
        <v>0</v>
      </c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R619" s="187" t="s">
        <v>801</v>
      </c>
      <c r="AT619" s="187" t="s">
        <v>148</v>
      </c>
      <c r="AU619" s="187" t="s">
        <v>181</v>
      </c>
      <c r="AY619" s="20" t="s">
        <v>146</v>
      </c>
      <c r="BE619" s="188">
        <f>IF(N619="základní",J619,0)</f>
        <v>109.34</v>
      </c>
      <c r="BF619" s="188">
        <f>IF(N619="snížená",J619,0)</f>
        <v>0</v>
      </c>
      <c r="BG619" s="188">
        <f>IF(N619="zákl. přenesená",J619,0)</f>
        <v>0</v>
      </c>
      <c r="BH619" s="188">
        <f>IF(N619="sníž. přenesená",J619,0)</f>
        <v>0</v>
      </c>
      <c r="BI619" s="188">
        <f>IF(N619="nulová",J619,0)</f>
        <v>0</v>
      </c>
      <c r="BJ619" s="20" t="s">
        <v>77</v>
      </c>
      <c r="BK619" s="188">
        <f>ROUND(I619*H619,2)</f>
        <v>109.34</v>
      </c>
      <c r="BL619" s="20" t="s">
        <v>801</v>
      </c>
      <c r="BM619" s="187" t="s">
        <v>2150</v>
      </c>
    </row>
    <row r="620" spans="1:65" s="2" customFormat="1" ht="19.2">
      <c r="A620" s="34"/>
      <c r="B620" s="35"/>
      <c r="C620" s="36"/>
      <c r="D620" s="189" t="s">
        <v>155</v>
      </c>
      <c r="E620" s="36"/>
      <c r="F620" s="190" t="s">
        <v>978</v>
      </c>
      <c r="G620" s="36"/>
      <c r="H620" s="36"/>
      <c r="I620" s="36"/>
      <c r="J620" s="36"/>
      <c r="K620" s="36"/>
      <c r="L620" s="39"/>
      <c r="M620" s="191"/>
      <c r="N620" s="192"/>
      <c r="O620" s="64"/>
      <c r="P620" s="64"/>
      <c r="Q620" s="64"/>
      <c r="R620" s="64"/>
      <c r="S620" s="64"/>
      <c r="T620" s="65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T620" s="20" t="s">
        <v>155</v>
      </c>
      <c r="AU620" s="20" t="s">
        <v>181</v>
      </c>
    </row>
    <row r="621" spans="1:65" s="2" customFormat="1" ht="16.5" customHeight="1">
      <c r="A621" s="34"/>
      <c r="B621" s="35"/>
      <c r="C621" s="235" t="s">
        <v>2151</v>
      </c>
      <c r="D621" s="235" t="s">
        <v>328</v>
      </c>
      <c r="E621" s="236" t="s">
        <v>980</v>
      </c>
      <c r="F621" s="237" t="s">
        <v>981</v>
      </c>
      <c r="G621" s="238" t="s">
        <v>173</v>
      </c>
      <c r="H621" s="239">
        <v>5.36</v>
      </c>
      <c r="I621" s="240">
        <v>46.2</v>
      </c>
      <c r="J621" s="240">
        <f>ROUND(I621*H621,2)</f>
        <v>247.63</v>
      </c>
      <c r="K621" s="237" t="s">
        <v>17</v>
      </c>
      <c r="L621" s="241"/>
      <c r="M621" s="242" t="s">
        <v>17</v>
      </c>
      <c r="N621" s="243" t="s">
        <v>41</v>
      </c>
      <c r="O621" s="185">
        <v>0</v>
      </c>
      <c r="P621" s="185">
        <f>O621*H621</f>
        <v>0</v>
      </c>
      <c r="Q621" s="185">
        <v>0</v>
      </c>
      <c r="R621" s="185">
        <f>Q621*H621</f>
        <v>0</v>
      </c>
      <c r="S621" s="185">
        <v>0</v>
      </c>
      <c r="T621" s="186">
        <f>S621*H621</f>
        <v>0</v>
      </c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R621" s="187" t="s">
        <v>801</v>
      </c>
      <c r="AT621" s="187" t="s">
        <v>328</v>
      </c>
      <c r="AU621" s="187" t="s">
        <v>181</v>
      </c>
      <c r="AY621" s="20" t="s">
        <v>146</v>
      </c>
      <c r="BE621" s="188">
        <f>IF(N621="základní",J621,0)</f>
        <v>247.63</v>
      </c>
      <c r="BF621" s="188">
        <f>IF(N621="snížená",J621,0)</f>
        <v>0</v>
      </c>
      <c r="BG621" s="188">
        <f>IF(N621="zákl. přenesená",J621,0)</f>
        <v>0</v>
      </c>
      <c r="BH621" s="188">
        <f>IF(N621="sníž. přenesená",J621,0)</f>
        <v>0</v>
      </c>
      <c r="BI621" s="188">
        <f>IF(N621="nulová",J621,0)</f>
        <v>0</v>
      </c>
      <c r="BJ621" s="20" t="s">
        <v>77</v>
      </c>
      <c r="BK621" s="188">
        <f>ROUND(I621*H621,2)</f>
        <v>247.63</v>
      </c>
      <c r="BL621" s="20" t="s">
        <v>801</v>
      </c>
      <c r="BM621" s="187" t="s">
        <v>2152</v>
      </c>
    </row>
    <row r="622" spans="1:65" s="2" customFormat="1" ht="10.199999999999999">
      <c r="A622" s="34"/>
      <c r="B622" s="35"/>
      <c r="C622" s="36"/>
      <c r="D622" s="189" t="s">
        <v>155</v>
      </c>
      <c r="E622" s="36"/>
      <c r="F622" s="190" t="s">
        <v>981</v>
      </c>
      <c r="G622" s="36"/>
      <c r="H622" s="36"/>
      <c r="I622" s="36"/>
      <c r="J622" s="36"/>
      <c r="K622" s="36"/>
      <c r="L622" s="39"/>
      <c r="M622" s="191"/>
      <c r="N622" s="192"/>
      <c r="O622" s="64"/>
      <c r="P622" s="64"/>
      <c r="Q622" s="64"/>
      <c r="R622" s="64"/>
      <c r="S622" s="64"/>
      <c r="T622" s="65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T622" s="20" t="s">
        <v>155</v>
      </c>
      <c r="AU622" s="20" t="s">
        <v>181</v>
      </c>
    </row>
    <row r="623" spans="1:65" s="2" customFormat="1" ht="21.75" customHeight="1">
      <c r="A623" s="34"/>
      <c r="B623" s="35"/>
      <c r="C623" s="177" t="s">
        <v>2153</v>
      </c>
      <c r="D623" s="177" t="s">
        <v>148</v>
      </c>
      <c r="E623" s="178" t="s">
        <v>1072</v>
      </c>
      <c r="F623" s="179" t="s">
        <v>1073</v>
      </c>
      <c r="G623" s="180" t="s">
        <v>485</v>
      </c>
      <c r="H623" s="181">
        <v>7</v>
      </c>
      <c r="I623" s="182">
        <v>27.9</v>
      </c>
      <c r="J623" s="182">
        <f>ROUND(I623*H623,2)</f>
        <v>195.3</v>
      </c>
      <c r="K623" s="179" t="s">
        <v>17</v>
      </c>
      <c r="L623" s="39"/>
      <c r="M623" s="183" t="s">
        <v>17</v>
      </c>
      <c r="N623" s="184" t="s">
        <v>41</v>
      </c>
      <c r="O623" s="185">
        <v>0</v>
      </c>
      <c r="P623" s="185">
        <f>O623*H623</f>
        <v>0</v>
      </c>
      <c r="Q623" s="185">
        <v>0</v>
      </c>
      <c r="R623" s="185">
        <f>Q623*H623</f>
        <v>0</v>
      </c>
      <c r="S623" s="185">
        <v>0</v>
      </c>
      <c r="T623" s="186">
        <f>S623*H623</f>
        <v>0</v>
      </c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R623" s="187" t="s">
        <v>801</v>
      </c>
      <c r="AT623" s="187" t="s">
        <v>148</v>
      </c>
      <c r="AU623" s="187" t="s">
        <v>181</v>
      </c>
      <c r="AY623" s="20" t="s">
        <v>146</v>
      </c>
      <c r="BE623" s="188">
        <f>IF(N623="základní",J623,0)</f>
        <v>195.3</v>
      </c>
      <c r="BF623" s="188">
        <f>IF(N623="snížená",J623,0)</f>
        <v>0</v>
      </c>
      <c r="BG623" s="188">
        <f>IF(N623="zákl. přenesená",J623,0)</f>
        <v>0</v>
      </c>
      <c r="BH623" s="188">
        <f>IF(N623="sníž. přenesená",J623,0)</f>
        <v>0</v>
      </c>
      <c r="BI623" s="188">
        <f>IF(N623="nulová",J623,0)</f>
        <v>0</v>
      </c>
      <c r="BJ623" s="20" t="s">
        <v>77</v>
      </c>
      <c r="BK623" s="188">
        <f>ROUND(I623*H623,2)</f>
        <v>195.3</v>
      </c>
      <c r="BL623" s="20" t="s">
        <v>801</v>
      </c>
      <c r="BM623" s="187" t="s">
        <v>2154</v>
      </c>
    </row>
    <row r="624" spans="1:65" s="2" customFormat="1" ht="10.199999999999999">
      <c r="A624" s="34"/>
      <c r="B624" s="35"/>
      <c r="C624" s="36"/>
      <c r="D624" s="189" t="s">
        <v>155</v>
      </c>
      <c r="E624" s="36"/>
      <c r="F624" s="190" t="s">
        <v>1073</v>
      </c>
      <c r="G624" s="36"/>
      <c r="H624" s="36"/>
      <c r="I624" s="36"/>
      <c r="J624" s="36"/>
      <c r="K624" s="36"/>
      <c r="L624" s="39"/>
      <c r="M624" s="191"/>
      <c r="N624" s="192"/>
      <c r="O624" s="64"/>
      <c r="P624" s="64"/>
      <c r="Q624" s="64"/>
      <c r="R624" s="64"/>
      <c r="S624" s="64"/>
      <c r="T624" s="65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T624" s="20" t="s">
        <v>155</v>
      </c>
      <c r="AU624" s="20" t="s">
        <v>181</v>
      </c>
    </row>
    <row r="625" spans="1:65" s="14" customFormat="1" ht="10.199999999999999">
      <c r="B625" s="205"/>
      <c r="C625" s="206"/>
      <c r="D625" s="189" t="s">
        <v>161</v>
      </c>
      <c r="E625" s="207" t="s">
        <v>17</v>
      </c>
      <c r="F625" s="208" t="s">
        <v>1164</v>
      </c>
      <c r="G625" s="206"/>
      <c r="H625" s="209">
        <v>7</v>
      </c>
      <c r="I625" s="206"/>
      <c r="J625" s="206"/>
      <c r="K625" s="206"/>
      <c r="L625" s="210"/>
      <c r="M625" s="211"/>
      <c r="N625" s="212"/>
      <c r="O625" s="212"/>
      <c r="P625" s="212"/>
      <c r="Q625" s="212"/>
      <c r="R625" s="212"/>
      <c r="S625" s="212"/>
      <c r="T625" s="213"/>
      <c r="AT625" s="214" t="s">
        <v>161</v>
      </c>
      <c r="AU625" s="214" t="s">
        <v>181</v>
      </c>
      <c r="AV625" s="14" t="s">
        <v>79</v>
      </c>
      <c r="AW625" s="14" t="s">
        <v>31</v>
      </c>
      <c r="AX625" s="14" t="s">
        <v>77</v>
      </c>
      <c r="AY625" s="214" t="s">
        <v>146</v>
      </c>
    </row>
    <row r="626" spans="1:65" s="2" customFormat="1" ht="24.15" customHeight="1">
      <c r="A626" s="34"/>
      <c r="B626" s="35"/>
      <c r="C626" s="177" t="s">
        <v>2155</v>
      </c>
      <c r="D626" s="177" t="s">
        <v>148</v>
      </c>
      <c r="E626" s="178" t="s">
        <v>2156</v>
      </c>
      <c r="F626" s="179" t="s">
        <v>2157</v>
      </c>
      <c r="G626" s="180" t="s">
        <v>485</v>
      </c>
      <c r="H626" s="181">
        <v>1</v>
      </c>
      <c r="I626" s="182">
        <v>23.7</v>
      </c>
      <c r="J626" s="182">
        <f>ROUND(I626*H626,2)</f>
        <v>23.7</v>
      </c>
      <c r="K626" s="179" t="s">
        <v>17</v>
      </c>
      <c r="L626" s="39"/>
      <c r="M626" s="183" t="s">
        <v>17</v>
      </c>
      <c r="N626" s="184" t="s">
        <v>41</v>
      </c>
      <c r="O626" s="185">
        <v>7.6999999999999999E-2</v>
      </c>
      <c r="P626" s="185">
        <f>O626*H626</f>
        <v>7.6999999999999999E-2</v>
      </c>
      <c r="Q626" s="185">
        <v>0</v>
      </c>
      <c r="R626" s="185">
        <f>Q626*H626</f>
        <v>0</v>
      </c>
      <c r="S626" s="185">
        <v>0</v>
      </c>
      <c r="T626" s="186">
        <f>S626*H626</f>
        <v>0</v>
      </c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R626" s="187" t="s">
        <v>801</v>
      </c>
      <c r="AT626" s="187" t="s">
        <v>148</v>
      </c>
      <c r="AU626" s="187" t="s">
        <v>181</v>
      </c>
      <c r="AY626" s="20" t="s">
        <v>146</v>
      </c>
      <c r="BE626" s="188">
        <f>IF(N626="základní",J626,0)</f>
        <v>23.7</v>
      </c>
      <c r="BF626" s="188">
        <f>IF(N626="snížená",J626,0)</f>
        <v>0</v>
      </c>
      <c r="BG626" s="188">
        <f>IF(N626="zákl. přenesená",J626,0)</f>
        <v>0</v>
      </c>
      <c r="BH626" s="188">
        <f>IF(N626="sníž. přenesená",J626,0)</f>
        <v>0</v>
      </c>
      <c r="BI626" s="188">
        <f>IF(N626="nulová",J626,0)</f>
        <v>0</v>
      </c>
      <c r="BJ626" s="20" t="s">
        <v>77</v>
      </c>
      <c r="BK626" s="188">
        <f>ROUND(I626*H626,2)</f>
        <v>23.7</v>
      </c>
      <c r="BL626" s="20" t="s">
        <v>801</v>
      </c>
      <c r="BM626" s="187" t="s">
        <v>2158</v>
      </c>
    </row>
    <row r="627" spans="1:65" s="2" customFormat="1" ht="19.2">
      <c r="A627" s="34"/>
      <c r="B627" s="35"/>
      <c r="C627" s="36"/>
      <c r="D627" s="189" t="s">
        <v>155</v>
      </c>
      <c r="E627" s="36"/>
      <c r="F627" s="190" t="s">
        <v>2157</v>
      </c>
      <c r="G627" s="36"/>
      <c r="H627" s="36"/>
      <c r="I627" s="36"/>
      <c r="J627" s="36"/>
      <c r="K627" s="36"/>
      <c r="L627" s="39"/>
      <c r="M627" s="191"/>
      <c r="N627" s="192"/>
      <c r="O627" s="64"/>
      <c r="P627" s="64"/>
      <c r="Q627" s="64"/>
      <c r="R627" s="64"/>
      <c r="S627" s="64"/>
      <c r="T627" s="65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T627" s="20" t="s">
        <v>155</v>
      </c>
      <c r="AU627" s="20" t="s">
        <v>181</v>
      </c>
    </row>
    <row r="628" spans="1:65" s="14" customFormat="1" ht="10.199999999999999">
      <c r="B628" s="205"/>
      <c r="C628" s="206"/>
      <c r="D628" s="189" t="s">
        <v>161</v>
      </c>
      <c r="E628" s="207" t="s">
        <v>17</v>
      </c>
      <c r="F628" s="208" t="s">
        <v>1692</v>
      </c>
      <c r="G628" s="206"/>
      <c r="H628" s="209">
        <v>1</v>
      </c>
      <c r="I628" s="206"/>
      <c r="J628" s="206"/>
      <c r="K628" s="206"/>
      <c r="L628" s="210"/>
      <c r="M628" s="211"/>
      <c r="N628" s="212"/>
      <c r="O628" s="212"/>
      <c r="P628" s="212"/>
      <c r="Q628" s="212"/>
      <c r="R628" s="212"/>
      <c r="S628" s="212"/>
      <c r="T628" s="213"/>
      <c r="AT628" s="214" t="s">
        <v>161</v>
      </c>
      <c r="AU628" s="214" t="s">
        <v>181</v>
      </c>
      <c r="AV628" s="14" t="s">
        <v>79</v>
      </c>
      <c r="AW628" s="14" t="s">
        <v>31</v>
      </c>
      <c r="AX628" s="14" t="s">
        <v>77</v>
      </c>
      <c r="AY628" s="214" t="s">
        <v>146</v>
      </c>
    </row>
    <row r="629" spans="1:65" s="2" customFormat="1" ht="24.15" customHeight="1">
      <c r="A629" s="34"/>
      <c r="B629" s="35"/>
      <c r="C629" s="177" t="s">
        <v>2159</v>
      </c>
      <c r="D629" s="177" t="s">
        <v>148</v>
      </c>
      <c r="E629" s="178" t="s">
        <v>1166</v>
      </c>
      <c r="F629" s="179" t="s">
        <v>1167</v>
      </c>
      <c r="G629" s="180" t="s">
        <v>485</v>
      </c>
      <c r="H629" s="181">
        <v>6</v>
      </c>
      <c r="I629" s="182">
        <v>87.4</v>
      </c>
      <c r="J629" s="182">
        <f>ROUND(I629*H629,2)</f>
        <v>524.4</v>
      </c>
      <c r="K629" s="179" t="s">
        <v>17</v>
      </c>
      <c r="L629" s="39"/>
      <c r="M629" s="183" t="s">
        <v>17</v>
      </c>
      <c r="N629" s="184" t="s">
        <v>41</v>
      </c>
      <c r="O629" s="185">
        <v>0.28399999999999997</v>
      </c>
      <c r="P629" s="185">
        <f>O629*H629</f>
        <v>1.7039999999999997</v>
      </c>
      <c r="Q629" s="185">
        <v>0</v>
      </c>
      <c r="R629" s="185">
        <f>Q629*H629</f>
        <v>0</v>
      </c>
      <c r="S629" s="185">
        <v>0</v>
      </c>
      <c r="T629" s="186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87" t="s">
        <v>801</v>
      </c>
      <c r="AT629" s="187" t="s">
        <v>148</v>
      </c>
      <c r="AU629" s="187" t="s">
        <v>181</v>
      </c>
      <c r="AY629" s="20" t="s">
        <v>146</v>
      </c>
      <c r="BE629" s="188">
        <f>IF(N629="základní",J629,0)</f>
        <v>524.4</v>
      </c>
      <c r="BF629" s="188">
        <f>IF(N629="snížená",J629,0)</f>
        <v>0</v>
      </c>
      <c r="BG629" s="188">
        <f>IF(N629="zákl. přenesená",J629,0)</f>
        <v>0</v>
      </c>
      <c r="BH629" s="188">
        <f>IF(N629="sníž. přenesená",J629,0)</f>
        <v>0</v>
      </c>
      <c r="BI629" s="188">
        <f>IF(N629="nulová",J629,0)</f>
        <v>0</v>
      </c>
      <c r="BJ629" s="20" t="s">
        <v>77</v>
      </c>
      <c r="BK629" s="188">
        <f>ROUND(I629*H629,2)</f>
        <v>524.4</v>
      </c>
      <c r="BL629" s="20" t="s">
        <v>801</v>
      </c>
      <c r="BM629" s="187" t="s">
        <v>2160</v>
      </c>
    </row>
    <row r="630" spans="1:65" s="2" customFormat="1" ht="19.2">
      <c r="A630" s="34"/>
      <c r="B630" s="35"/>
      <c r="C630" s="36"/>
      <c r="D630" s="189" t="s">
        <v>155</v>
      </c>
      <c r="E630" s="36"/>
      <c r="F630" s="190" t="s">
        <v>1167</v>
      </c>
      <c r="G630" s="36"/>
      <c r="H630" s="36"/>
      <c r="I630" s="36"/>
      <c r="J630" s="36"/>
      <c r="K630" s="36"/>
      <c r="L630" s="39"/>
      <c r="M630" s="191"/>
      <c r="N630" s="192"/>
      <c r="O630" s="64"/>
      <c r="P630" s="64"/>
      <c r="Q630" s="64"/>
      <c r="R630" s="64"/>
      <c r="S630" s="64"/>
      <c r="T630" s="65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20" t="s">
        <v>155</v>
      </c>
      <c r="AU630" s="20" t="s">
        <v>181</v>
      </c>
    </row>
    <row r="631" spans="1:65" s="14" customFormat="1" ht="10.199999999999999">
      <c r="B631" s="205"/>
      <c r="C631" s="206"/>
      <c r="D631" s="189" t="s">
        <v>161</v>
      </c>
      <c r="E631" s="207" t="s">
        <v>17</v>
      </c>
      <c r="F631" s="208" t="s">
        <v>1694</v>
      </c>
      <c r="G631" s="206"/>
      <c r="H631" s="209">
        <v>6</v>
      </c>
      <c r="I631" s="206"/>
      <c r="J631" s="206"/>
      <c r="K631" s="206"/>
      <c r="L631" s="210"/>
      <c r="M631" s="211"/>
      <c r="N631" s="212"/>
      <c r="O631" s="212"/>
      <c r="P631" s="212"/>
      <c r="Q631" s="212"/>
      <c r="R631" s="212"/>
      <c r="S631" s="212"/>
      <c r="T631" s="213"/>
      <c r="AT631" s="214" t="s">
        <v>161</v>
      </c>
      <c r="AU631" s="214" t="s">
        <v>181</v>
      </c>
      <c r="AV631" s="14" t="s">
        <v>79</v>
      </c>
      <c r="AW631" s="14" t="s">
        <v>31</v>
      </c>
      <c r="AX631" s="14" t="s">
        <v>77</v>
      </c>
      <c r="AY631" s="214" t="s">
        <v>146</v>
      </c>
    </row>
    <row r="632" spans="1:65" s="12" customFormat="1" ht="20.85" customHeight="1">
      <c r="B632" s="162"/>
      <c r="C632" s="163"/>
      <c r="D632" s="164" t="s">
        <v>69</v>
      </c>
      <c r="E632" s="175" t="s">
        <v>1169</v>
      </c>
      <c r="F632" s="175" t="s">
        <v>1170</v>
      </c>
      <c r="G632" s="163"/>
      <c r="H632" s="163"/>
      <c r="I632" s="163"/>
      <c r="J632" s="176">
        <f>BK632</f>
        <v>28593.480000000003</v>
      </c>
      <c r="K632" s="163"/>
      <c r="L632" s="167"/>
      <c r="M632" s="168"/>
      <c r="N632" s="169"/>
      <c r="O632" s="169"/>
      <c r="P632" s="170">
        <f>SUM(P633:P670)</f>
        <v>135.47740000000002</v>
      </c>
      <c r="Q632" s="169"/>
      <c r="R632" s="170">
        <f>SUM(R633:R670)</f>
        <v>4.5000000000000004E-4</v>
      </c>
      <c r="S632" s="169"/>
      <c r="T632" s="171">
        <f>SUM(T633:T670)</f>
        <v>0</v>
      </c>
      <c r="AR632" s="172" t="s">
        <v>153</v>
      </c>
      <c r="AT632" s="173" t="s">
        <v>69</v>
      </c>
      <c r="AU632" s="173" t="s">
        <v>79</v>
      </c>
      <c r="AY632" s="172" t="s">
        <v>146</v>
      </c>
      <c r="BK632" s="174">
        <f>SUM(BK633:BK670)</f>
        <v>28593.480000000003</v>
      </c>
    </row>
    <row r="633" spans="1:65" s="2" customFormat="1" ht="33" customHeight="1">
      <c r="A633" s="34"/>
      <c r="B633" s="35"/>
      <c r="C633" s="177" t="s">
        <v>2161</v>
      </c>
      <c r="D633" s="177" t="s">
        <v>148</v>
      </c>
      <c r="E633" s="178" t="s">
        <v>1043</v>
      </c>
      <c r="F633" s="179" t="s">
        <v>1044</v>
      </c>
      <c r="G633" s="180" t="s">
        <v>151</v>
      </c>
      <c r="H633" s="181">
        <v>7</v>
      </c>
      <c r="I633" s="182">
        <v>42.7</v>
      </c>
      <c r="J633" s="182">
        <f>ROUND(I633*H633,2)</f>
        <v>298.89999999999998</v>
      </c>
      <c r="K633" s="179" t="s">
        <v>17</v>
      </c>
      <c r="L633" s="39"/>
      <c r="M633" s="183" t="s">
        <v>17</v>
      </c>
      <c r="N633" s="184" t="s">
        <v>41</v>
      </c>
      <c r="O633" s="185">
        <v>0.158</v>
      </c>
      <c r="P633" s="185">
        <f>O633*H633</f>
        <v>1.1060000000000001</v>
      </c>
      <c r="Q633" s="185">
        <v>0</v>
      </c>
      <c r="R633" s="185">
        <f>Q633*H633</f>
        <v>0</v>
      </c>
      <c r="S633" s="185">
        <v>0</v>
      </c>
      <c r="T633" s="186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187" t="s">
        <v>801</v>
      </c>
      <c r="AT633" s="187" t="s">
        <v>148</v>
      </c>
      <c r="AU633" s="187" t="s">
        <v>181</v>
      </c>
      <c r="AY633" s="20" t="s">
        <v>146</v>
      </c>
      <c r="BE633" s="188">
        <f>IF(N633="základní",J633,0)</f>
        <v>298.89999999999998</v>
      </c>
      <c r="BF633" s="188">
        <f>IF(N633="snížená",J633,0)</f>
        <v>0</v>
      </c>
      <c r="BG633" s="188">
        <f>IF(N633="zákl. přenesená",J633,0)</f>
        <v>0</v>
      </c>
      <c r="BH633" s="188">
        <f>IF(N633="sníž. přenesená",J633,0)</f>
        <v>0</v>
      </c>
      <c r="BI633" s="188">
        <f>IF(N633="nulová",J633,0)</f>
        <v>0</v>
      </c>
      <c r="BJ633" s="20" t="s">
        <v>77</v>
      </c>
      <c r="BK633" s="188">
        <f>ROUND(I633*H633,2)</f>
        <v>298.89999999999998</v>
      </c>
      <c r="BL633" s="20" t="s">
        <v>801</v>
      </c>
      <c r="BM633" s="187" t="s">
        <v>2162</v>
      </c>
    </row>
    <row r="634" spans="1:65" s="2" customFormat="1" ht="19.2">
      <c r="A634" s="34"/>
      <c r="B634" s="35"/>
      <c r="C634" s="36"/>
      <c r="D634" s="189" t="s">
        <v>155</v>
      </c>
      <c r="E634" s="36"/>
      <c r="F634" s="190" t="s">
        <v>1044</v>
      </c>
      <c r="G634" s="36"/>
      <c r="H634" s="36"/>
      <c r="I634" s="36"/>
      <c r="J634" s="36"/>
      <c r="K634" s="36"/>
      <c r="L634" s="39"/>
      <c r="M634" s="191"/>
      <c r="N634" s="192"/>
      <c r="O634" s="64"/>
      <c r="P634" s="64"/>
      <c r="Q634" s="64"/>
      <c r="R634" s="64"/>
      <c r="S634" s="64"/>
      <c r="T634" s="65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T634" s="20" t="s">
        <v>155</v>
      </c>
      <c r="AU634" s="20" t="s">
        <v>181</v>
      </c>
    </row>
    <row r="635" spans="1:65" s="14" customFormat="1" ht="10.199999999999999">
      <c r="B635" s="205"/>
      <c r="C635" s="206"/>
      <c r="D635" s="189" t="s">
        <v>161</v>
      </c>
      <c r="E635" s="207" t="s">
        <v>17</v>
      </c>
      <c r="F635" s="208" t="s">
        <v>1139</v>
      </c>
      <c r="G635" s="206"/>
      <c r="H635" s="209">
        <v>7</v>
      </c>
      <c r="I635" s="206"/>
      <c r="J635" s="206"/>
      <c r="K635" s="206"/>
      <c r="L635" s="210"/>
      <c r="M635" s="211"/>
      <c r="N635" s="212"/>
      <c r="O635" s="212"/>
      <c r="P635" s="212"/>
      <c r="Q635" s="212"/>
      <c r="R635" s="212"/>
      <c r="S635" s="212"/>
      <c r="T635" s="213"/>
      <c r="AT635" s="214" t="s">
        <v>161</v>
      </c>
      <c r="AU635" s="214" t="s">
        <v>181</v>
      </c>
      <c r="AV635" s="14" t="s">
        <v>79</v>
      </c>
      <c r="AW635" s="14" t="s">
        <v>31</v>
      </c>
      <c r="AX635" s="14" t="s">
        <v>77</v>
      </c>
      <c r="AY635" s="214" t="s">
        <v>146</v>
      </c>
    </row>
    <row r="636" spans="1:65" s="2" customFormat="1" ht="33" customHeight="1">
      <c r="A636" s="34"/>
      <c r="B636" s="35"/>
      <c r="C636" s="177" t="s">
        <v>2163</v>
      </c>
      <c r="D636" s="177" t="s">
        <v>148</v>
      </c>
      <c r="E636" s="178" t="s">
        <v>1047</v>
      </c>
      <c r="F636" s="179" t="s">
        <v>1048</v>
      </c>
      <c r="G636" s="180" t="s">
        <v>151</v>
      </c>
      <c r="H636" s="181">
        <v>70</v>
      </c>
      <c r="I636" s="182">
        <v>42.4</v>
      </c>
      <c r="J636" s="182">
        <f>ROUND(I636*H636,2)</f>
        <v>2968</v>
      </c>
      <c r="K636" s="179" t="s">
        <v>17</v>
      </c>
      <c r="L636" s="39"/>
      <c r="M636" s="183" t="s">
        <v>17</v>
      </c>
      <c r="N636" s="184" t="s">
        <v>41</v>
      </c>
      <c r="O636" s="185">
        <v>0.157</v>
      </c>
      <c r="P636" s="185">
        <f>O636*H636</f>
        <v>10.99</v>
      </c>
      <c r="Q636" s="185">
        <v>0</v>
      </c>
      <c r="R636" s="185">
        <f>Q636*H636</f>
        <v>0</v>
      </c>
      <c r="S636" s="185">
        <v>0</v>
      </c>
      <c r="T636" s="186">
        <f>S636*H636</f>
        <v>0</v>
      </c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R636" s="187" t="s">
        <v>801</v>
      </c>
      <c r="AT636" s="187" t="s">
        <v>148</v>
      </c>
      <c r="AU636" s="187" t="s">
        <v>181</v>
      </c>
      <c r="AY636" s="20" t="s">
        <v>146</v>
      </c>
      <c r="BE636" s="188">
        <f>IF(N636="základní",J636,0)</f>
        <v>2968</v>
      </c>
      <c r="BF636" s="188">
        <f>IF(N636="snížená",J636,0)</f>
        <v>0</v>
      </c>
      <c r="BG636" s="188">
        <f>IF(N636="zákl. přenesená",J636,0)</f>
        <v>0</v>
      </c>
      <c r="BH636" s="188">
        <f>IF(N636="sníž. přenesená",J636,0)</f>
        <v>0</v>
      </c>
      <c r="BI636" s="188">
        <f>IF(N636="nulová",J636,0)</f>
        <v>0</v>
      </c>
      <c r="BJ636" s="20" t="s">
        <v>77</v>
      </c>
      <c r="BK636" s="188">
        <f>ROUND(I636*H636,2)</f>
        <v>2968</v>
      </c>
      <c r="BL636" s="20" t="s">
        <v>801</v>
      </c>
      <c r="BM636" s="187" t="s">
        <v>2164</v>
      </c>
    </row>
    <row r="637" spans="1:65" s="2" customFormat="1" ht="19.2">
      <c r="A637" s="34"/>
      <c r="B637" s="35"/>
      <c r="C637" s="36"/>
      <c r="D637" s="189" t="s">
        <v>155</v>
      </c>
      <c r="E637" s="36"/>
      <c r="F637" s="190" t="s">
        <v>1048</v>
      </c>
      <c r="G637" s="36"/>
      <c r="H637" s="36"/>
      <c r="I637" s="36"/>
      <c r="J637" s="36"/>
      <c r="K637" s="36"/>
      <c r="L637" s="39"/>
      <c r="M637" s="191"/>
      <c r="N637" s="192"/>
      <c r="O637" s="64"/>
      <c r="P637" s="64"/>
      <c r="Q637" s="64"/>
      <c r="R637" s="64"/>
      <c r="S637" s="64"/>
      <c r="T637" s="65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T637" s="20" t="s">
        <v>155</v>
      </c>
      <c r="AU637" s="20" t="s">
        <v>181</v>
      </c>
    </row>
    <row r="638" spans="1:65" s="14" customFormat="1" ht="10.199999999999999">
      <c r="B638" s="205"/>
      <c r="C638" s="206"/>
      <c r="D638" s="189" t="s">
        <v>161</v>
      </c>
      <c r="E638" s="207" t="s">
        <v>17</v>
      </c>
      <c r="F638" s="208" t="s">
        <v>2129</v>
      </c>
      <c r="G638" s="206"/>
      <c r="H638" s="209">
        <v>70</v>
      </c>
      <c r="I638" s="206"/>
      <c r="J638" s="206"/>
      <c r="K638" s="206"/>
      <c r="L638" s="210"/>
      <c r="M638" s="211"/>
      <c r="N638" s="212"/>
      <c r="O638" s="212"/>
      <c r="P638" s="212"/>
      <c r="Q638" s="212"/>
      <c r="R638" s="212"/>
      <c r="S638" s="212"/>
      <c r="T638" s="213"/>
      <c r="AT638" s="214" t="s">
        <v>161</v>
      </c>
      <c r="AU638" s="214" t="s">
        <v>181</v>
      </c>
      <c r="AV638" s="14" t="s">
        <v>79</v>
      </c>
      <c r="AW638" s="14" t="s">
        <v>31</v>
      </c>
      <c r="AX638" s="14" t="s">
        <v>77</v>
      </c>
      <c r="AY638" s="214" t="s">
        <v>146</v>
      </c>
    </row>
    <row r="639" spans="1:65" s="2" customFormat="1" ht="24.15" customHeight="1">
      <c r="A639" s="34"/>
      <c r="B639" s="35"/>
      <c r="C639" s="177" t="s">
        <v>2165</v>
      </c>
      <c r="D639" s="177" t="s">
        <v>148</v>
      </c>
      <c r="E639" s="178" t="s">
        <v>2018</v>
      </c>
      <c r="F639" s="179" t="s">
        <v>2019</v>
      </c>
      <c r="G639" s="180" t="s">
        <v>151</v>
      </c>
      <c r="H639" s="181">
        <v>165</v>
      </c>
      <c r="I639" s="182">
        <v>34.4</v>
      </c>
      <c r="J639" s="182">
        <f>ROUND(I639*H639,2)</f>
        <v>5676</v>
      </c>
      <c r="K639" s="179" t="s">
        <v>17</v>
      </c>
      <c r="L639" s="39"/>
      <c r="M639" s="183" t="s">
        <v>17</v>
      </c>
      <c r="N639" s="184" t="s">
        <v>41</v>
      </c>
      <c r="O639" s="185">
        <v>0.127</v>
      </c>
      <c r="P639" s="185">
        <f>O639*H639</f>
        <v>20.955000000000002</v>
      </c>
      <c r="Q639" s="185">
        <v>0</v>
      </c>
      <c r="R639" s="185">
        <f>Q639*H639</f>
        <v>0</v>
      </c>
      <c r="S639" s="185">
        <v>0</v>
      </c>
      <c r="T639" s="186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187" t="s">
        <v>801</v>
      </c>
      <c r="AT639" s="187" t="s">
        <v>148</v>
      </c>
      <c r="AU639" s="187" t="s">
        <v>181</v>
      </c>
      <c r="AY639" s="20" t="s">
        <v>146</v>
      </c>
      <c r="BE639" s="188">
        <f>IF(N639="základní",J639,0)</f>
        <v>5676</v>
      </c>
      <c r="BF639" s="188">
        <f>IF(N639="snížená",J639,0)</f>
        <v>0</v>
      </c>
      <c r="BG639" s="188">
        <f>IF(N639="zákl. přenesená",J639,0)</f>
        <v>0</v>
      </c>
      <c r="BH639" s="188">
        <f>IF(N639="sníž. přenesená",J639,0)</f>
        <v>0</v>
      </c>
      <c r="BI639" s="188">
        <f>IF(N639="nulová",J639,0)</f>
        <v>0</v>
      </c>
      <c r="BJ639" s="20" t="s">
        <v>77</v>
      </c>
      <c r="BK639" s="188">
        <f>ROUND(I639*H639,2)</f>
        <v>5676</v>
      </c>
      <c r="BL639" s="20" t="s">
        <v>801</v>
      </c>
      <c r="BM639" s="187" t="s">
        <v>2166</v>
      </c>
    </row>
    <row r="640" spans="1:65" s="2" customFormat="1" ht="19.2">
      <c r="A640" s="34"/>
      <c r="B640" s="35"/>
      <c r="C640" s="36"/>
      <c r="D640" s="189" t="s">
        <v>155</v>
      </c>
      <c r="E640" s="36"/>
      <c r="F640" s="190" t="s">
        <v>2019</v>
      </c>
      <c r="G640" s="36"/>
      <c r="H640" s="36"/>
      <c r="I640" s="36"/>
      <c r="J640" s="36"/>
      <c r="K640" s="36"/>
      <c r="L640" s="39"/>
      <c r="M640" s="191"/>
      <c r="N640" s="192"/>
      <c r="O640" s="64"/>
      <c r="P640" s="64"/>
      <c r="Q640" s="64"/>
      <c r="R640" s="64"/>
      <c r="S640" s="64"/>
      <c r="T640" s="65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20" t="s">
        <v>155</v>
      </c>
      <c r="AU640" s="20" t="s">
        <v>181</v>
      </c>
    </row>
    <row r="641" spans="1:65" s="2" customFormat="1" ht="24.15" customHeight="1">
      <c r="A641" s="34"/>
      <c r="B641" s="35"/>
      <c r="C641" s="177" t="s">
        <v>2167</v>
      </c>
      <c r="D641" s="177" t="s">
        <v>148</v>
      </c>
      <c r="E641" s="178" t="s">
        <v>2021</v>
      </c>
      <c r="F641" s="179" t="s">
        <v>2022</v>
      </c>
      <c r="G641" s="180" t="s">
        <v>151</v>
      </c>
      <c r="H641" s="181">
        <v>30</v>
      </c>
      <c r="I641" s="182">
        <v>17</v>
      </c>
      <c r="J641" s="182">
        <f>ROUND(I641*H641,2)</f>
        <v>510</v>
      </c>
      <c r="K641" s="179" t="s">
        <v>17</v>
      </c>
      <c r="L641" s="39"/>
      <c r="M641" s="183" t="s">
        <v>17</v>
      </c>
      <c r="N641" s="184" t="s">
        <v>41</v>
      </c>
      <c r="O641" s="185">
        <v>0.04</v>
      </c>
      <c r="P641" s="185">
        <f>O641*H641</f>
        <v>1.2</v>
      </c>
      <c r="Q641" s="185">
        <v>0</v>
      </c>
      <c r="R641" s="185">
        <f>Q641*H641</f>
        <v>0</v>
      </c>
      <c r="S641" s="185">
        <v>0</v>
      </c>
      <c r="T641" s="186">
        <f>S641*H641</f>
        <v>0</v>
      </c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R641" s="187" t="s">
        <v>801</v>
      </c>
      <c r="AT641" s="187" t="s">
        <v>148</v>
      </c>
      <c r="AU641" s="187" t="s">
        <v>181</v>
      </c>
      <c r="AY641" s="20" t="s">
        <v>146</v>
      </c>
      <c r="BE641" s="188">
        <f>IF(N641="základní",J641,0)</f>
        <v>510</v>
      </c>
      <c r="BF641" s="188">
        <f>IF(N641="snížená",J641,0)</f>
        <v>0</v>
      </c>
      <c r="BG641" s="188">
        <f>IF(N641="zákl. přenesená",J641,0)</f>
        <v>0</v>
      </c>
      <c r="BH641" s="188">
        <f>IF(N641="sníž. přenesená",J641,0)</f>
        <v>0</v>
      </c>
      <c r="BI641" s="188">
        <f>IF(N641="nulová",J641,0)</f>
        <v>0</v>
      </c>
      <c r="BJ641" s="20" t="s">
        <v>77</v>
      </c>
      <c r="BK641" s="188">
        <f>ROUND(I641*H641,2)</f>
        <v>510</v>
      </c>
      <c r="BL641" s="20" t="s">
        <v>801</v>
      </c>
      <c r="BM641" s="187" t="s">
        <v>2168</v>
      </c>
    </row>
    <row r="642" spans="1:65" s="2" customFormat="1" ht="19.2">
      <c r="A642" s="34"/>
      <c r="B642" s="35"/>
      <c r="C642" s="36"/>
      <c r="D642" s="189" t="s">
        <v>155</v>
      </c>
      <c r="E642" s="36"/>
      <c r="F642" s="190" t="s">
        <v>2022</v>
      </c>
      <c r="G642" s="36"/>
      <c r="H642" s="36"/>
      <c r="I642" s="36"/>
      <c r="J642" s="36"/>
      <c r="K642" s="36"/>
      <c r="L642" s="39"/>
      <c r="M642" s="191"/>
      <c r="N642" s="192"/>
      <c r="O642" s="64"/>
      <c r="P642" s="64"/>
      <c r="Q642" s="64"/>
      <c r="R642" s="64"/>
      <c r="S642" s="64"/>
      <c r="T642" s="65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T642" s="20" t="s">
        <v>155</v>
      </c>
      <c r="AU642" s="20" t="s">
        <v>181</v>
      </c>
    </row>
    <row r="643" spans="1:65" s="14" customFormat="1" ht="10.199999999999999">
      <c r="B643" s="205"/>
      <c r="C643" s="206"/>
      <c r="D643" s="189" t="s">
        <v>161</v>
      </c>
      <c r="E643" s="207" t="s">
        <v>17</v>
      </c>
      <c r="F643" s="208" t="s">
        <v>2024</v>
      </c>
      <c r="G643" s="206"/>
      <c r="H643" s="209">
        <v>30</v>
      </c>
      <c r="I643" s="206"/>
      <c r="J643" s="206"/>
      <c r="K643" s="206"/>
      <c r="L643" s="210"/>
      <c r="M643" s="211"/>
      <c r="N643" s="212"/>
      <c r="O643" s="212"/>
      <c r="P643" s="212"/>
      <c r="Q643" s="212"/>
      <c r="R643" s="212"/>
      <c r="S643" s="212"/>
      <c r="T643" s="213"/>
      <c r="AT643" s="214" t="s">
        <v>161</v>
      </c>
      <c r="AU643" s="214" t="s">
        <v>181</v>
      </c>
      <c r="AV643" s="14" t="s">
        <v>79</v>
      </c>
      <c r="AW643" s="14" t="s">
        <v>31</v>
      </c>
      <c r="AX643" s="14" t="s">
        <v>77</v>
      </c>
      <c r="AY643" s="214" t="s">
        <v>146</v>
      </c>
    </row>
    <row r="644" spans="1:65" s="2" customFormat="1" ht="24.15" customHeight="1">
      <c r="A644" s="34"/>
      <c r="B644" s="35"/>
      <c r="C644" s="177" t="s">
        <v>2169</v>
      </c>
      <c r="D644" s="177" t="s">
        <v>148</v>
      </c>
      <c r="E644" s="178" t="s">
        <v>2025</v>
      </c>
      <c r="F644" s="179" t="s">
        <v>2026</v>
      </c>
      <c r="G644" s="180" t="s">
        <v>151</v>
      </c>
      <c r="H644" s="181">
        <v>55</v>
      </c>
      <c r="I644" s="182">
        <v>24.9</v>
      </c>
      <c r="J644" s="182">
        <f>ROUND(I644*H644,2)</f>
        <v>1369.5</v>
      </c>
      <c r="K644" s="179" t="s">
        <v>17</v>
      </c>
      <c r="L644" s="39"/>
      <c r="M644" s="183" t="s">
        <v>17</v>
      </c>
      <c r="N644" s="184" t="s">
        <v>41</v>
      </c>
      <c r="O644" s="185">
        <v>8.1000000000000003E-2</v>
      </c>
      <c r="P644" s="185">
        <f>O644*H644</f>
        <v>4.4550000000000001</v>
      </c>
      <c r="Q644" s="185">
        <v>0</v>
      </c>
      <c r="R644" s="185">
        <f>Q644*H644</f>
        <v>0</v>
      </c>
      <c r="S644" s="185">
        <v>0</v>
      </c>
      <c r="T644" s="186">
        <f>S644*H644</f>
        <v>0</v>
      </c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R644" s="187" t="s">
        <v>801</v>
      </c>
      <c r="AT644" s="187" t="s">
        <v>148</v>
      </c>
      <c r="AU644" s="187" t="s">
        <v>181</v>
      </c>
      <c r="AY644" s="20" t="s">
        <v>146</v>
      </c>
      <c r="BE644" s="188">
        <f>IF(N644="základní",J644,0)</f>
        <v>1369.5</v>
      </c>
      <c r="BF644" s="188">
        <f>IF(N644="snížená",J644,0)</f>
        <v>0</v>
      </c>
      <c r="BG644" s="188">
        <f>IF(N644="zákl. přenesená",J644,0)</f>
        <v>0</v>
      </c>
      <c r="BH644" s="188">
        <f>IF(N644="sníž. přenesená",J644,0)</f>
        <v>0</v>
      </c>
      <c r="BI644" s="188">
        <f>IF(N644="nulová",J644,0)</f>
        <v>0</v>
      </c>
      <c r="BJ644" s="20" t="s">
        <v>77</v>
      </c>
      <c r="BK644" s="188">
        <f>ROUND(I644*H644,2)</f>
        <v>1369.5</v>
      </c>
      <c r="BL644" s="20" t="s">
        <v>801</v>
      </c>
      <c r="BM644" s="187" t="s">
        <v>2170</v>
      </c>
    </row>
    <row r="645" spans="1:65" s="2" customFormat="1" ht="19.2">
      <c r="A645" s="34"/>
      <c r="B645" s="35"/>
      <c r="C645" s="36"/>
      <c r="D645" s="189" t="s">
        <v>155</v>
      </c>
      <c r="E645" s="36"/>
      <c r="F645" s="190" t="s">
        <v>2026</v>
      </c>
      <c r="G645" s="36"/>
      <c r="H645" s="36"/>
      <c r="I645" s="36"/>
      <c r="J645" s="36"/>
      <c r="K645" s="36"/>
      <c r="L645" s="39"/>
      <c r="M645" s="191"/>
      <c r="N645" s="192"/>
      <c r="O645" s="64"/>
      <c r="P645" s="64"/>
      <c r="Q645" s="64"/>
      <c r="R645" s="64"/>
      <c r="S645" s="64"/>
      <c r="T645" s="65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T645" s="20" t="s">
        <v>155</v>
      </c>
      <c r="AU645" s="20" t="s">
        <v>181</v>
      </c>
    </row>
    <row r="646" spans="1:65" s="2" customFormat="1" ht="21.75" customHeight="1">
      <c r="A646" s="34"/>
      <c r="B646" s="35"/>
      <c r="C646" s="177" t="s">
        <v>2171</v>
      </c>
      <c r="D646" s="177" t="s">
        <v>148</v>
      </c>
      <c r="E646" s="178" t="s">
        <v>2028</v>
      </c>
      <c r="F646" s="179" t="s">
        <v>2029</v>
      </c>
      <c r="G646" s="180" t="s">
        <v>151</v>
      </c>
      <c r="H646" s="181">
        <v>15</v>
      </c>
      <c r="I646" s="182">
        <v>224</v>
      </c>
      <c r="J646" s="182">
        <f>ROUND(I646*H646,2)</f>
        <v>3360</v>
      </c>
      <c r="K646" s="179" t="s">
        <v>17</v>
      </c>
      <c r="L646" s="39"/>
      <c r="M646" s="183" t="s">
        <v>17</v>
      </c>
      <c r="N646" s="184" t="s">
        <v>41</v>
      </c>
      <c r="O646" s="185">
        <v>4.9870000000000001</v>
      </c>
      <c r="P646" s="185">
        <f>O646*H646</f>
        <v>74.805000000000007</v>
      </c>
      <c r="Q646" s="185">
        <v>0</v>
      </c>
      <c r="R646" s="185">
        <f>Q646*H646</f>
        <v>0</v>
      </c>
      <c r="S646" s="185">
        <v>0</v>
      </c>
      <c r="T646" s="186">
        <f>S646*H646</f>
        <v>0</v>
      </c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R646" s="187" t="s">
        <v>801</v>
      </c>
      <c r="AT646" s="187" t="s">
        <v>148</v>
      </c>
      <c r="AU646" s="187" t="s">
        <v>181</v>
      </c>
      <c r="AY646" s="20" t="s">
        <v>146</v>
      </c>
      <c r="BE646" s="188">
        <f>IF(N646="základní",J646,0)</f>
        <v>3360</v>
      </c>
      <c r="BF646" s="188">
        <f>IF(N646="snížená",J646,0)</f>
        <v>0</v>
      </c>
      <c r="BG646" s="188">
        <f>IF(N646="zákl. přenesená",J646,0)</f>
        <v>0</v>
      </c>
      <c r="BH646" s="188">
        <f>IF(N646="sníž. přenesená",J646,0)</f>
        <v>0</v>
      </c>
      <c r="BI646" s="188">
        <f>IF(N646="nulová",J646,0)</f>
        <v>0</v>
      </c>
      <c r="BJ646" s="20" t="s">
        <v>77</v>
      </c>
      <c r="BK646" s="188">
        <f>ROUND(I646*H646,2)</f>
        <v>3360</v>
      </c>
      <c r="BL646" s="20" t="s">
        <v>801</v>
      </c>
      <c r="BM646" s="187" t="s">
        <v>2172</v>
      </c>
    </row>
    <row r="647" spans="1:65" s="2" customFormat="1" ht="10.199999999999999">
      <c r="A647" s="34"/>
      <c r="B647" s="35"/>
      <c r="C647" s="36"/>
      <c r="D647" s="189" t="s">
        <v>155</v>
      </c>
      <c r="E647" s="36"/>
      <c r="F647" s="190" t="s">
        <v>2029</v>
      </c>
      <c r="G647" s="36"/>
      <c r="H647" s="36"/>
      <c r="I647" s="36"/>
      <c r="J647" s="36"/>
      <c r="K647" s="36"/>
      <c r="L647" s="39"/>
      <c r="M647" s="191"/>
      <c r="N647" s="192"/>
      <c r="O647" s="64"/>
      <c r="P647" s="64"/>
      <c r="Q647" s="64"/>
      <c r="R647" s="64"/>
      <c r="S647" s="64"/>
      <c r="T647" s="65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T647" s="20" t="s">
        <v>155</v>
      </c>
      <c r="AU647" s="20" t="s">
        <v>181</v>
      </c>
    </row>
    <row r="648" spans="1:65" s="14" customFormat="1" ht="10.199999999999999">
      <c r="B648" s="205"/>
      <c r="C648" s="206"/>
      <c r="D648" s="189" t="s">
        <v>161</v>
      </c>
      <c r="E648" s="207" t="s">
        <v>17</v>
      </c>
      <c r="F648" s="208" t="s">
        <v>1696</v>
      </c>
      <c r="G648" s="206"/>
      <c r="H648" s="209">
        <v>15</v>
      </c>
      <c r="I648" s="206"/>
      <c r="J648" s="206"/>
      <c r="K648" s="206"/>
      <c r="L648" s="210"/>
      <c r="M648" s="211"/>
      <c r="N648" s="212"/>
      <c r="O648" s="212"/>
      <c r="P648" s="212"/>
      <c r="Q648" s="212"/>
      <c r="R648" s="212"/>
      <c r="S648" s="212"/>
      <c r="T648" s="213"/>
      <c r="AT648" s="214" t="s">
        <v>161</v>
      </c>
      <c r="AU648" s="214" t="s">
        <v>181</v>
      </c>
      <c r="AV648" s="14" t="s">
        <v>79</v>
      </c>
      <c r="AW648" s="14" t="s">
        <v>31</v>
      </c>
      <c r="AX648" s="14" t="s">
        <v>77</v>
      </c>
      <c r="AY648" s="214" t="s">
        <v>146</v>
      </c>
    </row>
    <row r="649" spans="1:65" s="2" customFormat="1" ht="16.5" customHeight="1">
      <c r="A649" s="34"/>
      <c r="B649" s="35"/>
      <c r="C649" s="235" t="s">
        <v>2173</v>
      </c>
      <c r="D649" s="235" t="s">
        <v>328</v>
      </c>
      <c r="E649" s="236" t="s">
        <v>2032</v>
      </c>
      <c r="F649" s="237" t="s">
        <v>2033</v>
      </c>
      <c r="G649" s="238" t="s">
        <v>922</v>
      </c>
      <c r="H649" s="239">
        <v>0.45</v>
      </c>
      <c r="I649" s="240">
        <v>24.6</v>
      </c>
      <c r="J649" s="240">
        <f>ROUND(I649*H649,2)</f>
        <v>11.07</v>
      </c>
      <c r="K649" s="237" t="s">
        <v>17</v>
      </c>
      <c r="L649" s="241"/>
      <c r="M649" s="242" t="s">
        <v>17</v>
      </c>
      <c r="N649" s="243" t="s">
        <v>41</v>
      </c>
      <c r="O649" s="185">
        <v>0</v>
      </c>
      <c r="P649" s="185">
        <f>O649*H649</f>
        <v>0</v>
      </c>
      <c r="Q649" s="185">
        <v>1E-3</v>
      </c>
      <c r="R649" s="185">
        <f>Q649*H649</f>
        <v>4.5000000000000004E-4</v>
      </c>
      <c r="S649" s="185">
        <v>0</v>
      </c>
      <c r="T649" s="186">
        <f>S649*H649</f>
        <v>0</v>
      </c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R649" s="187" t="s">
        <v>801</v>
      </c>
      <c r="AT649" s="187" t="s">
        <v>328</v>
      </c>
      <c r="AU649" s="187" t="s">
        <v>181</v>
      </c>
      <c r="AY649" s="20" t="s">
        <v>146</v>
      </c>
      <c r="BE649" s="188">
        <f>IF(N649="základní",J649,0)</f>
        <v>11.07</v>
      </c>
      <c r="BF649" s="188">
        <f>IF(N649="snížená",J649,0)</f>
        <v>0</v>
      </c>
      <c r="BG649" s="188">
        <f>IF(N649="zákl. přenesená",J649,0)</f>
        <v>0</v>
      </c>
      <c r="BH649" s="188">
        <f>IF(N649="sníž. přenesená",J649,0)</f>
        <v>0</v>
      </c>
      <c r="BI649" s="188">
        <f>IF(N649="nulová",J649,0)</f>
        <v>0</v>
      </c>
      <c r="BJ649" s="20" t="s">
        <v>77</v>
      </c>
      <c r="BK649" s="188">
        <f>ROUND(I649*H649,2)</f>
        <v>11.07</v>
      </c>
      <c r="BL649" s="20" t="s">
        <v>801</v>
      </c>
      <c r="BM649" s="187" t="s">
        <v>2174</v>
      </c>
    </row>
    <row r="650" spans="1:65" s="2" customFormat="1" ht="10.199999999999999">
      <c r="A650" s="34"/>
      <c r="B650" s="35"/>
      <c r="C650" s="36"/>
      <c r="D650" s="189" t="s">
        <v>155</v>
      </c>
      <c r="E650" s="36"/>
      <c r="F650" s="190" t="s">
        <v>2033</v>
      </c>
      <c r="G650" s="36"/>
      <c r="H650" s="36"/>
      <c r="I650" s="36"/>
      <c r="J650" s="36"/>
      <c r="K650" s="36"/>
      <c r="L650" s="39"/>
      <c r="M650" s="191"/>
      <c r="N650" s="192"/>
      <c r="O650" s="64"/>
      <c r="P650" s="64"/>
      <c r="Q650" s="64"/>
      <c r="R650" s="64"/>
      <c r="S650" s="64"/>
      <c r="T650" s="65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T650" s="20" t="s">
        <v>155</v>
      </c>
      <c r="AU650" s="20" t="s">
        <v>181</v>
      </c>
    </row>
    <row r="651" spans="1:65" s="14" customFormat="1" ht="10.199999999999999">
      <c r="B651" s="205"/>
      <c r="C651" s="206"/>
      <c r="D651" s="189" t="s">
        <v>161</v>
      </c>
      <c r="E651" s="207" t="s">
        <v>17</v>
      </c>
      <c r="F651" s="208" t="s">
        <v>2035</v>
      </c>
      <c r="G651" s="206"/>
      <c r="H651" s="209">
        <v>0.45</v>
      </c>
      <c r="I651" s="206"/>
      <c r="J651" s="206"/>
      <c r="K651" s="206"/>
      <c r="L651" s="210"/>
      <c r="M651" s="211"/>
      <c r="N651" s="212"/>
      <c r="O651" s="212"/>
      <c r="P651" s="212"/>
      <c r="Q651" s="212"/>
      <c r="R651" s="212"/>
      <c r="S651" s="212"/>
      <c r="T651" s="213"/>
      <c r="AT651" s="214" t="s">
        <v>161</v>
      </c>
      <c r="AU651" s="214" t="s">
        <v>181</v>
      </c>
      <c r="AV651" s="14" t="s">
        <v>79</v>
      </c>
      <c r="AW651" s="14" t="s">
        <v>31</v>
      </c>
      <c r="AX651" s="14" t="s">
        <v>77</v>
      </c>
      <c r="AY651" s="214" t="s">
        <v>146</v>
      </c>
    </row>
    <row r="652" spans="1:65" s="2" customFormat="1" ht="33" customHeight="1">
      <c r="A652" s="34"/>
      <c r="B652" s="35"/>
      <c r="C652" s="177" t="s">
        <v>761</v>
      </c>
      <c r="D652" s="177" t="s">
        <v>148</v>
      </c>
      <c r="E652" s="178" t="s">
        <v>1061</v>
      </c>
      <c r="F652" s="179" t="s">
        <v>1062</v>
      </c>
      <c r="G652" s="180" t="s">
        <v>151</v>
      </c>
      <c r="H652" s="181">
        <v>3000</v>
      </c>
      <c r="I652" s="182">
        <v>2.79</v>
      </c>
      <c r="J652" s="182">
        <f>ROUND(I652*H652,2)</f>
        <v>8370</v>
      </c>
      <c r="K652" s="179" t="s">
        <v>17</v>
      </c>
      <c r="L652" s="39"/>
      <c r="M652" s="183" t="s">
        <v>17</v>
      </c>
      <c r="N652" s="184" t="s">
        <v>41</v>
      </c>
      <c r="O652" s="185">
        <v>6.0000000000000001E-3</v>
      </c>
      <c r="P652" s="185">
        <f>O652*H652</f>
        <v>18</v>
      </c>
      <c r="Q652" s="185">
        <v>0</v>
      </c>
      <c r="R652" s="185">
        <f>Q652*H652</f>
        <v>0</v>
      </c>
      <c r="S652" s="185">
        <v>0</v>
      </c>
      <c r="T652" s="186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87" t="s">
        <v>801</v>
      </c>
      <c r="AT652" s="187" t="s">
        <v>148</v>
      </c>
      <c r="AU652" s="187" t="s">
        <v>181</v>
      </c>
      <c r="AY652" s="20" t="s">
        <v>146</v>
      </c>
      <c r="BE652" s="188">
        <f>IF(N652="základní",J652,0)</f>
        <v>8370</v>
      </c>
      <c r="BF652" s="188">
        <f>IF(N652="snížená",J652,0)</f>
        <v>0</v>
      </c>
      <c r="BG652" s="188">
        <f>IF(N652="zákl. přenesená",J652,0)</f>
        <v>0</v>
      </c>
      <c r="BH652" s="188">
        <f>IF(N652="sníž. přenesená",J652,0)</f>
        <v>0</v>
      </c>
      <c r="BI652" s="188">
        <f>IF(N652="nulová",J652,0)</f>
        <v>0</v>
      </c>
      <c r="BJ652" s="20" t="s">
        <v>77</v>
      </c>
      <c r="BK652" s="188">
        <f>ROUND(I652*H652,2)</f>
        <v>8370</v>
      </c>
      <c r="BL652" s="20" t="s">
        <v>801</v>
      </c>
      <c r="BM652" s="187" t="s">
        <v>2175</v>
      </c>
    </row>
    <row r="653" spans="1:65" s="2" customFormat="1" ht="19.2">
      <c r="A653" s="34"/>
      <c r="B653" s="35"/>
      <c r="C653" s="36"/>
      <c r="D653" s="189" t="s">
        <v>155</v>
      </c>
      <c r="E653" s="36"/>
      <c r="F653" s="190" t="s">
        <v>1062</v>
      </c>
      <c r="G653" s="36"/>
      <c r="H653" s="36"/>
      <c r="I653" s="36"/>
      <c r="J653" s="36"/>
      <c r="K653" s="36"/>
      <c r="L653" s="39"/>
      <c r="M653" s="191"/>
      <c r="N653" s="192"/>
      <c r="O653" s="64"/>
      <c r="P653" s="64"/>
      <c r="Q653" s="64"/>
      <c r="R653" s="64"/>
      <c r="S653" s="64"/>
      <c r="T653" s="65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T653" s="20" t="s">
        <v>155</v>
      </c>
      <c r="AU653" s="20" t="s">
        <v>181</v>
      </c>
    </row>
    <row r="654" spans="1:65" s="14" customFormat="1" ht="10.199999999999999">
      <c r="B654" s="205"/>
      <c r="C654" s="206"/>
      <c r="D654" s="189" t="s">
        <v>161</v>
      </c>
      <c r="E654" s="207" t="s">
        <v>17</v>
      </c>
      <c r="F654" s="208" t="s">
        <v>2038</v>
      </c>
      <c r="G654" s="206"/>
      <c r="H654" s="209">
        <v>3000</v>
      </c>
      <c r="I654" s="206"/>
      <c r="J654" s="206"/>
      <c r="K654" s="206"/>
      <c r="L654" s="210"/>
      <c r="M654" s="211"/>
      <c r="N654" s="212"/>
      <c r="O654" s="212"/>
      <c r="P654" s="212"/>
      <c r="Q654" s="212"/>
      <c r="R654" s="212"/>
      <c r="S654" s="212"/>
      <c r="T654" s="213"/>
      <c r="AT654" s="214" t="s">
        <v>161</v>
      </c>
      <c r="AU654" s="214" t="s">
        <v>181</v>
      </c>
      <c r="AV654" s="14" t="s">
        <v>79</v>
      </c>
      <c r="AW654" s="14" t="s">
        <v>31</v>
      </c>
      <c r="AX654" s="14" t="s">
        <v>77</v>
      </c>
      <c r="AY654" s="214" t="s">
        <v>146</v>
      </c>
    </row>
    <row r="655" spans="1:65" s="2" customFormat="1" ht="24.15" customHeight="1">
      <c r="A655" s="34"/>
      <c r="B655" s="35"/>
      <c r="C655" s="177" t="s">
        <v>2176</v>
      </c>
      <c r="D655" s="177" t="s">
        <v>148</v>
      </c>
      <c r="E655" s="178" t="s">
        <v>843</v>
      </c>
      <c r="F655" s="179" t="s">
        <v>844</v>
      </c>
      <c r="G655" s="180" t="s">
        <v>217</v>
      </c>
      <c r="H655" s="181">
        <v>9</v>
      </c>
      <c r="I655" s="182">
        <v>354</v>
      </c>
      <c r="J655" s="182">
        <f>ROUND(I655*H655,2)</f>
        <v>3186</v>
      </c>
      <c r="K655" s="179" t="s">
        <v>17</v>
      </c>
      <c r="L655" s="39"/>
      <c r="M655" s="183" t="s">
        <v>17</v>
      </c>
      <c r="N655" s="184" t="s">
        <v>41</v>
      </c>
      <c r="O655" s="185">
        <v>0</v>
      </c>
      <c r="P655" s="185">
        <f>O655*H655</f>
        <v>0</v>
      </c>
      <c r="Q655" s="185">
        <v>0</v>
      </c>
      <c r="R655" s="185">
        <f>Q655*H655</f>
        <v>0</v>
      </c>
      <c r="S655" s="185">
        <v>0</v>
      </c>
      <c r="T655" s="186">
        <f>S655*H655</f>
        <v>0</v>
      </c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R655" s="187" t="s">
        <v>801</v>
      </c>
      <c r="AT655" s="187" t="s">
        <v>148</v>
      </c>
      <c r="AU655" s="187" t="s">
        <v>181</v>
      </c>
      <c r="AY655" s="20" t="s">
        <v>146</v>
      </c>
      <c r="BE655" s="188">
        <f>IF(N655="základní",J655,0)</f>
        <v>3186</v>
      </c>
      <c r="BF655" s="188">
        <f>IF(N655="snížená",J655,0)</f>
        <v>0</v>
      </c>
      <c r="BG655" s="188">
        <f>IF(N655="zákl. přenesená",J655,0)</f>
        <v>0</v>
      </c>
      <c r="BH655" s="188">
        <f>IF(N655="sníž. přenesená",J655,0)</f>
        <v>0</v>
      </c>
      <c r="BI655" s="188">
        <f>IF(N655="nulová",J655,0)</f>
        <v>0</v>
      </c>
      <c r="BJ655" s="20" t="s">
        <v>77</v>
      </c>
      <c r="BK655" s="188">
        <f>ROUND(I655*H655,2)</f>
        <v>3186</v>
      </c>
      <c r="BL655" s="20" t="s">
        <v>801</v>
      </c>
      <c r="BM655" s="187" t="s">
        <v>2177</v>
      </c>
    </row>
    <row r="656" spans="1:65" s="2" customFormat="1" ht="19.2">
      <c r="A656" s="34"/>
      <c r="B656" s="35"/>
      <c r="C656" s="36"/>
      <c r="D656" s="189" t="s">
        <v>155</v>
      </c>
      <c r="E656" s="36"/>
      <c r="F656" s="190" t="s">
        <v>844</v>
      </c>
      <c r="G656" s="36"/>
      <c r="H656" s="36"/>
      <c r="I656" s="36"/>
      <c r="J656" s="36"/>
      <c r="K656" s="36"/>
      <c r="L656" s="39"/>
      <c r="M656" s="191"/>
      <c r="N656" s="192"/>
      <c r="O656" s="64"/>
      <c r="P656" s="64"/>
      <c r="Q656" s="64"/>
      <c r="R656" s="64"/>
      <c r="S656" s="64"/>
      <c r="T656" s="65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T656" s="20" t="s">
        <v>155</v>
      </c>
      <c r="AU656" s="20" t="s">
        <v>181</v>
      </c>
    </row>
    <row r="657" spans="1:65" s="14" customFormat="1" ht="10.199999999999999">
      <c r="B657" s="205"/>
      <c r="C657" s="206"/>
      <c r="D657" s="189" t="s">
        <v>161</v>
      </c>
      <c r="E657" s="207" t="s">
        <v>17</v>
      </c>
      <c r="F657" s="208" t="s">
        <v>2112</v>
      </c>
      <c r="G657" s="206"/>
      <c r="H657" s="209">
        <v>90</v>
      </c>
      <c r="I657" s="206"/>
      <c r="J657" s="206"/>
      <c r="K657" s="206"/>
      <c r="L657" s="210"/>
      <c r="M657" s="211"/>
      <c r="N657" s="212"/>
      <c r="O657" s="212"/>
      <c r="P657" s="212"/>
      <c r="Q657" s="212"/>
      <c r="R657" s="212"/>
      <c r="S657" s="212"/>
      <c r="T657" s="213"/>
      <c r="AT657" s="214" t="s">
        <v>161</v>
      </c>
      <c r="AU657" s="214" t="s">
        <v>181</v>
      </c>
      <c r="AV657" s="14" t="s">
        <v>79</v>
      </c>
      <c r="AW657" s="14" t="s">
        <v>31</v>
      </c>
      <c r="AX657" s="14" t="s">
        <v>70</v>
      </c>
      <c r="AY657" s="214" t="s">
        <v>146</v>
      </c>
    </row>
    <row r="658" spans="1:65" s="14" customFormat="1" ht="20.399999999999999">
      <c r="B658" s="205"/>
      <c r="C658" s="206"/>
      <c r="D658" s="189" t="s">
        <v>161</v>
      </c>
      <c r="E658" s="207" t="s">
        <v>17</v>
      </c>
      <c r="F658" s="208" t="s">
        <v>1090</v>
      </c>
      <c r="G658" s="206"/>
      <c r="H658" s="209">
        <v>9</v>
      </c>
      <c r="I658" s="206"/>
      <c r="J658" s="206"/>
      <c r="K658" s="206"/>
      <c r="L658" s="210"/>
      <c r="M658" s="211"/>
      <c r="N658" s="212"/>
      <c r="O658" s="212"/>
      <c r="P658" s="212"/>
      <c r="Q658" s="212"/>
      <c r="R658" s="212"/>
      <c r="S658" s="212"/>
      <c r="T658" s="213"/>
      <c r="AT658" s="214" t="s">
        <v>161</v>
      </c>
      <c r="AU658" s="214" t="s">
        <v>181</v>
      </c>
      <c r="AV658" s="14" t="s">
        <v>79</v>
      </c>
      <c r="AW658" s="14" t="s">
        <v>31</v>
      </c>
      <c r="AX658" s="14" t="s">
        <v>77</v>
      </c>
      <c r="AY658" s="214" t="s">
        <v>146</v>
      </c>
    </row>
    <row r="659" spans="1:65" s="2" customFormat="1" ht="16.5" customHeight="1">
      <c r="A659" s="34"/>
      <c r="B659" s="35"/>
      <c r="C659" s="177" t="s">
        <v>2178</v>
      </c>
      <c r="D659" s="177" t="s">
        <v>148</v>
      </c>
      <c r="E659" s="178" t="s">
        <v>969</v>
      </c>
      <c r="F659" s="179" t="s">
        <v>970</v>
      </c>
      <c r="G659" s="180" t="s">
        <v>173</v>
      </c>
      <c r="H659" s="181">
        <v>5.36</v>
      </c>
      <c r="I659" s="182">
        <v>127</v>
      </c>
      <c r="J659" s="182">
        <f>ROUND(I659*H659,2)</f>
        <v>680.72</v>
      </c>
      <c r="K659" s="179" t="s">
        <v>17</v>
      </c>
      <c r="L659" s="39"/>
      <c r="M659" s="183" t="s">
        <v>17</v>
      </c>
      <c r="N659" s="184" t="s">
        <v>41</v>
      </c>
      <c r="O659" s="185">
        <v>0.26</v>
      </c>
      <c r="P659" s="185">
        <f>O659*H659</f>
        <v>1.3936000000000002</v>
      </c>
      <c r="Q659" s="185">
        <v>0</v>
      </c>
      <c r="R659" s="185">
        <f>Q659*H659</f>
        <v>0</v>
      </c>
      <c r="S659" s="185">
        <v>0</v>
      </c>
      <c r="T659" s="186">
        <f>S659*H659</f>
        <v>0</v>
      </c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R659" s="187" t="s">
        <v>801</v>
      </c>
      <c r="AT659" s="187" t="s">
        <v>148</v>
      </c>
      <c r="AU659" s="187" t="s">
        <v>181</v>
      </c>
      <c r="AY659" s="20" t="s">
        <v>146</v>
      </c>
      <c r="BE659" s="188">
        <f>IF(N659="základní",J659,0)</f>
        <v>680.72</v>
      </c>
      <c r="BF659" s="188">
        <f>IF(N659="snížená",J659,0)</f>
        <v>0</v>
      </c>
      <c r="BG659" s="188">
        <f>IF(N659="zákl. přenesená",J659,0)</f>
        <v>0</v>
      </c>
      <c r="BH659" s="188">
        <f>IF(N659="sníž. přenesená",J659,0)</f>
        <v>0</v>
      </c>
      <c r="BI659" s="188">
        <f>IF(N659="nulová",J659,0)</f>
        <v>0</v>
      </c>
      <c r="BJ659" s="20" t="s">
        <v>77</v>
      </c>
      <c r="BK659" s="188">
        <f>ROUND(I659*H659,2)</f>
        <v>680.72</v>
      </c>
      <c r="BL659" s="20" t="s">
        <v>801</v>
      </c>
      <c r="BM659" s="187" t="s">
        <v>2179</v>
      </c>
    </row>
    <row r="660" spans="1:65" s="2" customFormat="1" ht="10.199999999999999">
      <c r="A660" s="34"/>
      <c r="B660" s="35"/>
      <c r="C660" s="36"/>
      <c r="D660" s="189" t="s">
        <v>155</v>
      </c>
      <c r="E660" s="36"/>
      <c r="F660" s="190" t="s">
        <v>970</v>
      </c>
      <c r="G660" s="36"/>
      <c r="H660" s="36"/>
      <c r="I660" s="36"/>
      <c r="J660" s="36"/>
      <c r="K660" s="36"/>
      <c r="L660" s="39"/>
      <c r="M660" s="191"/>
      <c r="N660" s="192"/>
      <c r="O660" s="64"/>
      <c r="P660" s="64"/>
      <c r="Q660" s="64"/>
      <c r="R660" s="64"/>
      <c r="S660" s="64"/>
      <c r="T660" s="65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T660" s="20" t="s">
        <v>155</v>
      </c>
      <c r="AU660" s="20" t="s">
        <v>181</v>
      </c>
    </row>
    <row r="661" spans="1:65" s="14" customFormat="1" ht="10.199999999999999">
      <c r="B661" s="205"/>
      <c r="C661" s="206"/>
      <c r="D661" s="189" t="s">
        <v>161</v>
      </c>
      <c r="E661" s="207" t="s">
        <v>17</v>
      </c>
      <c r="F661" s="208" t="s">
        <v>1154</v>
      </c>
      <c r="G661" s="206"/>
      <c r="H661" s="209">
        <v>1.96</v>
      </c>
      <c r="I661" s="206"/>
      <c r="J661" s="206"/>
      <c r="K661" s="206"/>
      <c r="L661" s="210"/>
      <c r="M661" s="211"/>
      <c r="N661" s="212"/>
      <c r="O661" s="212"/>
      <c r="P661" s="212"/>
      <c r="Q661" s="212"/>
      <c r="R661" s="212"/>
      <c r="S661" s="212"/>
      <c r="T661" s="213"/>
      <c r="AT661" s="214" t="s">
        <v>161</v>
      </c>
      <c r="AU661" s="214" t="s">
        <v>181</v>
      </c>
      <c r="AV661" s="14" t="s">
        <v>79</v>
      </c>
      <c r="AW661" s="14" t="s">
        <v>31</v>
      </c>
      <c r="AX661" s="14" t="s">
        <v>70</v>
      </c>
      <c r="AY661" s="214" t="s">
        <v>146</v>
      </c>
    </row>
    <row r="662" spans="1:65" s="14" customFormat="1" ht="20.399999999999999">
      <c r="B662" s="205"/>
      <c r="C662" s="206"/>
      <c r="D662" s="189" t="s">
        <v>161</v>
      </c>
      <c r="E662" s="207" t="s">
        <v>17</v>
      </c>
      <c r="F662" s="208" t="s">
        <v>1155</v>
      </c>
      <c r="G662" s="206"/>
      <c r="H662" s="209">
        <v>2.8</v>
      </c>
      <c r="I662" s="206"/>
      <c r="J662" s="206"/>
      <c r="K662" s="206"/>
      <c r="L662" s="210"/>
      <c r="M662" s="211"/>
      <c r="N662" s="212"/>
      <c r="O662" s="212"/>
      <c r="P662" s="212"/>
      <c r="Q662" s="212"/>
      <c r="R662" s="212"/>
      <c r="S662" s="212"/>
      <c r="T662" s="213"/>
      <c r="AT662" s="214" t="s">
        <v>161</v>
      </c>
      <c r="AU662" s="214" t="s">
        <v>181</v>
      </c>
      <c r="AV662" s="14" t="s">
        <v>79</v>
      </c>
      <c r="AW662" s="14" t="s">
        <v>31</v>
      </c>
      <c r="AX662" s="14" t="s">
        <v>70</v>
      </c>
      <c r="AY662" s="214" t="s">
        <v>146</v>
      </c>
    </row>
    <row r="663" spans="1:65" s="14" customFormat="1" ht="10.199999999999999">
      <c r="B663" s="205"/>
      <c r="C663" s="206"/>
      <c r="D663" s="189" t="s">
        <v>161</v>
      </c>
      <c r="E663" s="207" t="s">
        <v>17</v>
      </c>
      <c r="F663" s="208" t="s">
        <v>2146</v>
      </c>
      <c r="G663" s="206"/>
      <c r="H663" s="209">
        <v>0.6</v>
      </c>
      <c r="I663" s="206"/>
      <c r="J663" s="206"/>
      <c r="K663" s="206"/>
      <c r="L663" s="210"/>
      <c r="M663" s="211"/>
      <c r="N663" s="212"/>
      <c r="O663" s="212"/>
      <c r="P663" s="212"/>
      <c r="Q663" s="212"/>
      <c r="R663" s="212"/>
      <c r="S663" s="212"/>
      <c r="T663" s="213"/>
      <c r="AT663" s="214" t="s">
        <v>161</v>
      </c>
      <c r="AU663" s="214" t="s">
        <v>181</v>
      </c>
      <c r="AV663" s="14" t="s">
        <v>79</v>
      </c>
      <c r="AW663" s="14" t="s">
        <v>31</v>
      </c>
      <c r="AX663" s="14" t="s">
        <v>70</v>
      </c>
      <c r="AY663" s="214" t="s">
        <v>146</v>
      </c>
    </row>
    <row r="664" spans="1:65" s="15" customFormat="1" ht="10.199999999999999">
      <c r="B664" s="215"/>
      <c r="C664" s="216"/>
      <c r="D664" s="189" t="s">
        <v>161</v>
      </c>
      <c r="E664" s="217" t="s">
        <v>17</v>
      </c>
      <c r="F664" s="218" t="s">
        <v>170</v>
      </c>
      <c r="G664" s="216"/>
      <c r="H664" s="219">
        <v>5.36</v>
      </c>
      <c r="I664" s="216"/>
      <c r="J664" s="216"/>
      <c r="K664" s="216"/>
      <c r="L664" s="220"/>
      <c r="M664" s="221"/>
      <c r="N664" s="222"/>
      <c r="O664" s="222"/>
      <c r="P664" s="222"/>
      <c r="Q664" s="222"/>
      <c r="R664" s="222"/>
      <c r="S664" s="222"/>
      <c r="T664" s="223"/>
      <c r="AT664" s="224" t="s">
        <v>161</v>
      </c>
      <c r="AU664" s="224" t="s">
        <v>181</v>
      </c>
      <c r="AV664" s="15" t="s">
        <v>153</v>
      </c>
      <c r="AW664" s="15" t="s">
        <v>31</v>
      </c>
      <c r="AX664" s="15" t="s">
        <v>77</v>
      </c>
      <c r="AY664" s="224" t="s">
        <v>146</v>
      </c>
    </row>
    <row r="665" spans="1:65" s="2" customFormat="1" ht="21.75" customHeight="1">
      <c r="A665" s="34"/>
      <c r="B665" s="35"/>
      <c r="C665" s="177" t="s">
        <v>2180</v>
      </c>
      <c r="D665" s="177" t="s">
        <v>148</v>
      </c>
      <c r="E665" s="178" t="s">
        <v>974</v>
      </c>
      <c r="F665" s="179" t="s">
        <v>975</v>
      </c>
      <c r="G665" s="180" t="s">
        <v>173</v>
      </c>
      <c r="H665" s="181">
        <v>5.36</v>
      </c>
      <c r="I665" s="182">
        <v>337</v>
      </c>
      <c r="J665" s="182">
        <f>ROUND(I665*H665,2)</f>
        <v>1806.32</v>
      </c>
      <c r="K665" s="179" t="s">
        <v>17</v>
      </c>
      <c r="L665" s="39"/>
      <c r="M665" s="183" t="s">
        <v>17</v>
      </c>
      <c r="N665" s="184" t="s">
        <v>41</v>
      </c>
      <c r="O665" s="185">
        <v>0.45200000000000001</v>
      </c>
      <c r="P665" s="185">
        <f>O665*H665</f>
        <v>2.4227200000000004</v>
      </c>
      <c r="Q665" s="185">
        <v>0</v>
      </c>
      <c r="R665" s="185">
        <f>Q665*H665</f>
        <v>0</v>
      </c>
      <c r="S665" s="185">
        <v>0</v>
      </c>
      <c r="T665" s="186">
        <f>S665*H665</f>
        <v>0</v>
      </c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R665" s="187" t="s">
        <v>801</v>
      </c>
      <c r="AT665" s="187" t="s">
        <v>148</v>
      </c>
      <c r="AU665" s="187" t="s">
        <v>181</v>
      </c>
      <c r="AY665" s="20" t="s">
        <v>146</v>
      </c>
      <c r="BE665" s="188">
        <f>IF(N665="základní",J665,0)</f>
        <v>1806.32</v>
      </c>
      <c r="BF665" s="188">
        <f>IF(N665="snížená",J665,0)</f>
        <v>0</v>
      </c>
      <c r="BG665" s="188">
        <f>IF(N665="zákl. přenesená",J665,0)</f>
        <v>0</v>
      </c>
      <c r="BH665" s="188">
        <f>IF(N665="sníž. přenesená",J665,0)</f>
        <v>0</v>
      </c>
      <c r="BI665" s="188">
        <f>IF(N665="nulová",J665,0)</f>
        <v>0</v>
      </c>
      <c r="BJ665" s="20" t="s">
        <v>77</v>
      </c>
      <c r="BK665" s="188">
        <f>ROUND(I665*H665,2)</f>
        <v>1806.32</v>
      </c>
      <c r="BL665" s="20" t="s">
        <v>801</v>
      </c>
      <c r="BM665" s="187" t="s">
        <v>2181</v>
      </c>
    </row>
    <row r="666" spans="1:65" s="2" customFormat="1" ht="10.199999999999999">
      <c r="A666" s="34"/>
      <c r="B666" s="35"/>
      <c r="C666" s="36"/>
      <c r="D666" s="189" t="s">
        <v>155</v>
      </c>
      <c r="E666" s="36"/>
      <c r="F666" s="190" t="s">
        <v>975</v>
      </c>
      <c r="G666" s="36"/>
      <c r="H666" s="36"/>
      <c r="I666" s="36"/>
      <c r="J666" s="36"/>
      <c r="K666" s="36"/>
      <c r="L666" s="39"/>
      <c r="M666" s="191"/>
      <c r="N666" s="192"/>
      <c r="O666" s="64"/>
      <c r="P666" s="64"/>
      <c r="Q666" s="64"/>
      <c r="R666" s="64"/>
      <c r="S666" s="64"/>
      <c r="T666" s="65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T666" s="20" t="s">
        <v>155</v>
      </c>
      <c r="AU666" s="20" t="s">
        <v>181</v>
      </c>
    </row>
    <row r="667" spans="1:65" s="2" customFormat="1" ht="24.15" customHeight="1">
      <c r="A667" s="34"/>
      <c r="B667" s="35"/>
      <c r="C667" s="177" t="s">
        <v>2182</v>
      </c>
      <c r="D667" s="177" t="s">
        <v>148</v>
      </c>
      <c r="E667" s="178" t="s">
        <v>977</v>
      </c>
      <c r="F667" s="179" t="s">
        <v>978</v>
      </c>
      <c r="G667" s="180" t="s">
        <v>173</v>
      </c>
      <c r="H667" s="181">
        <v>5.36</v>
      </c>
      <c r="I667" s="182">
        <v>20.399999999999999</v>
      </c>
      <c r="J667" s="182">
        <f>ROUND(I667*H667,2)</f>
        <v>109.34</v>
      </c>
      <c r="K667" s="179" t="s">
        <v>17</v>
      </c>
      <c r="L667" s="39"/>
      <c r="M667" s="183" t="s">
        <v>17</v>
      </c>
      <c r="N667" s="184" t="s">
        <v>41</v>
      </c>
      <c r="O667" s="185">
        <v>2.8000000000000001E-2</v>
      </c>
      <c r="P667" s="185">
        <f>O667*H667</f>
        <v>0.15008000000000002</v>
      </c>
      <c r="Q667" s="185">
        <v>0</v>
      </c>
      <c r="R667" s="185">
        <f>Q667*H667</f>
        <v>0</v>
      </c>
      <c r="S667" s="185">
        <v>0</v>
      </c>
      <c r="T667" s="186">
        <f>S667*H667</f>
        <v>0</v>
      </c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R667" s="187" t="s">
        <v>801</v>
      </c>
      <c r="AT667" s="187" t="s">
        <v>148</v>
      </c>
      <c r="AU667" s="187" t="s">
        <v>181</v>
      </c>
      <c r="AY667" s="20" t="s">
        <v>146</v>
      </c>
      <c r="BE667" s="188">
        <f>IF(N667="základní",J667,0)</f>
        <v>109.34</v>
      </c>
      <c r="BF667" s="188">
        <f>IF(N667="snížená",J667,0)</f>
        <v>0</v>
      </c>
      <c r="BG667" s="188">
        <f>IF(N667="zákl. přenesená",J667,0)</f>
        <v>0</v>
      </c>
      <c r="BH667" s="188">
        <f>IF(N667="sníž. přenesená",J667,0)</f>
        <v>0</v>
      </c>
      <c r="BI667" s="188">
        <f>IF(N667="nulová",J667,0)</f>
        <v>0</v>
      </c>
      <c r="BJ667" s="20" t="s">
        <v>77</v>
      </c>
      <c r="BK667" s="188">
        <f>ROUND(I667*H667,2)</f>
        <v>109.34</v>
      </c>
      <c r="BL667" s="20" t="s">
        <v>801</v>
      </c>
      <c r="BM667" s="187" t="s">
        <v>2183</v>
      </c>
    </row>
    <row r="668" spans="1:65" s="2" customFormat="1" ht="19.2">
      <c r="A668" s="34"/>
      <c r="B668" s="35"/>
      <c r="C668" s="36"/>
      <c r="D668" s="189" t="s">
        <v>155</v>
      </c>
      <c r="E668" s="36"/>
      <c r="F668" s="190" t="s">
        <v>978</v>
      </c>
      <c r="G668" s="36"/>
      <c r="H668" s="36"/>
      <c r="I668" s="36"/>
      <c r="J668" s="36"/>
      <c r="K668" s="36"/>
      <c r="L668" s="39"/>
      <c r="M668" s="191"/>
      <c r="N668" s="192"/>
      <c r="O668" s="64"/>
      <c r="P668" s="64"/>
      <c r="Q668" s="64"/>
      <c r="R668" s="64"/>
      <c r="S668" s="64"/>
      <c r="T668" s="65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T668" s="20" t="s">
        <v>155</v>
      </c>
      <c r="AU668" s="20" t="s">
        <v>181</v>
      </c>
    </row>
    <row r="669" spans="1:65" s="2" customFormat="1" ht="16.5" customHeight="1">
      <c r="A669" s="34"/>
      <c r="B669" s="35"/>
      <c r="C669" s="235" t="s">
        <v>2184</v>
      </c>
      <c r="D669" s="235" t="s">
        <v>328</v>
      </c>
      <c r="E669" s="236" t="s">
        <v>980</v>
      </c>
      <c r="F669" s="237" t="s">
        <v>981</v>
      </c>
      <c r="G669" s="238" t="s">
        <v>173</v>
      </c>
      <c r="H669" s="239">
        <v>5.36</v>
      </c>
      <c r="I669" s="240">
        <v>46.2</v>
      </c>
      <c r="J669" s="240">
        <f>ROUND(I669*H669,2)</f>
        <v>247.63</v>
      </c>
      <c r="K669" s="237" t="s">
        <v>17</v>
      </c>
      <c r="L669" s="241"/>
      <c r="M669" s="242" t="s">
        <v>17</v>
      </c>
      <c r="N669" s="243" t="s">
        <v>41</v>
      </c>
      <c r="O669" s="185">
        <v>0</v>
      </c>
      <c r="P669" s="185">
        <f>O669*H669</f>
        <v>0</v>
      </c>
      <c r="Q669" s="185">
        <v>0</v>
      </c>
      <c r="R669" s="185">
        <f>Q669*H669</f>
        <v>0</v>
      </c>
      <c r="S669" s="185">
        <v>0</v>
      </c>
      <c r="T669" s="186">
        <f>S669*H669</f>
        <v>0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187" t="s">
        <v>801</v>
      </c>
      <c r="AT669" s="187" t="s">
        <v>328</v>
      </c>
      <c r="AU669" s="187" t="s">
        <v>181</v>
      </c>
      <c r="AY669" s="20" t="s">
        <v>146</v>
      </c>
      <c r="BE669" s="188">
        <f>IF(N669="základní",J669,0)</f>
        <v>247.63</v>
      </c>
      <c r="BF669" s="188">
        <f>IF(N669="snížená",J669,0)</f>
        <v>0</v>
      </c>
      <c r="BG669" s="188">
        <f>IF(N669="zákl. přenesená",J669,0)</f>
        <v>0</v>
      </c>
      <c r="BH669" s="188">
        <f>IF(N669="sníž. přenesená",J669,0)</f>
        <v>0</v>
      </c>
      <c r="BI669" s="188">
        <f>IF(N669="nulová",J669,0)</f>
        <v>0</v>
      </c>
      <c r="BJ669" s="20" t="s">
        <v>77</v>
      </c>
      <c r="BK669" s="188">
        <f>ROUND(I669*H669,2)</f>
        <v>247.63</v>
      </c>
      <c r="BL669" s="20" t="s">
        <v>801</v>
      </c>
      <c r="BM669" s="187" t="s">
        <v>2185</v>
      </c>
    </row>
    <row r="670" spans="1:65" s="2" customFormat="1" ht="10.199999999999999">
      <c r="A670" s="34"/>
      <c r="B670" s="35"/>
      <c r="C670" s="36"/>
      <c r="D670" s="189" t="s">
        <v>155</v>
      </c>
      <c r="E670" s="36"/>
      <c r="F670" s="190" t="s">
        <v>981</v>
      </c>
      <c r="G670" s="36"/>
      <c r="H670" s="36"/>
      <c r="I670" s="36"/>
      <c r="J670" s="36"/>
      <c r="K670" s="36"/>
      <c r="L670" s="39"/>
      <c r="M670" s="260"/>
      <c r="N670" s="261"/>
      <c r="O670" s="262"/>
      <c r="P670" s="262"/>
      <c r="Q670" s="262"/>
      <c r="R670" s="262"/>
      <c r="S670" s="262"/>
      <c r="T670" s="263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T670" s="20" t="s">
        <v>155</v>
      </c>
      <c r="AU670" s="20" t="s">
        <v>181</v>
      </c>
    </row>
    <row r="671" spans="1:65" s="2" customFormat="1" ht="6.9" customHeight="1">
      <c r="A671" s="34"/>
      <c r="B671" s="47"/>
      <c r="C671" s="48"/>
      <c r="D671" s="48"/>
      <c r="E671" s="48"/>
      <c r="F671" s="48"/>
      <c r="G671" s="48"/>
      <c r="H671" s="48"/>
      <c r="I671" s="48"/>
      <c r="J671" s="48"/>
      <c r="K671" s="48"/>
      <c r="L671" s="39"/>
      <c r="M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</row>
  </sheetData>
  <sheetProtection algorithmName="SHA-512" hashValue="SRnBFkUvfAgrTvT8MucKsGKQPUZIm2XF2pyIHU0/Wo46ikIJPg/W56tby2qsidXf0rxkQFpLHayNTjzyInAW+A==" saltValue="VEchlXMgWeg/srXjgWCtsduulm95hJetPKz0xtJqs4n1lDjC8nbz56MVtnOI5yqpfVoUBA/2PS8aGXH0h5kCSw==" spinCount="100000" sheet="1" objects="1" scenarios="1" formatColumns="0" formatRows="0" autoFilter="0"/>
  <autoFilter ref="C104:K670"/>
  <mergeCells count="11">
    <mergeCell ref="L2:V2"/>
    <mergeCell ref="E52:H52"/>
    <mergeCell ref="E54:H54"/>
    <mergeCell ref="E93:H93"/>
    <mergeCell ref="E95:H95"/>
    <mergeCell ref="E97:H97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25"/>
    </row>
    <row r="2" spans="1:46" s="1" customFormat="1" ht="36.9" customHeight="1"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AT2" s="20" t="s">
        <v>105</v>
      </c>
    </row>
    <row r="3" spans="1:46" s="1" customFormat="1" ht="6.9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3"/>
      <c r="AT3" s="20" t="s">
        <v>79</v>
      </c>
    </row>
    <row r="4" spans="1:46" s="1" customFormat="1" ht="24.9" customHeight="1">
      <c r="B4" s="23"/>
      <c r="D4" s="110" t="s">
        <v>106</v>
      </c>
      <c r="L4" s="23"/>
      <c r="M4" s="111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2" t="s">
        <v>14</v>
      </c>
      <c r="L6" s="23"/>
    </row>
    <row r="7" spans="1:46" s="1" customFormat="1" ht="16.5" customHeight="1">
      <c r="B7" s="23"/>
      <c r="E7" s="398" t="str">
        <f>'Rekapitulace stavby'!K6</f>
        <v>Regenerace veřejného prostranství Holasice</v>
      </c>
      <c r="F7" s="399"/>
      <c r="G7" s="399"/>
      <c r="H7" s="399"/>
      <c r="L7" s="23"/>
    </row>
    <row r="8" spans="1:46" s="1" customFormat="1" ht="12" customHeight="1">
      <c r="B8" s="23"/>
      <c r="D8" s="112" t="s">
        <v>107</v>
      </c>
      <c r="L8" s="23"/>
    </row>
    <row r="9" spans="1:46" s="2" customFormat="1" ht="16.5" customHeight="1">
      <c r="A9" s="34"/>
      <c r="B9" s="39"/>
      <c r="C9" s="34"/>
      <c r="D9" s="34"/>
      <c r="E9" s="398" t="s">
        <v>1240</v>
      </c>
      <c r="F9" s="400"/>
      <c r="G9" s="400"/>
      <c r="H9" s="400"/>
      <c r="I9" s="34"/>
      <c r="J9" s="34"/>
      <c r="K9" s="34"/>
      <c r="L9" s="11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12" t="s">
        <v>109</v>
      </c>
      <c r="E10" s="34"/>
      <c r="F10" s="34"/>
      <c r="G10" s="34"/>
      <c r="H10" s="34"/>
      <c r="I10" s="34"/>
      <c r="J10" s="34"/>
      <c r="K10" s="34"/>
      <c r="L10" s="11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401" t="s">
        <v>2186</v>
      </c>
      <c r="F11" s="400"/>
      <c r="G11" s="400"/>
      <c r="H11" s="400"/>
      <c r="I11" s="34"/>
      <c r="J11" s="34"/>
      <c r="K11" s="34"/>
      <c r="L11" s="113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0.199999999999999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1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12" t="s">
        <v>16</v>
      </c>
      <c r="E13" s="34"/>
      <c r="F13" s="103" t="s">
        <v>17</v>
      </c>
      <c r="G13" s="34"/>
      <c r="H13" s="34"/>
      <c r="I13" s="112" t="s">
        <v>18</v>
      </c>
      <c r="J13" s="103" t="s">
        <v>17</v>
      </c>
      <c r="K13" s="34"/>
      <c r="L13" s="11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19</v>
      </c>
      <c r="E14" s="34"/>
      <c r="F14" s="103" t="s">
        <v>20</v>
      </c>
      <c r="G14" s="34"/>
      <c r="H14" s="34"/>
      <c r="I14" s="112" t="s">
        <v>21</v>
      </c>
      <c r="J14" s="114" t="str">
        <f>'Rekapitulace stavby'!AN8</f>
        <v>14. 1. 2022</v>
      </c>
      <c r="K14" s="34"/>
      <c r="L14" s="11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8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1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12" t="s">
        <v>23</v>
      </c>
      <c r="E16" s="34"/>
      <c r="F16" s="34"/>
      <c r="G16" s="34"/>
      <c r="H16" s="34"/>
      <c r="I16" s="112" t="s">
        <v>24</v>
      </c>
      <c r="J16" s="103" t="s">
        <v>17</v>
      </c>
      <c r="K16" s="34"/>
      <c r="L16" s="11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25</v>
      </c>
      <c r="F17" s="34"/>
      <c r="G17" s="34"/>
      <c r="H17" s="34"/>
      <c r="I17" s="112" t="s">
        <v>26</v>
      </c>
      <c r="J17" s="103" t="s">
        <v>17</v>
      </c>
      <c r="K17" s="34"/>
      <c r="L17" s="11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1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12" t="s">
        <v>27</v>
      </c>
      <c r="E19" s="34"/>
      <c r="F19" s="34"/>
      <c r="G19" s="34"/>
      <c r="H19" s="34"/>
      <c r="I19" s="112" t="s">
        <v>24</v>
      </c>
      <c r="J19" s="103" t="s">
        <v>17</v>
      </c>
      <c r="K19" s="34"/>
      <c r="L19" s="11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103" t="s">
        <v>28</v>
      </c>
      <c r="F20" s="34"/>
      <c r="G20" s="34"/>
      <c r="H20" s="34"/>
      <c r="I20" s="112" t="s">
        <v>26</v>
      </c>
      <c r="J20" s="103" t="s">
        <v>17</v>
      </c>
      <c r="K20" s="34"/>
      <c r="L20" s="11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1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12" t="s">
        <v>29</v>
      </c>
      <c r="E22" s="34"/>
      <c r="F22" s="34"/>
      <c r="G22" s="34"/>
      <c r="H22" s="34"/>
      <c r="I22" s="112" t="s">
        <v>24</v>
      </c>
      <c r="J22" s="103" t="s">
        <v>17</v>
      </c>
      <c r="K22" s="34"/>
      <c r="L22" s="11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30</v>
      </c>
      <c r="F23" s="34"/>
      <c r="G23" s="34"/>
      <c r="H23" s="34"/>
      <c r="I23" s="112" t="s">
        <v>26</v>
      </c>
      <c r="J23" s="103" t="s">
        <v>17</v>
      </c>
      <c r="K23" s="34"/>
      <c r="L23" s="11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1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12" t="s">
        <v>32</v>
      </c>
      <c r="E25" s="34"/>
      <c r="F25" s="34"/>
      <c r="G25" s="34"/>
      <c r="H25" s="34"/>
      <c r="I25" s="112" t="s">
        <v>24</v>
      </c>
      <c r="J25" s="103" t="s">
        <v>17</v>
      </c>
      <c r="K25" s="34"/>
      <c r="L25" s="11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111</v>
      </c>
      <c r="F26" s="34"/>
      <c r="G26" s="34"/>
      <c r="H26" s="34"/>
      <c r="I26" s="112" t="s">
        <v>26</v>
      </c>
      <c r="J26" s="103" t="s">
        <v>17</v>
      </c>
      <c r="K26" s="34"/>
      <c r="L26" s="11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1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12" t="s">
        <v>34</v>
      </c>
      <c r="E28" s="34"/>
      <c r="F28" s="34"/>
      <c r="G28" s="34"/>
      <c r="H28" s="34"/>
      <c r="I28" s="34"/>
      <c r="J28" s="34"/>
      <c r="K28" s="34"/>
      <c r="L28" s="11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15"/>
      <c r="B29" s="116"/>
      <c r="C29" s="115"/>
      <c r="D29" s="115"/>
      <c r="E29" s="402" t="s">
        <v>17</v>
      </c>
      <c r="F29" s="402"/>
      <c r="G29" s="402"/>
      <c r="H29" s="402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6.9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1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11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9" t="s">
        <v>36</v>
      </c>
      <c r="E32" s="34"/>
      <c r="F32" s="34"/>
      <c r="G32" s="34"/>
      <c r="H32" s="34"/>
      <c r="I32" s="34"/>
      <c r="J32" s="120">
        <f>ROUND(J89, 2)</f>
        <v>106000</v>
      </c>
      <c r="K32" s="34"/>
      <c r="L32" s="11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8"/>
      <c r="E33" s="118"/>
      <c r="F33" s="118"/>
      <c r="G33" s="118"/>
      <c r="H33" s="118"/>
      <c r="I33" s="118"/>
      <c r="J33" s="118"/>
      <c r="K33" s="118"/>
      <c r="L33" s="11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1" t="s">
        <v>38</v>
      </c>
      <c r="G34" s="34"/>
      <c r="H34" s="34"/>
      <c r="I34" s="121" t="s">
        <v>37</v>
      </c>
      <c r="J34" s="121" t="s">
        <v>39</v>
      </c>
      <c r="K34" s="34"/>
      <c r="L34" s="11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2" t="s">
        <v>40</v>
      </c>
      <c r="E35" s="112" t="s">
        <v>41</v>
      </c>
      <c r="F35" s="123">
        <f>ROUND((SUM(BE89:BE114)),  2)</f>
        <v>106000</v>
      </c>
      <c r="G35" s="34"/>
      <c r="H35" s="34"/>
      <c r="I35" s="124">
        <v>0.21</v>
      </c>
      <c r="J35" s="123">
        <f>ROUND(((SUM(BE89:BE114))*I35),  2)</f>
        <v>22260</v>
      </c>
      <c r="K35" s="34"/>
      <c r="L35" s="11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2" t="s">
        <v>42</v>
      </c>
      <c r="F36" s="123">
        <f>ROUND((SUM(BF89:BF114)),  2)</f>
        <v>0</v>
      </c>
      <c r="G36" s="34"/>
      <c r="H36" s="34"/>
      <c r="I36" s="124">
        <v>0.15</v>
      </c>
      <c r="J36" s="123">
        <f>ROUND(((SUM(BF89:BF114))*I36),  2)</f>
        <v>0</v>
      </c>
      <c r="K36" s="34"/>
      <c r="L36" s="11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2" t="s">
        <v>43</v>
      </c>
      <c r="F37" s="123">
        <f>ROUND((SUM(BG89:BG114)),  2)</f>
        <v>0</v>
      </c>
      <c r="G37" s="34"/>
      <c r="H37" s="34"/>
      <c r="I37" s="124">
        <v>0.21</v>
      </c>
      <c r="J37" s="123">
        <f>0</f>
        <v>0</v>
      </c>
      <c r="K37" s="34"/>
      <c r="L37" s="11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2" t="s">
        <v>44</v>
      </c>
      <c r="F38" s="123">
        <f>ROUND((SUM(BH89:BH114)),  2)</f>
        <v>0</v>
      </c>
      <c r="G38" s="34"/>
      <c r="H38" s="34"/>
      <c r="I38" s="124">
        <v>0.15</v>
      </c>
      <c r="J38" s="123">
        <f>0</f>
        <v>0</v>
      </c>
      <c r="K38" s="34"/>
      <c r="L38" s="11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2" t="s">
        <v>45</v>
      </c>
      <c r="F39" s="123">
        <f>ROUND((SUM(BI89:BI114)),  2)</f>
        <v>0</v>
      </c>
      <c r="G39" s="34"/>
      <c r="H39" s="34"/>
      <c r="I39" s="124">
        <v>0</v>
      </c>
      <c r="J39" s="123">
        <f>0</f>
        <v>0</v>
      </c>
      <c r="K39" s="34"/>
      <c r="L39" s="11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1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5"/>
      <c r="D41" s="126" t="s">
        <v>46</v>
      </c>
      <c r="E41" s="127"/>
      <c r="F41" s="127"/>
      <c r="G41" s="128" t="s">
        <v>47</v>
      </c>
      <c r="H41" s="129" t="s">
        <v>48</v>
      </c>
      <c r="I41" s="127"/>
      <c r="J41" s="130">
        <f>SUM(J32:J39)</f>
        <v>128260</v>
      </c>
      <c r="K41" s="131"/>
      <c r="L41" s="11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1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" customHeight="1">
      <c r="A46" s="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1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" customHeight="1">
      <c r="A47" s="34"/>
      <c r="B47" s="35"/>
      <c r="C47" s="26" t="s">
        <v>112</v>
      </c>
      <c r="D47" s="36"/>
      <c r="E47" s="36"/>
      <c r="F47" s="36"/>
      <c r="G47" s="36"/>
      <c r="H47" s="36"/>
      <c r="I47" s="36"/>
      <c r="J47" s="36"/>
      <c r="K47" s="36"/>
      <c r="L47" s="11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1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31" t="s">
        <v>14</v>
      </c>
      <c r="D49" s="36"/>
      <c r="E49" s="36"/>
      <c r="F49" s="36"/>
      <c r="G49" s="36"/>
      <c r="H49" s="36"/>
      <c r="I49" s="36"/>
      <c r="J49" s="36"/>
      <c r="K49" s="36"/>
      <c r="L49" s="11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403" t="str">
        <f>E7</f>
        <v>Regenerace veřejného prostranství Holasice</v>
      </c>
      <c r="F50" s="404"/>
      <c r="G50" s="404"/>
      <c r="H50" s="404"/>
      <c r="I50" s="36"/>
      <c r="J50" s="36"/>
      <c r="K50" s="36"/>
      <c r="L50" s="11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4"/>
      <c r="C51" s="31" t="s">
        <v>107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4"/>
      <c r="B52" s="35"/>
      <c r="C52" s="36"/>
      <c r="D52" s="36"/>
      <c r="E52" s="403" t="s">
        <v>1240</v>
      </c>
      <c r="F52" s="405"/>
      <c r="G52" s="405"/>
      <c r="H52" s="405"/>
      <c r="I52" s="36"/>
      <c r="J52" s="36"/>
      <c r="K52" s="36"/>
      <c r="L52" s="11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31" t="s">
        <v>109</v>
      </c>
      <c r="D53" s="36"/>
      <c r="E53" s="36"/>
      <c r="F53" s="36"/>
      <c r="G53" s="36"/>
      <c r="H53" s="36"/>
      <c r="I53" s="36"/>
      <c r="J53" s="36"/>
      <c r="K53" s="36"/>
      <c r="L53" s="11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59" t="str">
        <f>E11</f>
        <v>22-SO003-02.4 - Vedlejší a ostatní náklady</v>
      </c>
      <c r="F54" s="405"/>
      <c r="G54" s="405"/>
      <c r="H54" s="405"/>
      <c r="I54" s="36"/>
      <c r="J54" s="36"/>
      <c r="K54" s="36"/>
      <c r="L54" s="11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1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31" t="s">
        <v>19</v>
      </c>
      <c r="D56" s="36"/>
      <c r="E56" s="36"/>
      <c r="F56" s="29" t="str">
        <f>F14</f>
        <v>Holasice</v>
      </c>
      <c r="G56" s="36"/>
      <c r="H56" s="36"/>
      <c r="I56" s="31" t="s">
        <v>21</v>
      </c>
      <c r="J56" s="59" t="str">
        <f>IF(J14="","",J14)</f>
        <v>14. 1. 2022</v>
      </c>
      <c r="K56" s="36"/>
      <c r="L56" s="11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1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25.65" customHeight="1">
      <c r="A58" s="34"/>
      <c r="B58" s="35"/>
      <c r="C58" s="31" t="s">
        <v>23</v>
      </c>
      <c r="D58" s="36"/>
      <c r="E58" s="36"/>
      <c r="F58" s="29" t="str">
        <f>E17</f>
        <v>Obec Holasice</v>
      </c>
      <c r="G58" s="36"/>
      <c r="H58" s="36"/>
      <c r="I58" s="31" t="s">
        <v>29</v>
      </c>
      <c r="J58" s="32" t="str">
        <f>E23</f>
        <v>ARCHITEKTI A90 S.R.O.</v>
      </c>
      <c r="K58" s="36"/>
      <c r="L58" s="11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15" customHeight="1">
      <c r="A59" s="34"/>
      <c r="B59" s="35"/>
      <c r="C59" s="31" t="s">
        <v>27</v>
      </c>
      <c r="D59" s="36"/>
      <c r="E59" s="36"/>
      <c r="F59" s="29" t="str">
        <f>IF(E20="","",E20)</f>
        <v>dle výběru investora</v>
      </c>
      <c r="G59" s="36"/>
      <c r="H59" s="36"/>
      <c r="I59" s="31" t="s">
        <v>32</v>
      </c>
      <c r="J59" s="32" t="str">
        <f>E26</f>
        <v>Votavová</v>
      </c>
      <c r="K59" s="36"/>
      <c r="L59" s="11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1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6" t="s">
        <v>113</v>
      </c>
      <c r="D61" s="137"/>
      <c r="E61" s="137"/>
      <c r="F61" s="137"/>
      <c r="G61" s="137"/>
      <c r="H61" s="137"/>
      <c r="I61" s="137"/>
      <c r="J61" s="138" t="s">
        <v>114</v>
      </c>
      <c r="K61" s="137"/>
      <c r="L61" s="11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1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8" customHeight="1">
      <c r="A63" s="34"/>
      <c r="B63" s="35"/>
      <c r="C63" s="139" t="s">
        <v>68</v>
      </c>
      <c r="D63" s="36"/>
      <c r="E63" s="36"/>
      <c r="F63" s="36"/>
      <c r="G63" s="36"/>
      <c r="H63" s="36"/>
      <c r="I63" s="36"/>
      <c r="J63" s="77">
        <f>J89</f>
        <v>106000</v>
      </c>
      <c r="K63" s="36"/>
      <c r="L63" s="11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20" t="s">
        <v>115</v>
      </c>
    </row>
    <row r="64" spans="1:47" s="9" customFormat="1" ht="24.9" customHeight="1">
      <c r="B64" s="140"/>
      <c r="C64" s="141"/>
      <c r="D64" s="142" t="s">
        <v>1192</v>
      </c>
      <c r="E64" s="143"/>
      <c r="F64" s="143"/>
      <c r="G64" s="143"/>
      <c r="H64" s="143"/>
      <c r="I64" s="143"/>
      <c r="J64" s="144">
        <f>J90</f>
        <v>106000</v>
      </c>
      <c r="K64" s="141"/>
      <c r="L64" s="145"/>
    </row>
    <row r="65" spans="1:31" s="10" customFormat="1" ht="19.95" customHeight="1">
      <c r="B65" s="146"/>
      <c r="C65" s="97"/>
      <c r="D65" s="147" t="s">
        <v>1193</v>
      </c>
      <c r="E65" s="148"/>
      <c r="F65" s="148"/>
      <c r="G65" s="148"/>
      <c r="H65" s="148"/>
      <c r="I65" s="148"/>
      <c r="J65" s="149">
        <f>J91</f>
        <v>32000</v>
      </c>
      <c r="K65" s="97"/>
      <c r="L65" s="150"/>
    </row>
    <row r="66" spans="1:31" s="10" customFormat="1" ht="19.95" customHeight="1">
      <c r="B66" s="146"/>
      <c r="C66" s="97"/>
      <c r="D66" s="147" t="s">
        <v>1194</v>
      </c>
      <c r="E66" s="148"/>
      <c r="F66" s="148"/>
      <c r="G66" s="148"/>
      <c r="H66" s="148"/>
      <c r="I66" s="148"/>
      <c r="J66" s="149">
        <f>J105</f>
        <v>52000</v>
      </c>
      <c r="K66" s="97"/>
      <c r="L66" s="150"/>
    </row>
    <row r="67" spans="1:31" s="10" customFormat="1" ht="19.95" customHeight="1">
      <c r="B67" s="146"/>
      <c r="C67" s="97"/>
      <c r="D67" s="147" t="s">
        <v>1195</v>
      </c>
      <c r="E67" s="148"/>
      <c r="F67" s="148"/>
      <c r="G67" s="148"/>
      <c r="H67" s="148"/>
      <c r="I67" s="148"/>
      <c r="J67" s="149">
        <f>J109</f>
        <v>22000</v>
      </c>
      <c r="K67" s="97"/>
      <c r="L67" s="150"/>
    </row>
    <row r="68" spans="1:31" s="2" customFormat="1" ht="21.75" customHeight="1">
      <c r="A68" s="34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113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47"/>
      <c r="C69" s="48"/>
      <c r="D69" s="48"/>
      <c r="E69" s="48"/>
      <c r="F69" s="48"/>
      <c r="G69" s="48"/>
      <c r="H69" s="48"/>
      <c r="I69" s="48"/>
      <c r="J69" s="48"/>
      <c r="K69" s="48"/>
      <c r="L69" s="113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3" spans="1:31" s="2" customFormat="1" ht="6.9" customHeight="1">
      <c r="A73" s="34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24.9" customHeight="1">
      <c r="A74" s="34"/>
      <c r="B74" s="35"/>
      <c r="C74" s="26" t="s">
        <v>131</v>
      </c>
      <c r="D74" s="36"/>
      <c r="E74" s="36"/>
      <c r="F74" s="36"/>
      <c r="G74" s="36"/>
      <c r="H74" s="36"/>
      <c r="I74" s="36"/>
      <c r="J74" s="36"/>
      <c r="K74" s="36"/>
      <c r="L74" s="113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6.9" customHeight="1">
      <c r="A75" s="34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11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31" t="s">
        <v>14</v>
      </c>
      <c r="D76" s="36"/>
      <c r="E76" s="36"/>
      <c r="F76" s="36"/>
      <c r="G76" s="36"/>
      <c r="H76" s="36"/>
      <c r="I76" s="36"/>
      <c r="J76" s="36"/>
      <c r="K76" s="36"/>
      <c r="L76" s="11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403" t="str">
        <f>E7</f>
        <v>Regenerace veřejného prostranství Holasice</v>
      </c>
      <c r="F77" s="404"/>
      <c r="G77" s="404"/>
      <c r="H77" s="404"/>
      <c r="I77" s="36"/>
      <c r="J77" s="36"/>
      <c r="K77" s="36"/>
      <c r="L77" s="11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1" customFormat="1" ht="12" customHeight="1">
      <c r="B78" s="24"/>
      <c r="C78" s="31" t="s">
        <v>107</v>
      </c>
      <c r="D78" s="25"/>
      <c r="E78" s="25"/>
      <c r="F78" s="25"/>
      <c r="G78" s="25"/>
      <c r="H78" s="25"/>
      <c r="I78" s="25"/>
      <c r="J78" s="25"/>
      <c r="K78" s="25"/>
      <c r="L78" s="23"/>
    </row>
    <row r="79" spans="1:31" s="2" customFormat="1" ht="16.5" customHeight="1">
      <c r="A79" s="34"/>
      <c r="B79" s="35"/>
      <c r="C79" s="36"/>
      <c r="D79" s="36"/>
      <c r="E79" s="403" t="s">
        <v>1240</v>
      </c>
      <c r="F79" s="405"/>
      <c r="G79" s="405"/>
      <c r="H79" s="405"/>
      <c r="I79" s="36"/>
      <c r="J79" s="36"/>
      <c r="K79" s="36"/>
      <c r="L79" s="11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31" t="s">
        <v>109</v>
      </c>
      <c r="D80" s="36"/>
      <c r="E80" s="36"/>
      <c r="F80" s="36"/>
      <c r="G80" s="36"/>
      <c r="H80" s="36"/>
      <c r="I80" s="36"/>
      <c r="J80" s="36"/>
      <c r="K80" s="36"/>
      <c r="L80" s="11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6.5" customHeight="1">
      <c r="A81" s="34"/>
      <c r="B81" s="35"/>
      <c r="C81" s="36"/>
      <c r="D81" s="36"/>
      <c r="E81" s="359" t="str">
        <f>E11</f>
        <v>22-SO003-02.4 - Vedlejší a ostatní náklady</v>
      </c>
      <c r="F81" s="405"/>
      <c r="G81" s="405"/>
      <c r="H81" s="405"/>
      <c r="I81" s="36"/>
      <c r="J81" s="36"/>
      <c r="K81" s="36"/>
      <c r="L81" s="11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6.9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1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2" customHeight="1">
      <c r="A83" s="34"/>
      <c r="B83" s="35"/>
      <c r="C83" s="31" t="s">
        <v>19</v>
      </c>
      <c r="D83" s="36"/>
      <c r="E83" s="36"/>
      <c r="F83" s="29" t="str">
        <f>F14</f>
        <v>Holasice</v>
      </c>
      <c r="G83" s="36"/>
      <c r="H83" s="36"/>
      <c r="I83" s="31" t="s">
        <v>21</v>
      </c>
      <c r="J83" s="59" t="str">
        <f>IF(J14="","",J14)</f>
        <v>14. 1. 2022</v>
      </c>
      <c r="K83" s="36"/>
      <c r="L83" s="11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6.9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1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25.65" customHeight="1">
      <c r="A85" s="34"/>
      <c r="B85" s="35"/>
      <c r="C85" s="31" t="s">
        <v>23</v>
      </c>
      <c r="D85" s="36"/>
      <c r="E85" s="36"/>
      <c r="F85" s="29" t="str">
        <f>E17</f>
        <v>Obec Holasice</v>
      </c>
      <c r="G85" s="36"/>
      <c r="H85" s="36"/>
      <c r="I85" s="31" t="s">
        <v>29</v>
      </c>
      <c r="J85" s="32" t="str">
        <f>E23</f>
        <v>ARCHITEKTI A90 S.R.O.</v>
      </c>
      <c r="K85" s="36"/>
      <c r="L85" s="11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5.15" customHeight="1">
      <c r="A86" s="34"/>
      <c r="B86" s="35"/>
      <c r="C86" s="31" t="s">
        <v>27</v>
      </c>
      <c r="D86" s="36"/>
      <c r="E86" s="36"/>
      <c r="F86" s="29" t="str">
        <f>IF(E20="","",E20)</f>
        <v>dle výběru investora</v>
      </c>
      <c r="G86" s="36"/>
      <c r="H86" s="36"/>
      <c r="I86" s="31" t="s">
        <v>32</v>
      </c>
      <c r="J86" s="32" t="str">
        <f>E26</f>
        <v>Votavová</v>
      </c>
      <c r="K86" s="36"/>
      <c r="L86" s="11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10.35" customHeight="1">
      <c r="A87" s="34"/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11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11" customFormat="1" ht="29.25" customHeight="1">
      <c r="A88" s="151"/>
      <c r="B88" s="152"/>
      <c r="C88" s="153" t="s">
        <v>132</v>
      </c>
      <c r="D88" s="154" t="s">
        <v>55</v>
      </c>
      <c r="E88" s="154" t="s">
        <v>51</v>
      </c>
      <c r="F88" s="154" t="s">
        <v>52</v>
      </c>
      <c r="G88" s="154" t="s">
        <v>133</v>
      </c>
      <c r="H88" s="154" t="s">
        <v>134</v>
      </c>
      <c r="I88" s="154" t="s">
        <v>135</v>
      </c>
      <c r="J88" s="154" t="s">
        <v>114</v>
      </c>
      <c r="K88" s="155" t="s">
        <v>136</v>
      </c>
      <c r="L88" s="156"/>
      <c r="M88" s="68" t="s">
        <v>17</v>
      </c>
      <c r="N88" s="69" t="s">
        <v>40</v>
      </c>
      <c r="O88" s="69" t="s">
        <v>137</v>
      </c>
      <c r="P88" s="69" t="s">
        <v>138</v>
      </c>
      <c r="Q88" s="69" t="s">
        <v>139</v>
      </c>
      <c r="R88" s="69" t="s">
        <v>140</v>
      </c>
      <c r="S88" s="69" t="s">
        <v>141</v>
      </c>
      <c r="T88" s="70" t="s">
        <v>142</v>
      </c>
      <c r="U88" s="151"/>
      <c r="V88" s="151"/>
      <c r="W88" s="151"/>
      <c r="X88" s="151"/>
      <c r="Y88" s="151"/>
      <c r="Z88" s="151"/>
      <c r="AA88" s="151"/>
      <c r="AB88" s="151"/>
      <c r="AC88" s="151"/>
      <c r="AD88" s="151"/>
      <c r="AE88" s="151"/>
    </row>
    <row r="89" spans="1:65" s="2" customFormat="1" ht="22.8" customHeight="1">
      <c r="A89" s="34"/>
      <c r="B89" s="35"/>
      <c r="C89" s="75" t="s">
        <v>143</v>
      </c>
      <c r="D89" s="36"/>
      <c r="E89" s="36"/>
      <c r="F89" s="36"/>
      <c r="G89" s="36"/>
      <c r="H89" s="36"/>
      <c r="I89" s="36"/>
      <c r="J89" s="157">
        <f>BK89</f>
        <v>106000</v>
      </c>
      <c r="K89" s="36"/>
      <c r="L89" s="39"/>
      <c r="M89" s="71"/>
      <c r="N89" s="158"/>
      <c r="O89" s="72"/>
      <c r="P89" s="159">
        <f>P90</f>
        <v>0</v>
      </c>
      <c r="Q89" s="72"/>
      <c r="R89" s="159">
        <f>R90</f>
        <v>0</v>
      </c>
      <c r="S89" s="72"/>
      <c r="T89" s="160">
        <f>T90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20" t="s">
        <v>69</v>
      </c>
      <c r="AU89" s="20" t="s">
        <v>115</v>
      </c>
      <c r="BK89" s="161">
        <f>BK90</f>
        <v>106000</v>
      </c>
    </row>
    <row r="90" spans="1:65" s="12" customFormat="1" ht="25.95" customHeight="1">
      <c r="B90" s="162"/>
      <c r="C90" s="163"/>
      <c r="D90" s="164" t="s">
        <v>69</v>
      </c>
      <c r="E90" s="165" t="s">
        <v>1196</v>
      </c>
      <c r="F90" s="165" t="s">
        <v>1197</v>
      </c>
      <c r="G90" s="163"/>
      <c r="H90" s="163"/>
      <c r="I90" s="163"/>
      <c r="J90" s="166">
        <f>BK90</f>
        <v>106000</v>
      </c>
      <c r="K90" s="163"/>
      <c r="L90" s="167"/>
      <c r="M90" s="168"/>
      <c r="N90" s="169"/>
      <c r="O90" s="169"/>
      <c r="P90" s="170">
        <f>P91+P105+P109</f>
        <v>0</v>
      </c>
      <c r="Q90" s="169"/>
      <c r="R90" s="170">
        <f>R91+R105+R109</f>
        <v>0</v>
      </c>
      <c r="S90" s="169"/>
      <c r="T90" s="171">
        <f>T91+T105+T109</f>
        <v>0</v>
      </c>
      <c r="AR90" s="172" t="s">
        <v>195</v>
      </c>
      <c r="AT90" s="173" t="s">
        <v>69</v>
      </c>
      <c r="AU90" s="173" t="s">
        <v>70</v>
      </c>
      <c r="AY90" s="172" t="s">
        <v>146</v>
      </c>
      <c r="BK90" s="174">
        <f>BK91+BK105+BK109</f>
        <v>106000</v>
      </c>
    </row>
    <row r="91" spans="1:65" s="12" customFormat="1" ht="22.8" customHeight="1">
      <c r="B91" s="162"/>
      <c r="C91" s="163"/>
      <c r="D91" s="164" t="s">
        <v>69</v>
      </c>
      <c r="E91" s="175" t="s">
        <v>1198</v>
      </c>
      <c r="F91" s="175" t="s">
        <v>1199</v>
      </c>
      <c r="G91" s="163"/>
      <c r="H91" s="163"/>
      <c r="I91" s="163"/>
      <c r="J91" s="176">
        <f>BK91</f>
        <v>32000</v>
      </c>
      <c r="K91" s="163"/>
      <c r="L91" s="167"/>
      <c r="M91" s="168"/>
      <c r="N91" s="169"/>
      <c r="O91" s="169"/>
      <c r="P91" s="170">
        <f>SUM(P92:P104)</f>
        <v>0</v>
      </c>
      <c r="Q91" s="169"/>
      <c r="R91" s="170">
        <f>SUM(R92:R104)</f>
        <v>0</v>
      </c>
      <c r="S91" s="169"/>
      <c r="T91" s="171">
        <f>SUM(T92:T104)</f>
        <v>0</v>
      </c>
      <c r="AR91" s="172" t="s">
        <v>195</v>
      </c>
      <c r="AT91" s="173" t="s">
        <v>69</v>
      </c>
      <c r="AU91" s="173" t="s">
        <v>77</v>
      </c>
      <c r="AY91" s="172" t="s">
        <v>146</v>
      </c>
      <c r="BK91" s="174">
        <f>SUM(BK92:BK104)</f>
        <v>32000</v>
      </c>
    </row>
    <row r="92" spans="1:65" s="2" customFormat="1" ht="16.5" customHeight="1">
      <c r="A92" s="34"/>
      <c r="B92" s="35"/>
      <c r="C92" s="177" t="s">
        <v>77</v>
      </c>
      <c r="D92" s="177" t="s">
        <v>148</v>
      </c>
      <c r="E92" s="178" t="s">
        <v>1200</v>
      </c>
      <c r="F92" s="179" t="s">
        <v>1201</v>
      </c>
      <c r="G92" s="180" t="s">
        <v>1202</v>
      </c>
      <c r="H92" s="181">
        <v>1</v>
      </c>
      <c r="I92" s="182">
        <v>7000</v>
      </c>
      <c r="J92" s="182">
        <f>ROUND(I92*H92,2)</f>
        <v>7000</v>
      </c>
      <c r="K92" s="179" t="s">
        <v>152</v>
      </c>
      <c r="L92" s="39"/>
      <c r="M92" s="183" t="s">
        <v>17</v>
      </c>
      <c r="N92" s="184" t="s">
        <v>41</v>
      </c>
      <c r="O92" s="185">
        <v>0</v>
      </c>
      <c r="P92" s="185">
        <f>O92*H92</f>
        <v>0</v>
      </c>
      <c r="Q92" s="185">
        <v>0</v>
      </c>
      <c r="R92" s="185">
        <f>Q92*H92</f>
        <v>0</v>
      </c>
      <c r="S92" s="185">
        <v>0</v>
      </c>
      <c r="T92" s="186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7" t="s">
        <v>1203</v>
      </c>
      <c r="AT92" s="187" t="s">
        <v>148</v>
      </c>
      <c r="AU92" s="187" t="s">
        <v>79</v>
      </c>
      <c r="AY92" s="20" t="s">
        <v>146</v>
      </c>
      <c r="BE92" s="188">
        <f>IF(N92="základní",J92,0)</f>
        <v>7000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20" t="s">
        <v>77</v>
      </c>
      <c r="BK92" s="188">
        <f>ROUND(I92*H92,2)</f>
        <v>7000</v>
      </c>
      <c r="BL92" s="20" t="s">
        <v>1203</v>
      </c>
      <c r="BM92" s="187" t="s">
        <v>2187</v>
      </c>
    </row>
    <row r="93" spans="1:65" s="2" customFormat="1" ht="10.199999999999999">
      <c r="A93" s="34"/>
      <c r="B93" s="35"/>
      <c r="C93" s="36"/>
      <c r="D93" s="189" t="s">
        <v>155</v>
      </c>
      <c r="E93" s="36"/>
      <c r="F93" s="190" t="s">
        <v>1201</v>
      </c>
      <c r="G93" s="36"/>
      <c r="H93" s="36"/>
      <c r="I93" s="36"/>
      <c r="J93" s="36"/>
      <c r="K93" s="36"/>
      <c r="L93" s="39"/>
      <c r="M93" s="191"/>
      <c r="N93" s="192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20" t="s">
        <v>155</v>
      </c>
      <c r="AU93" s="20" t="s">
        <v>79</v>
      </c>
    </row>
    <row r="94" spans="1:65" s="2" customFormat="1" ht="10.199999999999999">
      <c r="A94" s="34"/>
      <c r="B94" s="35"/>
      <c r="C94" s="36"/>
      <c r="D94" s="193" t="s">
        <v>157</v>
      </c>
      <c r="E94" s="36"/>
      <c r="F94" s="194" t="s">
        <v>1205</v>
      </c>
      <c r="G94" s="36"/>
      <c r="H94" s="36"/>
      <c r="I94" s="36"/>
      <c r="J94" s="36"/>
      <c r="K94" s="36"/>
      <c r="L94" s="39"/>
      <c r="M94" s="191"/>
      <c r="N94" s="192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20" t="s">
        <v>157</v>
      </c>
      <c r="AU94" s="20" t="s">
        <v>79</v>
      </c>
    </row>
    <row r="95" spans="1:65" s="2" customFormat="1" ht="33" customHeight="1">
      <c r="A95" s="34"/>
      <c r="B95" s="35"/>
      <c r="C95" s="177" t="s">
        <v>79</v>
      </c>
      <c r="D95" s="177" t="s">
        <v>148</v>
      </c>
      <c r="E95" s="178" t="s">
        <v>1206</v>
      </c>
      <c r="F95" s="179" t="s">
        <v>1207</v>
      </c>
      <c r="G95" s="180" t="s">
        <v>1208</v>
      </c>
      <c r="H95" s="181">
        <v>1</v>
      </c>
      <c r="I95" s="182">
        <v>6000</v>
      </c>
      <c r="J95" s="182">
        <f>ROUND(I95*H95,2)</f>
        <v>6000</v>
      </c>
      <c r="K95" s="179" t="s">
        <v>17</v>
      </c>
      <c r="L95" s="39"/>
      <c r="M95" s="183" t="s">
        <v>17</v>
      </c>
      <c r="N95" s="184" t="s">
        <v>41</v>
      </c>
      <c r="O95" s="185">
        <v>0</v>
      </c>
      <c r="P95" s="185">
        <f>O95*H95</f>
        <v>0</v>
      </c>
      <c r="Q95" s="185">
        <v>0</v>
      </c>
      <c r="R95" s="185">
        <f>Q95*H95</f>
        <v>0</v>
      </c>
      <c r="S95" s="185">
        <v>0</v>
      </c>
      <c r="T95" s="186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7" t="s">
        <v>1203</v>
      </c>
      <c r="AT95" s="187" t="s">
        <v>148</v>
      </c>
      <c r="AU95" s="187" t="s">
        <v>79</v>
      </c>
      <c r="AY95" s="20" t="s">
        <v>146</v>
      </c>
      <c r="BE95" s="188">
        <f>IF(N95="základní",J95,0)</f>
        <v>6000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20" t="s">
        <v>77</v>
      </c>
      <c r="BK95" s="188">
        <f>ROUND(I95*H95,2)</f>
        <v>6000</v>
      </c>
      <c r="BL95" s="20" t="s">
        <v>1203</v>
      </c>
      <c r="BM95" s="187" t="s">
        <v>2188</v>
      </c>
    </row>
    <row r="96" spans="1:65" s="2" customFormat="1" ht="19.2">
      <c r="A96" s="34"/>
      <c r="B96" s="35"/>
      <c r="C96" s="36"/>
      <c r="D96" s="189" t="s">
        <v>155</v>
      </c>
      <c r="E96" s="36"/>
      <c r="F96" s="190" t="s">
        <v>1207</v>
      </c>
      <c r="G96" s="36"/>
      <c r="H96" s="36"/>
      <c r="I96" s="36"/>
      <c r="J96" s="36"/>
      <c r="K96" s="36"/>
      <c r="L96" s="39"/>
      <c r="M96" s="191"/>
      <c r="N96" s="192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20" t="s">
        <v>155</v>
      </c>
      <c r="AU96" s="20" t="s">
        <v>79</v>
      </c>
    </row>
    <row r="97" spans="1:65" s="2" customFormat="1" ht="28.8">
      <c r="A97" s="34"/>
      <c r="B97" s="35"/>
      <c r="C97" s="36"/>
      <c r="D97" s="189" t="s">
        <v>159</v>
      </c>
      <c r="E97" s="36"/>
      <c r="F97" s="195" t="s">
        <v>1211</v>
      </c>
      <c r="G97" s="36"/>
      <c r="H97" s="36"/>
      <c r="I97" s="36"/>
      <c r="J97" s="36"/>
      <c r="K97" s="36"/>
      <c r="L97" s="39"/>
      <c r="M97" s="191"/>
      <c r="N97" s="192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20" t="s">
        <v>159</v>
      </c>
      <c r="AU97" s="20" t="s">
        <v>79</v>
      </c>
    </row>
    <row r="98" spans="1:65" s="2" customFormat="1" ht="16.5" customHeight="1">
      <c r="A98" s="34"/>
      <c r="B98" s="35"/>
      <c r="C98" s="177" t="s">
        <v>181</v>
      </c>
      <c r="D98" s="177" t="s">
        <v>148</v>
      </c>
      <c r="E98" s="178" t="s">
        <v>1212</v>
      </c>
      <c r="F98" s="179" t="s">
        <v>1213</v>
      </c>
      <c r="G98" s="180" t="s">
        <v>1202</v>
      </c>
      <c r="H98" s="181">
        <v>1</v>
      </c>
      <c r="I98" s="182">
        <v>11000</v>
      </c>
      <c r="J98" s="182">
        <f>ROUND(I98*H98,2)</f>
        <v>11000</v>
      </c>
      <c r="K98" s="179" t="s">
        <v>152</v>
      </c>
      <c r="L98" s="39"/>
      <c r="M98" s="183" t="s">
        <v>17</v>
      </c>
      <c r="N98" s="184" t="s">
        <v>41</v>
      </c>
      <c r="O98" s="185">
        <v>0</v>
      </c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87" t="s">
        <v>1203</v>
      </c>
      <c r="AT98" s="187" t="s">
        <v>148</v>
      </c>
      <c r="AU98" s="187" t="s">
        <v>79</v>
      </c>
      <c r="AY98" s="20" t="s">
        <v>146</v>
      </c>
      <c r="BE98" s="188">
        <f>IF(N98="základní",J98,0)</f>
        <v>11000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77</v>
      </c>
      <c r="BK98" s="188">
        <f>ROUND(I98*H98,2)</f>
        <v>11000</v>
      </c>
      <c r="BL98" s="20" t="s">
        <v>1203</v>
      </c>
      <c r="BM98" s="187" t="s">
        <v>2189</v>
      </c>
    </row>
    <row r="99" spans="1:65" s="2" customFormat="1" ht="10.199999999999999">
      <c r="A99" s="34"/>
      <c r="B99" s="35"/>
      <c r="C99" s="36"/>
      <c r="D99" s="189" t="s">
        <v>155</v>
      </c>
      <c r="E99" s="36"/>
      <c r="F99" s="190" t="s">
        <v>1213</v>
      </c>
      <c r="G99" s="36"/>
      <c r="H99" s="36"/>
      <c r="I99" s="36"/>
      <c r="J99" s="36"/>
      <c r="K99" s="36"/>
      <c r="L99" s="39"/>
      <c r="M99" s="191"/>
      <c r="N99" s="192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20" t="s">
        <v>155</v>
      </c>
      <c r="AU99" s="20" t="s">
        <v>79</v>
      </c>
    </row>
    <row r="100" spans="1:65" s="2" customFormat="1" ht="10.199999999999999">
      <c r="A100" s="34"/>
      <c r="B100" s="35"/>
      <c r="C100" s="36"/>
      <c r="D100" s="193" t="s">
        <v>157</v>
      </c>
      <c r="E100" s="36"/>
      <c r="F100" s="194" t="s">
        <v>1215</v>
      </c>
      <c r="G100" s="36"/>
      <c r="H100" s="36"/>
      <c r="I100" s="36"/>
      <c r="J100" s="36"/>
      <c r="K100" s="36"/>
      <c r="L100" s="39"/>
      <c r="M100" s="191"/>
      <c r="N100" s="192"/>
      <c r="O100" s="64"/>
      <c r="P100" s="64"/>
      <c r="Q100" s="64"/>
      <c r="R100" s="64"/>
      <c r="S100" s="64"/>
      <c r="T100" s="6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20" t="s">
        <v>157</v>
      </c>
      <c r="AU100" s="20" t="s">
        <v>79</v>
      </c>
    </row>
    <row r="101" spans="1:65" s="2" customFormat="1" ht="33" customHeight="1">
      <c r="A101" s="34"/>
      <c r="B101" s="35"/>
      <c r="C101" s="177" t="s">
        <v>153</v>
      </c>
      <c r="D101" s="177" t="s">
        <v>148</v>
      </c>
      <c r="E101" s="178" t="s">
        <v>1216</v>
      </c>
      <c r="F101" s="179" t="s">
        <v>1217</v>
      </c>
      <c r="G101" s="180" t="s">
        <v>1202</v>
      </c>
      <c r="H101" s="181">
        <v>1</v>
      </c>
      <c r="I101" s="182">
        <v>8000</v>
      </c>
      <c r="J101" s="182">
        <f>ROUND(I101*H101,2)</f>
        <v>8000</v>
      </c>
      <c r="K101" s="179" t="s">
        <v>152</v>
      </c>
      <c r="L101" s="39"/>
      <c r="M101" s="183" t="s">
        <v>17</v>
      </c>
      <c r="N101" s="184" t="s">
        <v>41</v>
      </c>
      <c r="O101" s="185">
        <v>0</v>
      </c>
      <c r="P101" s="185">
        <f>O101*H101</f>
        <v>0</v>
      </c>
      <c r="Q101" s="185">
        <v>0</v>
      </c>
      <c r="R101" s="185">
        <f>Q101*H101</f>
        <v>0</v>
      </c>
      <c r="S101" s="185">
        <v>0</v>
      </c>
      <c r="T101" s="186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7" t="s">
        <v>1203</v>
      </c>
      <c r="AT101" s="187" t="s">
        <v>148</v>
      </c>
      <c r="AU101" s="187" t="s">
        <v>79</v>
      </c>
      <c r="AY101" s="20" t="s">
        <v>146</v>
      </c>
      <c r="BE101" s="188">
        <f>IF(N101="základní",J101,0)</f>
        <v>8000</v>
      </c>
      <c r="BF101" s="188">
        <f>IF(N101="snížená",J101,0)</f>
        <v>0</v>
      </c>
      <c r="BG101" s="188">
        <f>IF(N101="zákl. přenesená",J101,0)</f>
        <v>0</v>
      </c>
      <c r="BH101" s="188">
        <f>IF(N101="sníž. přenesená",J101,0)</f>
        <v>0</v>
      </c>
      <c r="BI101" s="188">
        <f>IF(N101="nulová",J101,0)</f>
        <v>0</v>
      </c>
      <c r="BJ101" s="20" t="s">
        <v>77</v>
      </c>
      <c r="BK101" s="188">
        <f>ROUND(I101*H101,2)</f>
        <v>8000</v>
      </c>
      <c r="BL101" s="20" t="s">
        <v>1203</v>
      </c>
      <c r="BM101" s="187" t="s">
        <v>2190</v>
      </c>
    </row>
    <row r="102" spans="1:65" s="2" customFormat="1" ht="28.8">
      <c r="A102" s="34"/>
      <c r="B102" s="35"/>
      <c r="C102" s="36"/>
      <c r="D102" s="189" t="s">
        <v>155</v>
      </c>
      <c r="E102" s="36"/>
      <c r="F102" s="190" t="s">
        <v>1219</v>
      </c>
      <c r="G102" s="36"/>
      <c r="H102" s="36"/>
      <c r="I102" s="36"/>
      <c r="J102" s="36"/>
      <c r="K102" s="36"/>
      <c r="L102" s="39"/>
      <c r="M102" s="191"/>
      <c r="N102" s="192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20" t="s">
        <v>155</v>
      </c>
      <c r="AU102" s="20" t="s">
        <v>79</v>
      </c>
    </row>
    <row r="103" spans="1:65" s="2" customFormat="1" ht="10.199999999999999">
      <c r="A103" s="34"/>
      <c r="B103" s="35"/>
      <c r="C103" s="36"/>
      <c r="D103" s="193" t="s">
        <v>157</v>
      </c>
      <c r="E103" s="36"/>
      <c r="F103" s="194" t="s">
        <v>1220</v>
      </c>
      <c r="G103" s="36"/>
      <c r="H103" s="36"/>
      <c r="I103" s="36"/>
      <c r="J103" s="36"/>
      <c r="K103" s="36"/>
      <c r="L103" s="39"/>
      <c r="M103" s="191"/>
      <c r="N103" s="192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20" t="s">
        <v>157</v>
      </c>
      <c r="AU103" s="20" t="s">
        <v>79</v>
      </c>
    </row>
    <row r="104" spans="1:65" s="2" customFormat="1" ht="86.4">
      <c r="A104" s="34"/>
      <c r="B104" s="35"/>
      <c r="C104" s="36"/>
      <c r="D104" s="189" t="s">
        <v>159</v>
      </c>
      <c r="E104" s="36"/>
      <c r="F104" s="195" t="s">
        <v>1221</v>
      </c>
      <c r="G104" s="36"/>
      <c r="H104" s="36"/>
      <c r="I104" s="36"/>
      <c r="J104" s="36"/>
      <c r="K104" s="36"/>
      <c r="L104" s="39"/>
      <c r="M104" s="191"/>
      <c r="N104" s="192"/>
      <c r="O104" s="64"/>
      <c r="P104" s="64"/>
      <c r="Q104" s="64"/>
      <c r="R104" s="64"/>
      <c r="S104" s="64"/>
      <c r="T104" s="6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20" t="s">
        <v>159</v>
      </c>
      <c r="AU104" s="20" t="s">
        <v>79</v>
      </c>
    </row>
    <row r="105" spans="1:65" s="12" customFormat="1" ht="22.8" customHeight="1">
      <c r="B105" s="162"/>
      <c r="C105" s="163"/>
      <c r="D105" s="164" t="s">
        <v>69</v>
      </c>
      <c r="E105" s="175" t="s">
        <v>1222</v>
      </c>
      <c r="F105" s="175" t="s">
        <v>1223</v>
      </c>
      <c r="G105" s="163"/>
      <c r="H105" s="163"/>
      <c r="I105" s="163"/>
      <c r="J105" s="176">
        <f>BK105</f>
        <v>52000</v>
      </c>
      <c r="K105" s="163"/>
      <c r="L105" s="167"/>
      <c r="M105" s="168"/>
      <c r="N105" s="169"/>
      <c r="O105" s="169"/>
      <c r="P105" s="170">
        <f>SUM(P106:P108)</f>
        <v>0</v>
      </c>
      <c r="Q105" s="169"/>
      <c r="R105" s="170">
        <f>SUM(R106:R108)</f>
        <v>0</v>
      </c>
      <c r="S105" s="169"/>
      <c r="T105" s="171">
        <f>SUM(T106:T108)</f>
        <v>0</v>
      </c>
      <c r="AR105" s="172" t="s">
        <v>195</v>
      </c>
      <c r="AT105" s="173" t="s">
        <v>69</v>
      </c>
      <c r="AU105" s="173" t="s">
        <v>77</v>
      </c>
      <c r="AY105" s="172" t="s">
        <v>146</v>
      </c>
      <c r="BK105" s="174">
        <f>SUM(BK106:BK108)</f>
        <v>52000</v>
      </c>
    </row>
    <row r="106" spans="1:65" s="2" customFormat="1" ht="21.75" customHeight="1">
      <c r="A106" s="34"/>
      <c r="B106" s="35"/>
      <c r="C106" s="177" t="s">
        <v>195</v>
      </c>
      <c r="D106" s="177" t="s">
        <v>148</v>
      </c>
      <c r="E106" s="178" t="s">
        <v>1224</v>
      </c>
      <c r="F106" s="179" t="s">
        <v>1225</v>
      </c>
      <c r="G106" s="180" t="s">
        <v>1202</v>
      </c>
      <c r="H106" s="181">
        <v>1</v>
      </c>
      <c r="I106" s="182">
        <v>52000</v>
      </c>
      <c r="J106" s="182">
        <f>ROUND(I106*H106,2)</f>
        <v>52000</v>
      </c>
      <c r="K106" s="179" t="s">
        <v>17</v>
      </c>
      <c r="L106" s="39"/>
      <c r="M106" s="183" t="s">
        <v>17</v>
      </c>
      <c r="N106" s="184" t="s">
        <v>41</v>
      </c>
      <c r="O106" s="185">
        <v>0</v>
      </c>
      <c r="P106" s="185">
        <f>O106*H106</f>
        <v>0</v>
      </c>
      <c r="Q106" s="185">
        <v>0</v>
      </c>
      <c r="R106" s="185">
        <f>Q106*H106</f>
        <v>0</v>
      </c>
      <c r="S106" s="185">
        <v>0</v>
      </c>
      <c r="T106" s="186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7" t="s">
        <v>1203</v>
      </c>
      <c r="AT106" s="187" t="s">
        <v>148</v>
      </c>
      <c r="AU106" s="187" t="s">
        <v>79</v>
      </c>
      <c r="AY106" s="20" t="s">
        <v>146</v>
      </c>
      <c r="BE106" s="188">
        <f>IF(N106="základní",J106,0)</f>
        <v>52000</v>
      </c>
      <c r="BF106" s="188">
        <f>IF(N106="snížená",J106,0)</f>
        <v>0</v>
      </c>
      <c r="BG106" s="188">
        <f>IF(N106="zákl. přenesená",J106,0)</f>
        <v>0</v>
      </c>
      <c r="BH106" s="188">
        <f>IF(N106="sníž. přenesená",J106,0)</f>
        <v>0</v>
      </c>
      <c r="BI106" s="188">
        <f>IF(N106="nulová",J106,0)</f>
        <v>0</v>
      </c>
      <c r="BJ106" s="20" t="s">
        <v>77</v>
      </c>
      <c r="BK106" s="188">
        <f>ROUND(I106*H106,2)</f>
        <v>52000</v>
      </c>
      <c r="BL106" s="20" t="s">
        <v>1203</v>
      </c>
      <c r="BM106" s="187" t="s">
        <v>2191</v>
      </c>
    </row>
    <row r="107" spans="1:65" s="2" customFormat="1" ht="10.199999999999999">
      <c r="A107" s="34"/>
      <c r="B107" s="35"/>
      <c r="C107" s="36"/>
      <c r="D107" s="189" t="s">
        <v>155</v>
      </c>
      <c r="E107" s="36"/>
      <c r="F107" s="190" t="s">
        <v>1227</v>
      </c>
      <c r="G107" s="36"/>
      <c r="H107" s="36"/>
      <c r="I107" s="36"/>
      <c r="J107" s="36"/>
      <c r="K107" s="36"/>
      <c r="L107" s="39"/>
      <c r="M107" s="191"/>
      <c r="N107" s="192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20" t="s">
        <v>155</v>
      </c>
      <c r="AU107" s="20" t="s">
        <v>79</v>
      </c>
    </row>
    <row r="108" spans="1:65" s="2" customFormat="1" ht="163.19999999999999">
      <c r="A108" s="34"/>
      <c r="B108" s="35"/>
      <c r="C108" s="36"/>
      <c r="D108" s="189" t="s">
        <v>159</v>
      </c>
      <c r="E108" s="36"/>
      <c r="F108" s="195" t="s">
        <v>1228</v>
      </c>
      <c r="G108" s="36"/>
      <c r="H108" s="36"/>
      <c r="I108" s="36"/>
      <c r="J108" s="36"/>
      <c r="K108" s="36"/>
      <c r="L108" s="39"/>
      <c r="M108" s="191"/>
      <c r="N108" s="192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20" t="s">
        <v>159</v>
      </c>
      <c r="AU108" s="20" t="s">
        <v>79</v>
      </c>
    </row>
    <row r="109" spans="1:65" s="12" customFormat="1" ht="22.8" customHeight="1">
      <c r="B109" s="162"/>
      <c r="C109" s="163"/>
      <c r="D109" s="164" t="s">
        <v>69</v>
      </c>
      <c r="E109" s="175" t="s">
        <v>1229</v>
      </c>
      <c r="F109" s="175" t="s">
        <v>1230</v>
      </c>
      <c r="G109" s="163"/>
      <c r="H109" s="163"/>
      <c r="I109" s="163"/>
      <c r="J109" s="176">
        <f>BK109</f>
        <v>22000</v>
      </c>
      <c r="K109" s="163"/>
      <c r="L109" s="167"/>
      <c r="M109" s="168"/>
      <c r="N109" s="169"/>
      <c r="O109" s="169"/>
      <c r="P109" s="170">
        <f>SUM(P110:P114)</f>
        <v>0</v>
      </c>
      <c r="Q109" s="169"/>
      <c r="R109" s="170">
        <f>SUM(R110:R114)</f>
        <v>0</v>
      </c>
      <c r="S109" s="169"/>
      <c r="T109" s="171">
        <f>SUM(T110:T114)</f>
        <v>0</v>
      </c>
      <c r="AR109" s="172" t="s">
        <v>195</v>
      </c>
      <c r="AT109" s="173" t="s">
        <v>69</v>
      </c>
      <c r="AU109" s="173" t="s">
        <v>77</v>
      </c>
      <c r="AY109" s="172" t="s">
        <v>146</v>
      </c>
      <c r="BK109" s="174">
        <f>SUM(BK110:BK114)</f>
        <v>22000</v>
      </c>
    </row>
    <row r="110" spans="1:65" s="2" customFormat="1" ht="21.75" customHeight="1">
      <c r="A110" s="34"/>
      <c r="B110" s="35"/>
      <c r="C110" s="177" t="s">
        <v>207</v>
      </c>
      <c r="D110" s="177" t="s">
        <v>148</v>
      </c>
      <c r="E110" s="178" t="s">
        <v>1231</v>
      </c>
      <c r="F110" s="179" t="s">
        <v>1232</v>
      </c>
      <c r="G110" s="180" t="s">
        <v>1233</v>
      </c>
      <c r="H110" s="181">
        <v>1</v>
      </c>
      <c r="I110" s="182">
        <v>10000</v>
      </c>
      <c r="J110" s="182">
        <f>ROUND(I110*H110,2)</f>
        <v>10000</v>
      </c>
      <c r="K110" s="179" t="s">
        <v>152</v>
      </c>
      <c r="L110" s="39"/>
      <c r="M110" s="183" t="s">
        <v>17</v>
      </c>
      <c r="N110" s="184" t="s">
        <v>41</v>
      </c>
      <c r="O110" s="185">
        <v>0</v>
      </c>
      <c r="P110" s="185">
        <f>O110*H110</f>
        <v>0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7" t="s">
        <v>1203</v>
      </c>
      <c r="AT110" s="187" t="s">
        <v>148</v>
      </c>
      <c r="AU110" s="187" t="s">
        <v>79</v>
      </c>
      <c r="AY110" s="20" t="s">
        <v>146</v>
      </c>
      <c r="BE110" s="188">
        <f>IF(N110="základní",J110,0)</f>
        <v>10000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77</v>
      </c>
      <c r="BK110" s="188">
        <f>ROUND(I110*H110,2)</f>
        <v>10000</v>
      </c>
      <c r="BL110" s="20" t="s">
        <v>1203</v>
      </c>
      <c r="BM110" s="187" t="s">
        <v>2192</v>
      </c>
    </row>
    <row r="111" spans="1:65" s="2" customFormat="1" ht="10.199999999999999">
      <c r="A111" s="34"/>
      <c r="B111" s="35"/>
      <c r="C111" s="36"/>
      <c r="D111" s="189" t="s">
        <v>155</v>
      </c>
      <c r="E111" s="36"/>
      <c r="F111" s="190" t="s">
        <v>1232</v>
      </c>
      <c r="G111" s="36"/>
      <c r="H111" s="36"/>
      <c r="I111" s="36"/>
      <c r="J111" s="36"/>
      <c r="K111" s="36"/>
      <c r="L111" s="39"/>
      <c r="M111" s="191"/>
      <c r="N111" s="192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20" t="s">
        <v>155</v>
      </c>
      <c r="AU111" s="20" t="s">
        <v>79</v>
      </c>
    </row>
    <row r="112" spans="1:65" s="2" customFormat="1" ht="10.199999999999999">
      <c r="A112" s="34"/>
      <c r="B112" s="35"/>
      <c r="C112" s="36"/>
      <c r="D112" s="193" t="s">
        <v>157</v>
      </c>
      <c r="E112" s="36"/>
      <c r="F112" s="194" t="s">
        <v>1235</v>
      </c>
      <c r="G112" s="36"/>
      <c r="H112" s="36"/>
      <c r="I112" s="36"/>
      <c r="J112" s="36"/>
      <c r="K112" s="36"/>
      <c r="L112" s="39"/>
      <c r="M112" s="191"/>
      <c r="N112" s="192"/>
      <c r="O112" s="64"/>
      <c r="P112" s="64"/>
      <c r="Q112" s="64"/>
      <c r="R112" s="64"/>
      <c r="S112" s="64"/>
      <c r="T112" s="6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20" t="s">
        <v>157</v>
      </c>
      <c r="AU112" s="20" t="s">
        <v>79</v>
      </c>
    </row>
    <row r="113" spans="1:65" s="2" customFormat="1" ht="16.5" customHeight="1">
      <c r="A113" s="34"/>
      <c r="B113" s="35"/>
      <c r="C113" s="177" t="s">
        <v>214</v>
      </c>
      <c r="D113" s="177" t="s">
        <v>148</v>
      </c>
      <c r="E113" s="178" t="s">
        <v>1236</v>
      </c>
      <c r="F113" s="179" t="s">
        <v>1237</v>
      </c>
      <c r="G113" s="180" t="s">
        <v>1202</v>
      </c>
      <c r="H113" s="181">
        <v>1</v>
      </c>
      <c r="I113" s="182">
        <v>12000</v>
      </c>
      <c r="J113" s="182">
        <f>ROUND(I113*H113,2)</f>
        <v>12000</v>
      </c>
      <c r="K113" s="179" t="s">
        <v>17</v>
      </c>
      <c r="L113" s="39"/>
      <c r="M113" s="183" t="s">
        <v>17</v>
      </c>
      <c r="N113" s="184" t="s">
        <v>41</v>
      </c>
      <c r="O113" s="185">
        <v>0</v>
      </c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7" t="s">
        <v>1203</v>
      </c>
      <c r="AT113" s="187" t="s">
        <v>148</v>
      </c>
      <c r="AU113" s="187" t="s">
        <v>79</v>
      </c>
      <c r="AY113" s="20" t="s">
        <v>146</v>
      </c>
      <c r="BE113" s="188">
        <f>IF(N113="základní",J113,0)</f>
        <v>12000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77</v>
      </c>
      <c r="BK113" s="188">
        <f>ROUND(I113*H113,2)</f>
        <v>12000</v>
      </c>
      <c r="BL113" s="20" t="s">
        <v>1203</v>
      </c>
      <c r="BM113" s="187" t="s">
        <v>2193</v>
      </c>
    </row>
    <row r="114" spans="1:65" s="2" customFormat="1" ht="10.199999999999999">
      <c r="A114" s="34"/>
      <c r="B114" s="35"/>
      <c r="C114" s="36"/>
      <c r="D114" s="189" t="s">
        <v>155</v>
      </c>
      <c r="E114" s="36"/>
      <c r="F114" s="190" t="s">
        <v>1239</v>
      </c>
      <c r="G114" s="36"/>
      <c r="H114" s="36"/>
      <c r="I114" s="36"/>
      <c r="J114" s="36"/>
      <c r="K114" s="36"/>
      <c r="L114" s="39"/>
      <c r="M114" s="260"/>
      <c r="N114" s="261"/>
      <c r="O114" s="262"/>
      <c r="P114" s="262"/>
      <c r="Q114" s="262"/>
      <c r="R114" s="262"/>
      <c r="S114" s="262"/>
      <c r="T114" s="263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20" t="s">
        <v>155</v>
      </c>
      <c r="AU114" s="20" t="s">
        <v>79</v>
      </c>
    </row>
    <row r="115" spans="1:65" s="2" customFormat="1" ht="6.9" customHeight="1">
      <c r="A115" s="34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39"/>
      <c r="M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</sheetData>
  <sheetProtection algorithmName="SHA-512" hashValue="WeuTU0H59+ITdhjC2VmEgxOGF2oHbDZgMSGwkJtsrV1uCeWPoP7g0Bo/op+xXE1qjP3cEtZLH3+JS8ZHqSxA8Q==" saltValue="WEKOH3GWkKLBuPzarc9pgJfD6TiZSx4Ifk4tEaIBpw2BMjEtFykorj4DQHMC2Jgf3OEofjJahIsS1vZ2IFyenA==" spinCount="100000" sheet="1" objects="1" scenarios="1" formatColumns="0" formatRows="0" autoFilter="0"/>
  <autoFilter ref="C88:K114"/>
  <mergeCells count="11">
    <mergeCell ref="L2:V2"/>
    <mergeCell ref="E52:H52"/>
    <mergeCell ref="E54:H54"/>
    <mergeCell ref="E77:H77"/>
    <mergeCell ref="E79:H79"/>
    <mergeCell ref="E81:H81"/>
    <mergeCell ref="E7:H7"/>
    <mergeCell ref="E9:H9"/>
    <mergeCell ref="E11:H11"/>
    <mergeCell ref="E29:H29"/>
    <mergeCell ref="E50:H50"/>
  </mergeCells>
  <hyperlinks>
    <hyperlink ref="F94" r:id="rId1"/>
    <hyperlink ref="F100" r:id="rId2"/>
    <hyperlink ref="F103" r:id="rId3"/>
    <hyperlink ref="F112" r:id="rId4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6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25" style="1" customWidth="1"/>
    <col min="4" max="4" width="75.85546875" style="1" customWidth="1"/>
    <col min="5" max="5" width="13.28515625" style="1" customWidth="1"/>
    <col min="6" max="6" width="20" style="1" customWidth="1"/>
    <col min="7" max="7" width="1.7109375" style="1" customWidth="1"/>
    <col min="8" max="8" width="8.28515625" style="1" customWidth="1"/>
  </cols>
  <sheetData>
    <row r="1" spans="1:8" s="1" customFormat="1" ht="11.25" customHeight="1"/>
    <row r="2" spans="1:8" s="1" customFormat="1" ht="36.9" customHeight="1"/>
    <row r="3" spans="1:8" s="1" customFormat="1" ht="6.9" customHeight="1">
      <c r="B3" s="108"/>
      <c r="C3" s="109"/>
      <c r="D3" s="109"/>
      <c r="E3" s="109"/>
      <c r="F3" s="109"/>
      <c r="G3" s="109"/>
      <c r="H3" s="23"/>
    </row>
    <row r="4" spans="1:8" s="1" customFormat="1" ht="24.9" customHeight="1">
      <c r="B4" s="23"/>
      <c r="C4" s="110" t="s">
        <v>2194</v>
      </c>
      <c r="H4" s="23"/>
    </row>
    <row r="5" spans="1:8" s="1" customFormat="1" ht="12" customHeight="1">
      <c r="B5" s="23"/>
      <c r="C5" s="264" t="s">
        <v>12</v>
      </c>
      <c r="D5" s="402" t="s">
        <v>13</v>
      </c>
      <c r="E5" s="397"/>
      <c r="F5" s="397"/>
      <c r="H5" s="23"/>
    </row>
    <row r="6" spans="1:8" s="1" customFormat="1" ht="36.9" customHeight="1">
      <c r="B6" s="23"/>
      <c r="C6" s="265" t="s">
        <v>14</v>
      </c>
      <c r="D6" s="406" t="s">
        <v>15</v>
      </c>
      <c r="E6" s="397"/>
      <c r="F6" s="397"/>
      <c r="H6" s="23"/>
    </row>
    <row r="7" spans="1:8" s="1" customFormat="1" ht="16.5" customHeight="1">
      <c r="B7" s="23"/>
      <c r="C7" s="112" t="s">
        <v>21</v>
      </c>
      <c r="D7" s="114" t="str">
        <f>'Rekapitulace stavby'!AN8</f>
        <v>14. 1. 2022</v>
      </c>
      <c r="H7" s="23"/>
    </row>
    <row r="8" spans="1:8" s="2" customFormat="1" ht="10.8" customHeight="1">
      <c r="A8" s="34"/>
      <c r="B8" s="39"/>
      <c r="C8" s="34"/>
      <c r="D8" s="34"/>
      <c r="E8" s="34"/>
      <c r="F8" s="34"/>
      <c r="G8" s="34"/>
      <c r="H8" s="39"/>
    </row>
    <row r="9" spans="1:8" s="11" customFormat="1" ht="29.25" customHeight="1">
      <c r="A9" s="151"/>
      <c r="B9" s="266"/>
      <c r="C9" s="267" t="s">
        <v>51</v>
      </c>
      <c r="D9" s="268" t="s">
        <v>52</v>
      </c>
      <c r="E9" s="268" t="s">
        <v>133</v>
      </c>
      <c r="F9" s="269" t="s">
        <v>2195</v>
      </c>
      <c r="G9" s="151"/>
      <c r="H9" s="266"/>
    </row>
    <row r="10" spans="1:8" s="2" customFormat="1" ht="26.4" customHeight="1">
      <c r="A10" s="34"/>
      <c r="B10" s="39"/>
      <c r="C10" s="270" t="s">
        <v>2196</v>
      </c>
      <c r="D10" s="270" t="s">
        <v>86</v>
      </c>
      <c r="E10" s="34"/>
      <c r="F10" s="34"/>
      <c r="G10" s="34"/>
      <c r="H10" s="39"/>
    </row>
    <row r="11" spans="1:8" s="2" customFormat="1" ht="16.8" customHeight="1">
      <c r="A11" s="34"/>
      <c r="B11" s="39"/>
      <c r="C11" s="271" t="s">
        <v>853</v>
      </c>
      <c r="D11" s="272" t="s">
        <v>853</v>
      </c>
      <c r="E11" s="273" t="s">
        <v>17</v>
      </c>
      <c r="F11" s="274">
        <v>110</v>
      </c>
      <c r="G11" s="34"/>
      <c r="H11" s="39"/>
    </row>
    <row r="12" spans="1:8" s="2" customFormat="1" ht="16.8" customHeight="1">
      <c r="A12" s="34"/>
      <c r="B12" s="39"/>
      <c r="C12" s="275" t="s">
        <v>853</v>
      </c>
      <c r="D12" s="275" t="s">
        <v>750</v>
      </c>
      <c r="E12" s="20" t="s">
        <v>17</v>
      </c>
      <c r="F12" s="276">
        <v>110</v>
      </c>
      <c r="G12" s="34"/>
      <c r="H12" s="39"/>
    </row>
    <row r="13" spans="1:8" s="2" customFormat="1" ht="16.8" customHeight="1">
      <c r="A13" s="34"/>
      <c r="B13" s="39"/>
      <c r="C13" s="277" t="s">
        <v>2197</v>
      </c>
      <c r="D13" s="34"/>
      <c r="E13" s="34"/>
      <c r="F13" s="34"/>
      <c r="G13" s="34"/>
      <c r="H13" s="39"/>
    </row>
    <row r="14" spans="1:8" s="2" customFormat="1" ht="16.8" customHeight="1">
      <c r="A14" s="34"/>
      <c r="B14" s="39"/>
      <c r="C14" s="275" t="s">
        <v>850</v>
      </c>
      <c r="D14" s="275" t="s">
        <v>851</v>
      </c>
      <c r="E14" s="20" t="s">
        <v>151</v>
      </c>
      <c r="F14" s="276">
        <v>110</v>
      </c>
      <c r="G14" s="34"/>
      <c r="H14" s="39"/>
    </row>
    <row r="15" spans="1:8" s="2" customFormat="1" ht="16.8" customHeight="1">
      <c r="A15" s="34"/>
      <c r="B15" s="39"/>
      <c r="C15" s="275" t="s">
        <v>843</v>
      </c>
      <c r="D15" s="275" t="s">
        <v>844</v>
      </c>
      <c r="E15" s="20" t="s">
        <v>217</v>
      </c>
      <c r="F15" s="276">
        <v>6.05</v>
      </c>
      <c r="G15" s="34"/>
      <c r="H15" s="39"/>
    </row>
    <row r="16" spans="1:8" s="2" customFormat="1" ht="16.8" customHeight="1">
      <c r="A16" s="34"/>
      <c r="B16" s="39"/>
      <c r="C16" s="271" t="s">
        <v>2198</v>
      </c>
      <c r="D16" s="272" t="s">
        <v>2198</v>
      </c>
      <c r="E16" s="273" t="s">
        <v>17</v>
      </c>
      <c r="F16" s="274">
        <v>0</v>
      </c>
      <c r="G16" s="34"/>
      <c r="H16" s="39"/>
    </row>
    <row r="17" spans="1:8" s="2" customFormat="1" ht="16.8" customHeight="1">
      <c r="A17" s="34"/>
      <c r="B17" s="39"/>
      <c r="C17" s="275" t="s">
        <v>2198</v>
      </c>
      <c r="D17" s="275" t="s">
        <v>2199</v>
      </c>
      <c r="E17" s="20" t="s">
        <v>17</v>
      </c>
      <c r="F17" s="276">
        <v>0</v>
      </c>
      <c r="G17" s="34"/>
      <c r="H17" s="39"/>
    </row>
    <row r="18" spans="1:8" s="2" customFormat="1" ht="16.8" customHeight="1">
      <c r="A18" s="34"/>
      <c r="B18" s="39"/>
      <c r="C18" s="271" t="s">
        <v>2200</v>
      </c>
      <c r="D18" s="272" t="s">
        <v>2200</v>
      </c>
      <c r="E18" s="273" t="s">
        <v>17</v>
      </c>
      <c r="F18" s="274">
        <v>55.8</v>
      </c>
      <c r="G18" s="34"/>
      <c r="H18" s="39"/>
    </row>
    <row r="19" spans="1:8" s="2" customFormat="1" ht="16.8" customHeight="1">
      <c r="A19" s="34"/>
      <c r="B19" s="39"/>
      <c r="C19" s="275" t="s">
        <v>2200</v>
      </c>
      <c r="D19" s="275" t="s">
        <v>1089</v>
      </c>
      <c r="E19" s="20" t="s">
        <v>17</v>
      </c>
      <c r="F19" s="276">
        <v>55.8</v>
      </c>
      <c r="G19" s="34"/>
      <c r="H19" s="39"/>
    </row>
    <row r="20" spans="1:8" s="2" customFormat="1" ht="16.8" customHeight="1">
      <c r="A20" s="34"/>
      <c r="B20" s="39"/>
      <c r="C20" s="277" t="s">
        <v>2197</v>
      </c>
      <c r="D20" s="34"/>
      <c r="E20" s="34"/>
      <c r="F20" s="34"/>
      <c r="G20" s="34"/>
      <c r="H20" s="39"/>
    </row>
    <row r="21" spans="1:8" s="2" customFormat="1" ht="16.8" customHeight="1">
      <c r="A21" s="34"/>
      <c r="B21" s="39"/>
      <c r="C21" s="275" t="s">
        <v>843</v>
      </c>
      <c r="D21" s="275" t="s">
        <v>844</v>
      </c>
      <c r="E21" s="20" t="s">
        <v>217</v>
      </c>
      <c r="F21" s="276">
        <v>5.58</v>
      </c>
      <c r="G21" s="34"/>
      <c r="H21" s="39"/>
    </row>
    <row r="22" spans="1:8" s="2" customFormat="1" ht="16.8" customHeight="1">
      <c r="A22" s="34"/>
      <c r="B22" s="39"/>
      <c r="C22" s="275" t="s">
        <v>843</v>
      </c>
      <c r="D22" s="275" t="s">
        <v>844</v>
      </c>
      <c r="E22" s="20" t="s">
        <v>217</v>
      </c>
      <c r="F22" s="276">
        <v>5.58</v>
      </c>
      <c r="G22" s="34"/>
      <c r="H22" s="39"/>
    </row>
    <row r="23" spans="1:8" s="2" customFormat="1" ht="16.8" customHeight="1">
      <c r="A23" s="34"/>
      <c r="B23" s="39"/>
      <c r="C23" s="275" t="s">
        <v>843</v>
      </c>
      <c r="D23" s="275" t="s">
        <v>844</v>
      </c>
      <c r="E23" s="20" t="s">
        <v>217</v>
      </c>
      <c r="F23" s="276">
        <v>5.58</v>
      </c>
      <c r="G23" s="34"/>
      <c r="H23" s="39"/>
    </row>
    <row r="24" spans="1:8" s="2" customFormat="1" ht="16.8" customHeight="1">
      <c r="A24" s="34"/>
      <c r="B24" s="39"/>
      <c r="C24" s="275" t="s">
        <v>843</v>
      </c>
      <c r="D24" s="275" t="s">
        <v>844</v>
      </c>
      <c r="E24" s="20" t="s">
        <v>217</v>
      </c>
      <c r="F24" s="276">
        <v>5.58</v>
      </c>
      <c r="G24" s="34"/>
      <c r="H24" s="39"/>
    </row>
    <row r="25" spans="1:8" s="2" customFormat="1" ht="16.8" customHeight="1">
      <c r="A25" s="34"/>
      <c r="B25" s="39"/>
      <c r="C25" s="275" t="s">
        <v>843</v>
      </c>
      <c r="D25" s="275" t="s">
        <v>844</v>
      </c>
      <c r="E25" s="20" t="s">
        <v>217</v>
      </c>
      <c r="F25" s="276">
        <v>5.58</v>
      </c>
      <c r="G25" s="34"/>
      <c r="H25" s="39"/>
    </row>
    <row r="26" spans="1:8" s="2" customFormat="1" ht="16.8" customHeight="1">
      <c r="A26" s="34"/>
      <c r="B26" s="39"/>
      <c r="C26" s="271" t="s">
        <v>758</v>
      </c>
      <c r="D26" s="272" t="s">
        <v>759</v>
      </c>
      <c r="E26" s="273" t="s">
        <v>760</v>
      </c>
      <c r="F26" s="274">
        <v>196</v>
      </c>
      <c r="G26" s="34"/>
      <c r="H26" s="39"/>
    </row>
    <row r="27" spans="1:8" s="2" customFormat="1" ht="16.8" customHeight="1">
      <c r="A27" s="34"/>
      <c r="B27" s="39"/>
      <c r="C27" s="277" t="s">
        <v>2197</v>
      </c>
      <c r="D27" s="34"/>
      <c r="E27" s="34"/>
      <c r="F27" s="34"/>
      <c r="G27" s="34"/>
      <c r="H27" s="39"/>
    </row>
    <row r="28" spans="1:8" s="2" customFormat="1" ht="16.8" customHeight="1">
      <c r="A28" s="34"/>
      <c r="B28" s="39"/>
      <c r="C28" s="275" t="s">
        <v>893</v>
      </c>
      <c r="D28" s="275" t="s">
        <v>894</v>
      </c>
      <c r="E28" s="20" t="s">
        <v>485</v>
      </c>
      <c r="F28" s="276">
        <v>196</v>
      </c>
      <c r="G28" s="34"/>
      <c r="H28" s="39"/>
    </row>
    <row r="29" spans="1:8" s="2" customFormat="1" ht="20.399999999999999">
      <c r="A29" s="34"/>
      <c r="B29" s="39"/>
      <c r="C29" s="275" t="s">
        <v>902</v>
      </c>
      <c r="D29" s="275" t="s">
        <v>903</v>
      </c>
      <c r="E29" s="20" t="s">
        <v>485</v>
      </c>
      <c r="F29" s="276">
        <v>196</v>
      </c>
      <c r="G29" s="34"/>
      <c r="H29" s="39"/>
    </row>
    <row r="30" spans="1:8" s="2" customFormat="1" ht="16.8" customHeight="1">
      <c r="A30" s="34"/>
      <c r="B30" s="39"/>
      <c r="C30" s="271" t="s">
        <v>762</v>
      </c>
      <c r="D30" s="272" t="s">
        <v>763</v>
      </c>
      <c r="E30" s="273" t="s">
        <v>760</v>
      </c>
      <c r="F30" s="274">
        <v>60</v>
      </c>
      <c r="G30" s="34"/>
      <c r="H30" s="39"/>
    </row>
    <row r="31" spans="1:8" s="2" customFormat="1" ht="16.8" customHeight="1">
      <c r="A31" s="34"/>
      <c r="B31" s="39"/>
      <c r="C31" s="277" t="s">
        <v>2197</v>
      </c>
      <c r="D31" s="34"/>
      <c r="E31" s="34"/>
      <c r="F31" s="34"/>
      <c r="G31" s="34"/>
      <c r="H31" s="39"/>
    </row>
    <row r="32" spans="1:8" s="2" customFormat="1" ht="16.8" customHeight="1">
      <c r="A32" s="34"/>
      <c r="B32" s="39"/>
      <c r="C32" s="275" t="s">
        <v>896</v>
      </c>
      <c r="D32" s="275" t="s">
        <v>897</v>
      </c>
      <c r="E32" s="20" t="s">
        <v>485</v>
      </c>
      <c r="F32" s="276">
        <v>60</v>
      </c>
      <c r="G32" s="34"/>
      <c r="H32" s="39"/>
    </row>
    <row r="33" spans="1:8" s="2" customFormat="1" ht="16.8" customHeight="1">
      <c r="A33" s="34"/>
      <c r="B33" s="39"/>
      <c r="C33" s="275" t="s">
        <v>905</v>
      </c>
      <c r="D33" s="275" t="s">
        <v>906</v>
      </c>
      <c r="E33" s="20" t="s">
        <v>485</v>
      </c>
      <c r="F33" s="276">
        <v>60</v>
      </c>
      <c r="G33" s="34"/>
      <c r="H33" s="39"/>
    </row>
    <row r="34" spans="1:8" s="2" customFormat="1" ht="16.8" customHeight="1">
      <c r="A34" s="34"/>
      <c r="B34" s="39"/>
      <c r="C34" s="271" t="s">
        <v>753</v>
      </c>
      <c r="D34" s="272" t="s">
        <v>754</v>
      </c>
      <c r="E34" s="273" t="s">
        <v>151</v>
      </c>
      <c r="F34" s="274">
        <v>85</v>
      </c>
      <c r="G34" s="34"/>
      <c r="H34" s="39"/>
    </row>
    <row r="35" spans="1:8" s="2" customFormat="1" ht="16.8" customHeight="1">
      <c r="A35" s="34"/>
      <c r="B35" s="39"/>
      <c r="C35" s="277" t="s">
        <v>2197</v>
      </c>
      <c r="D35" s="34"/>
      <c r="E35" s="34"/>
      <c r="F35" s="34"/>
      <c r="G35" s="34"/>
      <c r="H35" s="39"/>
    </row>
    <row r="36" spans="1:8" s="2" customFormat="1" ht="16.8" customHeight="1">
      <c r="A36" s="34"/>
      <c r="B36" s="39"/>
      <c r="C36" s="275" t="s">
        <v>882</v>
      </c>
      <c r="D36" s="275" t="s">
        <v>883</v>
      </c>
      <c r="E36" s="20" t="s">
        <v>151</v>
      </c>
      <c r="F36" s="276">
        <v>85</v>
      </c>
      <c r="G36" s="34"/>
      <c r="H36" s="39"/>
    </row>
    <row r="37" spans="1:8" s="2" customFormat="1" ht="16.8" customHeight="1">
      <c r="A37" s="34"/>
      <c r="B37" s="39"/>
      <c r="C37" s="275" t="s">
        <v>870</v>
      </c>
      <c r="D37" s="275" t="s">
        <v>871</v>
      </c>
      <c r="E37" s="20" t="s">
        <v>151</v>
      </c>
      <c r="F37" s="276">
        <v>85</v>
      </c>
      <c r="G37" s="34"/>
      <c r="H37" s="39"/>
    </row>
    <row r="38" spans="1:8" s="2" customFormat="1" ht="16.8" customHeight="1">
      <c r="A38" s="34"/>
      <c r="B38" s="39"/>
      <c r="C38" s="275" t="s">
        <v>876</v>
      </c>
      <c r="D38" s="275" t="s">
        <v>877</v>
      </c>
      <c r="E38" s="20" t="s">
        <v>151</v>
      </c>
      <c r="F38" s="276">
        <v>85</v>
      </c>
      <c r="G38" s="34"/>
      <c r="H38" s="39"/>
    </row>
    <row r="39" spans="1:8" s="2" customFormat="1" ht="20.399999999999999">
      <c r="A39" s="34"/>
      <c r="B39" s="39"/>
      <c r="C39" s="275" t="s">
        <v>859</v>
      </c>
      <c r="D39" s="275" t="s">
        <v>860</v>
      </c>
      <c r="E39" s="20" t="s">
        <v>151</v>
      </c>
      <c r="F39" s="276">
        <v>85</v>
      </c>
      <c r="G39" s="34"/>
      <c r="H39" s="39"/>
    </row>
    <row r="40" spans="1:8" s="2" customFormat="1" ht="16.8" customHeight="1">
      <c r="A40" s="34"/>
      <c r="B40" s="39"/>
      <c r="C40" s="275" t="s">
        <v>946</v>
      </c>
      <c r="D40" s="275" t="s">
        <v>947</v>
      </c>
      <c r="E40" s="20" t="s">
        <v>151</v>
      </c>
      <c r="F40" s="276">
        <v>91</v>
      </c>
      <c r="G40" s="34"/>
      <c r="H40" s="39"/>
    </row>
    <row r="41" spans="1:8" s="2" customFormat="1" ht="16.8" customHeight="1">
      <c r="A41" s="34"/>
      <c r="B41" s="39"/>
      <c r="C41" s="275" t="s">
        <v>946</v>
      </c>
      <c r="D41" s="275" t="s">
        <v>947</v>
      </c>
      <c r="E41" s="20" t="s">
        <v>151</v>
      </c>
      <c r="F41" s="276">
        <v>91</v>
      </c>
      <c r="G41" s="34"/>
      <c r="H41" s="39"/>
    </row>
    <row r="42" spans="1:8" s="2" customFormat="1" ht="20.399999999999999">
      <c r="A42" s="34"/>
      <c r="B42" s="39"/>
      <c r="C42" s="275" t="s">
        <v>1047</v>
      </c>
      <c r="D42" s="275" t="s">
        <v>1048</v>
      </c>
      <c r="E42" s="20" t="s">
        <v>151</v>
      </c>
      <c r="F42" s="276">
        <v>85</v>
      </c>
      <c r="G42" s="34"/>
      <c r="H42" s="39"/>
    </row>
    <row r="43" spans="1:8" s="2" customFormat="1" ht="20.399999999999999">
      <c r="A43" s="34"/>
      <c r="B43" s="39"/>
      <c r="C43" s="275" t="s">
        <v>1047</v>
      </c>
      <c r="D43" s="275" t="s">
        <v>1048</v>
      </c>
      <c r="E43" s="20" t="s">
        <v>151</v>
      </c>
      <c r="F43" s="276">
        <v>170</v>
      </c>
      <c r="G43" s="34"/>
      <c r="H43" s="39"/>
    </row>
    <row r="44" spans="1:8" s="2" customFormat="1" ht="20.399999999999999">
      <c r="A44" s="34"/>
      <c r="B44" s="39"/>
      <c r="C44" s="275" t="s">
        <v>1047</v>
      </c>
      <c r="D44" s="275" t="s">
        <v>1048</v>
      </c>
      <c r="E44" s="20" t="s">
        <v>151</v>
      </c>
      <c r="F44" s="276">
        <v>170</v>
      </c>
      <c r="G44" s="34"/>
      <c r="H44" s="39"/>
    </row>
    <row r="45" spans="1:8" s="2" customFormat="1" ht="20.399999999999999">
      <c r="A45" s="34"/>
      <c r="B45" s="39"/>
      <c r="C45" s="275" t="s">
        <v>1047</v>
      </c>
      <c r="D45" s="275" t="s">
        <v>1048</v>
      </c>
      <c r="E45" s="20" t="s">
        <v>151</v>
      </c>
      <c r="F45" s="276">
        <v>170</v>
      </c>
      <c r="G45" s="34"/>
      <c r="H45" s="39"/>
    </row>
    <row r="46" spans="1:8" s="2" customFormat="1" ht="20.399999999999999">
      <c r="A46" s="34"/>
      <c r="B46" s="39"/>
      <c r="C46" s="275" t="s">
        <v>1047</v>
      </c>
      <c r="D46" s="275" t="s">
        <v>1048</v>
      </c>
      <c r="E46" s="20" t="s">
        <v>151</v>
      </c>
      <c r="F46" s="276">
        <v>85</v>
      </c>
      <c r="G46" s="34"/>
      <c r="H46" s="39"/>
    </row>
    <row r="47" spans="1:8" s="2" customFormat="1" ht="16.8" customHeight="1">
      <c r="A47" s="34"/>
      <c r="B47" s="39"/>
      <c r="C47" s="275" t="s">
        <v>911</v>
      </c>
      <c r="D47" s="275" t="s">
        <v>912</v>
      </c>
      <c r="E47" s="20" t="s">
        <v>217</v>
      </c>
      <c r="F47" s="276">
        <v>1.4999999999999999E-2</v>
      </c>
      <c r="G47" s="34"/>
      <c r="H47" s="39"/>
    </row>
    <row r="48" spans="1:8" s="2" customFormat="1" ht="16.8" customHeight="1">
      <c r="A48" s="34"/>
      <c r="B48" s="39"/>
      <c r="C48" s="271" t="s">
        <v>750</v>
      </c>
      <c r="D48" s="272" t="s">
        <v>751</v>
      </c>
      <c r="E48" s="273" t="s">
        <v>151</v>
      </c>
      <c r="F48" s="274">
        <v>110</v>
      </c>
      <c r="G48" s="34"/>
      <c r="H48" s="39"/>
    </row>
    <row r="49" spans="1:8" s="2" customFormat="1" ht="16.8" customHeight="1">
      <c r="A49" s="34"/>
      <c r="B49" s="39"/>
      <c r="C49" s="277" t="s">
        <v>2197</v>
      </c>
      <c r="D49" s="34"/>
      <c r="E49" s="34"/>
      <c r="F49" s="34"/>
      <c r="G49" s="34"/>
      <c r="H49" s="39"/>
    </row>
    <row r="50" spans="1:8" s="2" customFormat="1" ht="16.8" customHeight="1">
      <c r="A50" s="34"/>
      <c r="B50" s="39"/>
      <c r="C50" s="275" t="s">
        <v>850</v>
      </c>
      <c r="D50" s="275" t="s">
        <v>851</v>
      </c>
      <c r="E50" s="20" t="s">
        <v>151</v>
      </c>
      <c r="F50" s="276">
        <v>110</v>
      </c>
      <c r="G50" s="34"/>
      <c r="H50" s="39"/>
    </row>
    <row r="51" spans="1:8" s="2" customFormat="1" ht="16.8" customHeight="1">
      <c r="A51" s="34"/>
      <c r="B51" s="39"/>
      <c r="C51" s="275" t="s">
        <v>969</v>
      </c>
      <c r="D51" s="275" t="s">
        <v>970</v>
      </c>
      <c r="E51" s="20" t="s">
        <v>173</v>
      </c>
      <c r="F51" s="276">
        <v>9.1199999999999992</v>
      </c>
      <c r="G51" s="34"/>
      <c r="H51" s="39"/>
    </row>
    <row r="52" spans="1:8" s="2" customFormat="1" ht="16.8" customHeight="1">
      <c r="A52" s="34"/>
      <c r="B52" s="39"/>
      <c r="C52" s="275" t="s">
        <v>969</v>
      </c>
      <c r="D52" s="275" t="s">
        <v>970</v>
      </c>
      <c r="E52" s="20" t="s">
        <v>173</v>
      </c>
      <c r="F52" s="276">
        <v>1.58</v>
      </c>
      <c r="G52" s="34"/>
      <c r="H52" s="39"/>
    </row>
    <row r="53" spans="1:8" s="2" customFormat="1" ht="16.8" customHeight="1">
      <c r="A53" s="34"/>
      <c r="B53" s="39"/>
      <c r="C53" s="275" t="s">
        <v>969</v>
      </c>
      <c r="D53" s="275" t="s">
        <v>970</v>
      </c>
      <c r="E53" s="20" t="s">
        <v>173</v>
      </c>
      <c r="F53" s="276">
        <v>9.1199999999999992</v>
      </c>
      <c r="G53" s="34"/>
      <c r="H53" s="39"/>
    </row>
    <row r="54" spans="1:8" s="2" customFormat="1" ht="16.8" customHeight="1">
      <c r="A54" s="34"/>
      <c r="B54" s="39"/>
      <c r="C54" s="275" t="s">
        <v>969</v>
      </c>
      <c r="D54" s="275" t="s">
        <v>970</v>
      </c>
      <c r="E54" s="20" t="s">
        <v>173</v>
      </c>
      <c r="F54" s="276">
        <v>6.08</v>
      </c>
      <c r="G54" s="34"/>
      <c r="H54" s="39"/>
    </row>
    <row r="55" spans="1:8" s="2" customFormat="1" ht="16.8" customHeight="1">
      <c r="A55" s="34"/>
      <c r="B55" s="39"/>
      <c r="C55" s="275" t="s">
        <v>969</v>
      </c>
      <c r="D55" s="275" t="s">
        <v>970</v>
      </c>
      <c r="E55" s="20" t="s">
        <v>173</v>
      </c>
      <c r="F55" s="276">
        <v>15.2</v>
      </c>
      <c r="G55" s="34"/>
      <c r="H55" s="39"/>
    </row>
    <row r="56" spans="1:8" s="2" customFormat="1" ht="16.8" customHeight="1">
      <c r="A56" s="34"/>
      <c r="B56" s="39"/>
      <c r="C56" s="275" t="s">
        <v>969</v>
      </c>
      <c r="D56" s="275" t="s">
        <v>970</v>
      </c>
      <c r="E56" s="20" t="s">
        <v>173</v>
      </c>
      <c r="F56" s="276">
        <v>6.08</v>
      </c>
      <c r="G56" s="34"/>
      <c r="H56" s="39"/>
    </row>
    <row r="57" spans="1:8" s="2" customFormat="1" ht="16.8" customHeight="1">
      <c r="A57" s="34"/>
      <c r="B57" s="39"/>
      <c r="C57" s="275" t="s">
        <v>888</v>
      </c>
      <c r="D57" s="275" t="s">
        <v>825</v>
      </c>
      <c r="E57" s="20" t="s">
        <v>217</v>
      </c>
      <c r="F57" s="276">
        <v>22</v>
      </c>
      <c r="G57" s="34"/>
      <c r="H57" s="39"/>
    </row>
    <row r="58" spans="1:8" s="2" customFormat="1" ht="16.8" customHeight="1">
      <c r="A58" s="34"/>
      <c r="B58" s="39"/>
      <c r="C58" s="271" t="s">
        <v>756</v>
      </c>
      <c r="D58" s="272" t="s">
        <v>757</v>
      </c>
      <c r="E58" s="273" t="s">
        <v>151</v>
      </c>
      <c r="F58" s="274">
        <v>25</v>
      </c>
      <c r="G58" s="34"/>
      <c r="H58" s="39"/>
    </row>
    <row r="59" spans="1:8" s="2" customFormat="1" ht="16.8" customHeight="1">
      <c r="A59" s="34"/>
      <c r="B59" s="39"/>
      <c r="C59" s="277" t="s">
        <v>2197</v>
      </c>
      <c r="D59" s="34"/>
      <c r="E59" s="34"/>
      <c r="F59" s="34"/>
      <c r="G59" s="34"/>
      <c r="H59" s="39"/>
    </row>
    <row r="60" spans="1:8" s="2" customFormat="1" ht="16.8" customHeight="1">
      <c r="A60" s="34"/>
      <c r="B60" s="39"/>
      <c r="C60" s="275" t="s">
        <v>885</v>
      </c>
      <c r="D60" s="275" t="s">
        <v>886</v>
      </c>
      <c r="E60" s="20" t="s">
        <v>151</v>
      </c>
      <c r="F60" s="276">
        <v>25</v>
      </c>
      <c r="G60" s="34"/>
      <c r="H60" s="39"/>
    </row>
    <row r="61" spans="1:8" s="2" customFormat="1" ht="16.8" customHeight="1">
      <c r="A61" s="34"/>
      <c r="B61" s="39"/>
      <c r="C61" s="275" t="s">
        <v>873</v>
      </c>
      <c r="D61" s="275" t="s">
        <v>874</v>
      </c>
      <c r="E61" s="20" t="s">
        <v>151</v>
      </c>
      <c r="F61" s="276">
        <v>25</v>
      </c>
      <c r="G61" s="34"/>
      <c r="H61" s="39"/>
    </row>
    <row r="62" spans="1:8" s="2" customFormat="1" ht="16.8" customHeight="1">
      <c r="A62" s="34"/>
      <c r="B62" s="39"/>
      <c r="C62" s="275" t="s">
        <v>879</v>
      </c>
      <c r="D62" s="275" t="s">
        <v>880</v>
      </c>
      <c r="E62" s="20" t="s">
        <v>151</v>
      </c>
      <c r="F62" s="276">
        <v>25</v>
      </c>
      <c r="G62" s="34"/>
      <c r="H62" s="39"/>
    </row>
    <row r="63" spans="1:8" s="2" customFormat="1" ht="16.8" customHeight="1">
      <c r="A63" s="34"/>
      <c r="B63" s="39"/>
      <c r="C63" s="275" t="s">
        <v>862</v>
      </c>
      <c r="D63" s="275" t="s">
        <v>863</v>
      </c>
      <c r="E63" s="20" t="s">
        <v>151</v>
      </c>
      <c r="F63" s="276">
        <v>25</v>
      </c>
      <c r="G63" s="34"/>
      <c r="H63" s="39"/>
    </row>
    <row r="64" spans="1:8" s="2" customFormat="1" ht="16.8" customHeight="1">
      <c r="A64" s="34"/>
      <c r="B64" s="39"/>
      <c r="C64" s="275" t="s">
        <v>950</v>
      </c>
      <c r="D64" s="275" t="s">
        <v>951</v>
      </c>
      <c r="E64" s="20" t="s">
        <v>151</v>
      </c>
      <c r="F64" s="276">
        <v>25</v>
      </c>
      <c r="G64" s="34"/>
      <c r="H64" s="39"/>
    </row>
    <row r="65" spans="1:8" s="2" customFormat="1" ht="16.8" customHeight="1">
      <c r="A65" s="34"/>
      <c r="B65" s="39"/>
      <c r="C65" s="275" t="s">
        <v>950</v>
      </c>
      <c r="D65" s="275" t="s">
        <v>951</v>
      </c>
      <c r="E65" s="20" t="s">
        <v>151</v>
      </c>
      <c r="F65" s="276">
        <v>25</v>
      </c>
      <c r="G65" s="34"/>
      <c r="H65" s="39"/>
    </row>
    <row r="66" spans="1:8" s="2" customFormat="1" ht="16.8" customHeight="1">
      <c r="A66" s="34"/>
      <c r="B66" s="39"/>
      <c r="C66" s="275" t="s">
        <v>916</v>
      </c>
      <c r="D66" s="275" t="s">
        <v>917</v>
      </c>
      <c r="E66" s="20" t="s">
        <v>217</v>
      </c>
      <c r="F66" s="276">
        <v>3.0000000000000001E-3</v>
      </c>
      <c r="G66" s="34"/>
      <c r="H66" s="39"/>
    </row>
    <row r="67" spans="1:8" s="2" customFormat="1" ht="20.399999999999999">
      <c r="A67" s="34"/>
      <c r="B67" s="39"/>
      <c r="C67" s="275" t="s">
        <v>1051</v>
      </c>
      <c r="D67" s="275" t="s">
        <v>1052</v>
      </c>
      <c r="E67" s="20" t="s">
        <v>151</v>
      </c>
      <c r="F67" s="276">
        <v>25</v>
      </c>
      <c r="G67" s="34"/>
      <c r="H67" s="39"/>
    </row>
    <row r="68" spans="1:8" s="2" customFormat="1" ht="20.399999999999999">
      <c r="A68" s="34"/>
      <c r="B68" s="39"/>
      <c r="C68" s="275" t="s">
        <v>1051</v>
      </c>
      <c r="D68" s="275" t="s">
        <v>1052</v>
      </c>
      <c r="E68" s="20" t="s">
        <v>151</v>
      </c>
      <c r="F68" s="276">
        <v>50</v>
      </c>
      <c r="G68" s="34"/>
      <c r="H68" s="39"/>
    </row>
    <row r="69" spans="1:8" s="2" customFormat="1" ht="20.399999999999999">
      <c r="A69" s="34"/>
      <c r="B69" s="39"/>
      <c r="C69" s="275" t="s">
        <v>1051</v>
      </c>
      <c r="D69" s="275" t="s">
        <v>1052</v>
      </c>
      <c r="E69" s="20" t="s">
        <v>151</v>
      </c>
      <c r="F69" s="276">
        <v>50</v>
      </c>
      <c r="G69" s="34"/>
      <c r="H69" s="39"/>
    </row>
    <row r="70" spans="1:8" s="2" customFormat="1" ht="20.399999999999999">
      <c r="A70" s="34"/>
      <c r="B70" s="39"/>
      <c r="C70" s="275" t="s">
        <v>1051</v>
      </c>
      <c r="D70" s="275" t="s">
        <v>1052</v>
      </c>
      <c r="E70" s="20" t="s">
        <v>151</v>
      </c>
      <c r="F70" s="276">
        <v>25</v>
      </c>
      <c r="G70" s="34"/>
      <c r="H70" s="39"/>
    </row>
    <row r="71" spans="1:8" s="2" customFormat="1" ht="20.399999999999999">
      <c r="A71" s="34"/>
      <c r="B71" s="39"/>
      <c r="C71" s="275" t="s">
        <v>1051</v>
      </c>
      <c r="D71" s="275" t="s">
        <v>1052</v>
      </c>
      <c r="E71" s="20" t="s">
        <v>151</v>
      </c>
      <c r="F71" s="276">
        <v>50</v>
      </c>
      <c r="G71" s="34"/>
      <c r="H71" s="39"/>
    </row>
    <row r="72" spans="1:8" s="2" customFormat="1" ht="16.8" customHeight="1">
      <c r="A72" s="34"/>
      <c r="B72" s="39"/>
      <c r="C72" s="271" t="s">
        <v>775</v>
      </c>
      <c r="D72" s="272" t="s">
        <v>776</v>
      </c>
      <c r="E72" s="273" t="s">
        <v>151</v>
      </c>
      <c r="F72" s="274">
        <v>1530</v>
      </c>
      <c r="G72" s="34"/>
      <c r="H72" s="39"/>
    </row>
    <row r="73" spans="1:8" s="2" customFormat="1" ht="16.8" customHeight="1">
      <c r="A73" s="34"/>
      <c r="B73" s="39"/>
      <c r="C73" s="275" t="s">
        <v>775</v>
      </c>
      <c r="D73" s="275" t="s">
        <v>1064</v>
      </c>
      <c r="E73" s="20" t="s">
        <v>17</v>
      </c>
      <c r="F73" s="276">
        <v>1530</v>
      </c>
      <c r="G73" s="34"/>
      <c r="H73" s="39"/>
    </row>
    <row r="74" spans="1:8" s="2" customFormat="1" ht="16.8" customHeight="1">
      <c r="A74" s="34"/>
      <c r="B74" s="39"/>
      <c r="C74" s="277" t="s">
        <v>2197</v>
      </c>
      <c r="D74" s="34"/>
      <c r="E74" s="34"/>
      <c r="F74" s="34"/>
      <c r="G74" s="34"/>
      <c r="H74" s="39"/>
    </row>
    <row r="75" spans="1:8" s="2" customFormat="1" ht="20.399999999999999">
      <c r="A75" s="34"/>
      <c r="B75" s="39"/>
      <c r="C75" s="275" t="s">
        <v>1061</v>
      </c>
      <c r="D75" s="275" t="s">
        <v>1062</v>
      </c>
      <c r="E75" s="20" t="s">
        <v>151</v>
      </c>
      <c r="F75" s="276">
        <v>1530</v>
      </c>
      <c r="G75" s="34"/>
      <c r="H75" s="39"/>
    </row>
    <row r="76" spans="1:8" s="2" customFormat="1" ht="16.8" customHeight="1">
      <c r="A76" s="34"/>
      <c r="B76" s="39"/>
      <c r="C76" s="275" t="s">
        <v>843</v>
      </c>
      <c r="D76" s="275" t="s">
        <v>844</v>
      </c>
      <c r="E76" s="20" t="s">
        <v>217</v>
      </c>
      <c r="F76" s="276">
        <v>5.58</v>
      </c>
      <c r="G76" s="34"/>
      <c r="H76" s="39"/>
    </row>
    <row r="77" spans="1:8" s="2" customFormat="1" ht="16.8" customHeight="1">
      <c r="A77" s="34"/>
      <c r="B77" s="39"/>
      <c r="C77" s="275" t="s">
        <v>843</v>
      </c>
      <c r="D77" s="275" t="s">
        <v>844</v>
      </c>
      <c r="E77" s="20" t="s">
        <v>217</v>
      </c>
      <c r="F77" s="276">
        <v>5.58</v>
      </c>
      <c r="G77" s="34"/>
      <c r="H77" s="39"/>
    </row>
    <row r="78" spans="1:8" s="2" customFormat="1" ht="16.8" customHeight="1">
      <c r="A78" s="34"/>
      <c r="B78" s="39"/>
      <c r="C78" s="275" t="s">
        <v>843</v>
      </c>
      <c r="D78" s="275" t="s">
        <v>844</v>
      </c>
      <c r="E78" s="20" t="s">
        <v>217</v>
      </c>
      <c r="F78" s="276">
        <v>5.58</v>
      </c>
      <c r="G78" s="34"/>
      <c r="H78" s="39"/>
    </row>
    <row r="79" spans="1:8" s="2" customFormat="1" ht="16.8" customHeight="1">
      <c r="A79" s="34"/>
      <c r="B79" s="39"/>
      <c r="C79" s="275" t="s">
        <v>843</v>
      </c>
      <c r="D79" s="275" t="s">
        <v>844</v>
      </c>
      <c r="E79" s="20" t="s">
        <v>217</v>
      </c>
      <c r="F79" s="276">
        <v>5.58</v>
      </c>
      <c r="G79" s="34"/>
      <c r="H79" s="39"/>
    </row>
    <row r="80" spans="1:8" s="2" customFormat="1" ht="16.8" customHeight="1">
      <c r="A80" s="34"/>
      <c r="B80" s="39"/>
      <c r="C80" s="275" t="s">
        <v>843</v>
      </c>
      <c r="D80" s="275" t="s">
        <v>844</v>
      </c>
      <c r="E80" s="20" t="s">
        <v>217</v>
      </c>
      <c r="F80" s="276">
        <v>5.58</v>
      </c>
      <c r="G80" s="34"/>
      <c r="H80" s="39"/>
    </row>
    <row r="81" spans="1:8" s="2" customFormat="1" ht="16.8" customHeight="1">
      <c r="A81" s="34"/>
      <c r="B81" s="39"/>
      <c r="C81" s="271" t="s">
        <v>778</v>
      </c>
      <c r="D81" s="272" t="s">
        <v>779</v>
      </c>
      <c r="E81" s="273" t="s">
        <v>151</v>
      </c>
      <c r="F81" s="274">
        <v>330</v>
      </c>
      <c r="G81" s="34"/>
      <c r="H81" s="39"/>
    </row>
    <row r="82" spans="1:8" s="2" customFormat="1" ht="16.8" customHeight="1">
      <c r="A82" s="34"/>
      <c r="B82" s="39"/>
      <c r="C82" s="275" t="s">
        <v>778</v>
      </c>
      <c r="D82" s="275" t="s">
        <v>1068</v>
      </c>
      <c r="E82" s="20" t="s">
        <v>17</v>
      </c>
      <c r="F82" s="276">
        <v>330</v>
      </c>
      <c r="G82" s="34"/>
      <c r="H82" s="39"/>
    </row>
    <row r="83" spans="1:8" s="2" customFormat="1" ht="16.8" customHeight="1">
      <c r="A83" s="34"/>
      <c r="B83" s="39"/>
      <c r="C83" s="277" t="s">
        <v>2197</v>
      </c>
      <c r="D83" s="34"/>
      <c r="E83" s="34"/>
      <c r="F83" s="34"/>
      <c r="G83" s="34"/>
      <c r="H83" s="39"/>
    </row>
    <row r="84" spans="1:8" s="2" customFormat="1" ht="16.8" customHeight="1">
      <c r="A84" s="34"/>
      <c r="B84" s="39"/>
      <c r="C84" s="275" t="s">
        <v>1065</v>
      </c>
      <c r="D84" s="275" t="s">
        <v>1066</v>
      </c>
      <c r="E84" s="20" t="s">
        <v>151</v>
      </c>
      <c r="F84" s="276">
        <v>330</v>
      </c>
      <c r="G84" s="34"/>
      <c r="H84" s="39"/>
    </row>
    <row r="85" spans="1:8" s="2" customFormat="1" ht="16.8" customHeight="1">
      <c r="A85" s="34"/>
      <c r="B85" s="39"/>
      <c r="C85" s="275" t="s">
        <v>843</v>
      </c>
      <c r="D85" s="275" t="s">
        <v>844</v>
      </c>
      <c r="E85" s="20" t="s">
        <v>217</v>
      </c>
      <c r="F85" s="276">
        <v>5.58</v>
      </c>
      <c r="G85" s="34"/>
      <c r="H85" s="39"/>
    </row>
    <row r="86" spans="1:8" s="2" customFormat="1" ht="16.8" customHeight="1">
      <c r="A86" s="34"/>
      <c r="B86" s="39"/>
      <c r="C86" s="275" t="s">
        <v>843</v>
      </c>
      <c r="D86" s="275" t="s">
        <v>844</v>
      </c>
      <c r="E86" s="20" t="s">
        <v>217</v>
      </c>
      <c r="F86" s="276">
        <v>5.58</v>
      </c>
      <c r="G86" s="34"/>
      <c r="H86" s="39"/>
    </row>
    <row r="87" spans="1:8" s="2" customFormat="1" ht="16.8" customHeight="1">
      <c r="A87" s="34"/>
      <c r="B87" s="39"/>
      <c r="C87" s="275" t="s">
        <v>843</v>
      </c>
      <c r="D87" s="275" t="s">
        <v>844</v>
      </c>
      <c r="E87" s="20" t="s">
        <v>217</v>
      </c>
      <c r="F87" s="276">
        <v>5.58</v>
      </c>
      <c r="G87" s="34"/>
      <c r="H87" s="39"/>
    </row>
    <row r="88" spans="1:8" s="2" customFormat="1" ht="16.8" customHeight="1">
      <c r="A88" s="34"/>
      <c r="B88" s="39"/>
      <c r="C88" s="275" t="s">
        <v>843</v>
      </c>
      <c r="D88" s="275" t="s">
        <v>844</v>
      </c>
      <c r="E88" s="20" t="s">
        <v>217</v>
      </c>
      <c r="F88" s="276">
        <v>5.58</v>
      </c>
      <c r="G88" s="34"/>
      <c r="H88" s="39"/>
    </row>
    <row r="89" spans="1:8" s="2" customFormat="1" ht="16.8" customHeight="1">
      <c r="A89" s="34"/>
      <c r="B89" s="39"/>
      <c r="C89" s="275" t="s">
        <v>843</v>
      </c>
      <c r="D89" s="275" t="s">
        <v>844</v>
      </c>
      <c r="E89" s="20" t="s">
        <v>217</v>
      </c>
      <c r="F89" s="276">
        <v>5.58</v>
      </c>
      <c r="G89" s="34"/>
      <c r="H89" s="39"/>
    </row>
    <row r="90" spans="1:8" s="2" customFormat="1" ht="16.8" customHeight="1">
      <c r="A90" s="34"/>
      <c r="B90" s="39"/>
      <c r="C90" s="271" t="s">
        <v>764</v>
      </c>
      <c r="D90" s="272" t="s">
        <v>765</v>
      </c>
      <c r="E90" s="273" t="s">
        <v>760</v>
      </c>
      <c r="F90" s="274">
        <v>6</v>
      </c>
      <c r="G90" s="34"/>
      <c r="H90" s="39"/>
    </row>
    <row r="91" spans="1:8" s="2" customFormat="1" ht="16.8" customHeight="1">
      <c r="A91" s="34"/>
      <c r="B91" s="39"/>
      <c r="C91" s="277" t="s">
        <v>2197</v>
      </c>
      <c r="D91" s="34"/>
      <c r="E91" s="34"/>
      <c r="F91" s="34"/>
      <c r="G91" s="34"/>
      <c r="H91" s="39"/>
    </row>
    <row r="92" spans="1:8" s="2" customFormat="1" ht="16.8" customHeight="1">
      <c r="A92" s="34"/>
      <c r="B92" s="39"/>
      <c r="C92" s="275" t="s">
        <v>899</v>
      </c>
      <c r="D92" s="275" t="s">
        <v>900</v>
      </c>
      <c r="E92" s="20" t="s">
        <v>485</v>
      </c>
      <c r="F92" s="276">
        <v>6</v>
      </c>
      <c r="G92" s="34"/>
      <c r="H92" s="39"/>
    </row>
    <row r="93" spans="1:8" s="2" customFormat="1" ht="16.8" customHeight="1">
      <c r="A93" s="34"/>
      <c r="B93" s="39"/>
      <c r="C93" s="275" t="s">
        <v>908</v>
      </c>
      <c r="D93" s="275" t="s">
        <v>909</v>
      </c>
      <c r="E93" s="20" t="s">
        <v>485</v>
      </c>
      <c r="F93" s="276">
        <v>6</v>
      </c>
      <c r="G93" s="34"/>
      <c r="H93" s="39"/>
    </row>
    <row r="94" spans="1:8" s="2" customFormat="1" ht="16.8" customHeight="1">
      <c r="A94" s="34"/>
      <c r="B94" s="39"/>
      <c r="C94" s="275" t="s">
        <v>925</v>
      </c>
      <c r="D94" s="275" t="s">
        <v>926</v>
      </c>
      <c r="E94" s="20" t="s">
        <v>485</v>
      </c>
      <c r="F94" s="276">
        <v>6</v>
      </c>
      <c r="G94" s="34"/>
      <c r="H94" s="39"/>
    </row>
    <row r="95" spans="1:8" s="2" customFormat="1" ht="16.8" customHeight="1">
      <c r="A95" s="34"/>
      <c r="B95" s="39"/>
      <c r="C95" s="275" t="s">
        <v>1166</v>
      </c>
      <c r="D95" s="275" t="s">
        <v>1167</v>
      </c>
      <c r="E95" s="20" t="s">
        <v>485</v>
      </c>
      <c r="F95" s="276">
        <v>6</v>
      </c>
      <c r="G95" s="34"/>
      <c r="H95" s="39"/>
    </row>
    <row r="96" spans="1:8" s="2" customFormat="1" ht="16.8" customHeight="1">
      <c r="A96" s="34"/>
      <c r="B96" s="39"/>
      <c r="C96" s="275" t="s">
        <v>943</v>
      </c>
      <c r="D96" s="275" t="s">
        <v>944</v>
      </c>
      <c r="E96" s="20" t="s">
        <v>485</v>
      </c>
      <c r="F96" s="276">
        <v>6</v>
      </c>
      <c r="G96" s="34"/>
      <c r="H96" s="39"/>
    </row>
    <row r="97" spans="1:8" s="2" customFormat="1" ht="16.8" customHeight="1">
      <c r="A97" s="34"/>
      <c r="B97" s="39"/>
      <c r="C97" s="275" t="s">
        <v>1133</v>
      </c>
      <c r="D97" s="275" t="s">
        <v>1134</v>
      </c>
      <c r="E97" s="20" t="s">
        <v>485</v>
      </c>
      <c r="F97" s="276">
        <v>6</v>
      </c>
      <c r="G97" s="34"/>
      <c r="H97" s="39"/>
    </row>
    <row r="98" spans="1:8" s="2" customFormat="1" ht="16.8" customHeight="1">
      <c r="A98" s="34"/>
      <c r="B98" s="39"/>
      <c r="C98" s="275" t="s">
        <v>928</v>
      </c>
      <c r="D98" s="275" t="s">
        <v>929</v>
      </c>
      <c r="E98" s="20" t="s">
        <v>485</v>
      </c>
      <c r="F98" s="276">
        <v>6</v>
      </c>
      <c r="G98" s="34"/>
      <c r="H98" s="39"/>
    </row>
    <row r="99" spans="1:8" s="2" customFormat="1" ht="16.8" customHeight="1">
      <c r="A99" s="34"/>
      <c r="B99" s="39"/>
      <c r="C99" s="275" t="s">
        <v>946</v>
      </c>
      <c r="D99" s="275" t="s">
        <v>947</v>
      </c>
      <c r="E99" s="20" t="s">
        <v>151</v>
      </c>
      <c r="F99" s="276">
        <v>91</v>
      </c>
      <c r="G99" s="34"/>
      <c r="H99" s="39"/>
    </row>
    <row r="100" spans="1:8" s="2" customFormat="1" ht="16.8" customHeight="1">
      <c r="A100" s="34"/>
      <c r="B100" s="39"/>
      <c r="C100" s="275" t="s">
        <v>946</v>
      </c>
      <c r="D100" s="275" t="s">
        <v>947</v>
      </c>
      <c r="E100" s="20" t="s">
        <v>151</v>
      </c>
      <c r="F100" s="276">
        <v>91</v>
      </c>
      <c r="G100" s="34"/>
      <c r="H100" s="39"/>
    </row>
    <row r="101" spans="1:8" s="2" customFormat="1" ht="20.399999999999999">
      <c r="A101" s="34"/>
      <c r="B101" s="39"/>
      <c r="C101" s="275" t="s">
        <v>1043</v>
      </c>
      <c r="D101" s="275" t="s">
        <v>1044</v>
      </c>
      <c r="E101" s="20" t="s">
        <v>151</v>
      </c>
      <c r="F101" s="276">
        <v>6</v>
      </c>
      <c r="G101" s="34"/>
      <c r="H101" s="39"/>
    </row>
    <row r="102" spans="1:8" s="2" customFormat="1" ht="20.399999999999999">
      <c r="A102" s="34"/>
      <c r="B102" s="39"/>
      <c r="C102" s="275" t="s">
        <v>1043</v>
      </c>
      <c r="D102" s="275" t="s">
        <v>1044</v>
      </c>
      <c r="E102" s="20" t="s">
        <v>151</v>
      </c>
      <c r="F102" s="276">
        <v>12</v>
      </c>
      <c r="G102" s="34"/>
      <c r="H102" s="39"/>
    </row>
    <row r="103" spans="1:8" s="2" customFormat="1" ht="20.399999999999999">
      <c r="A103" s="34"/>
      <c r="B103" s="39"/>
      <c r="C103" s="275" t="s">
        <v>1043</v>
      </c>
      <c r="D103" s="275" t="s">
        <v>1044</v>
      </c>
      <c r="E103" s="20" t="s">
        <v>151</v>
      </c>
      <c r="F103" s="276">
        <v>12</v>
      </c>
      <c r="G103" s="34"/>
      <c r="H103" s="39"/>
    </row>
    <row r="104" spans="1:8" s="2" customFormat="1" ht="20.399999999999999">
      <c r="A104" s="34"/>
      <c r="B104" s="39"/>
      <c r="C104" s="275" t="s">
        <v>1043</v>
      </c>
      <c r="D104" s="275" t="s">
        <v>1044</v>
      </c>
      <c r="E104" s="20" t="s">
        <v>151</v>
      </c>
      <c r="F104" s="276">
        <v>12</v>
      </c>
      <c r="G104" s="34"/>
      <c r="H104" s="39"/>
    </row>
    <row r="105" spans="1:8" s="2" customFormat="1" ht="20.399999999999999">
      <c r="A105" s="34"/>
      <c r="B105" s="39"/>
      <c r="C105" s="275" t="s">
        <v>1043</v>
      </c>
      <c r="D105" s="275" t="s">
        <v>1044</v>
      </c>
      <c r="E105" s="20" t="s">
        <v>151</v>
      </c>
      <c r="F105" s="276">
        <v>6</v>
      </c>
      <c r="G105" s="34"/>
      <c r="H105" s="39"/>
    </row>
    <row r="106" spans="1:8" s="2" customFormat="1" ht="16.8" customHeight="1">
      <c r="A106" s="34"/>
      <c r="B106" s="39"/>
      <c r="C106" s="275" t="s">
        <v>969</v>
      </c>
      <c r="D106" s="275" t="s">
        <v>970</v>
      </c>
      <c r="E106" s="20" t="s">
        <v>173</v>
      </c>
      <c r="F106" s="276">
        <v>1.58</v>
      </c>
      <c r="G106" s="34"/>
      <c r="H106" s="39"/>
    </row>
    <row r="107" spans="1:8" s="2" customFormat="1" ht="16.8" customHeight="1">
      <c r="A107" s="34"/>
      <c r="B107" s="39"/>
      <c r="C107" s="275" t="s">
        <v>969</v>
      </c>
      <c r="D107" s="275" t="s">
        <v>970</v>
      </c>
      <c r="E107" s="20" t="s">
        <v>173</v>
      </c>
      <c r="F107" s="276">
        <v>6.08</v>
      </c>
      <c r="G107" s="34"/>
      <c r="H107" s="39"/>
    </row>
    <row r="108" spans="1:8" s="2" customFormat="1" ht="16.8" customHeight="1">
      <c r="A108" s="34"/>
      <c r="B108" s="39"/>
      <c r="C108" s="275" t="s">
        <v>969</v>
      </c>
      <c r="D108" s="275" t="s">
        <v>970</v>
      </c>
      <c r="E108" s="20" t="s">
        <v>173</v>
      </c>
      <c r="F108" s="276">
        <v>6.08</v>
      </c>
      <c r="G108" s="34"/>
      <c r="H108" s="39"/>
    </row>
    <row r="109" spans="1:8" s="2" customFormat="1" ht="16.8" customHeight="1">
      <c r="A109" s="34"/>
      <c r="B109" s="39"/>
      <c r="C109" s="275" t="s">
        <v>969</v>
      </c>
      <c r="D109" s="275" t="s">
        <v>970</v>
      </c>
      <c r="E109" s="20" t="s">
        <v>173</v>
      </c>
      <c r="F109" s="276">
        <v>15.2</v>
      </c>
      <c r="G109" s="34"/>
      <c r="H109" s="39"/>
    </row>
    <row r="110" spans="1:8" s="2" customFormat="1" ht="16.8" customHeight="1">
      <c r="A110" s="34"/>
      <c r="B110" s="39"/>
      <c r="C110" s="275" t="s">
        <v>969</v>
      </c>
      <c r="D110" s="275" t="s">
        <v>970</v>
      </c>
      <c r="E110" s="20" t="s">
        <v>173</v>
      </c>
      <c r="F110" s="276">
        <v>9.1199999999999992</v>
      </c>
      <c r="G110" s="34"/>
      <c r="H110" s="39"/>
    </row>
    <row r="111" spans="1:8" s="2" customFormat="1" ht="16.8" customHeight="1">
      <c r="A111" s="34"/>
      <c r="B111" s="39"/>
      <c r="C111" s="275" t="s">
        <v>969</v>
      </c>
      <c r="D111" s="275" t="s">
        <v>970</v>
      </c>
      <c r="E111" s="20" t="s">
        <v>173</v>
      </c>
      <c r="F111" s="276">
        <v>9.1199999999999992</v>
      </c>
      <c r="G111" s="34"/>
      <c r="H111" s="39"/>
    </row>
    <row r="112" spans="1:8" s="2" customFormat="1" ht="16.8" customHeight="1">
      <c r="A112" s="34"/>
      <c r="B112" s="39"/>
      <c r="C112" s="275" t="s">
        <v>1072</v>
      </c>
      <c r="D112" s="275" t="s">
        <v>1073</v>
      </c>
      <c r="E112" s="20" t="s">
        <v>485</v>
      </c>
      <c r="F112" s="276">
        <v>6</v>
      </c>
      <c r="G112" s="34"/>
      <c r="H112" s="39"/>
    </row>
    <row r="113" spans="1:8" s="2" customFormat="1" ht="16.8" customHeight="1">
      <c r="A113" s="34"/>
      <c r="B113" s="39"/>
      <c r="C113" s="275" t="s">
        <v>1072</v>
      </c>
      <c r="D113" s="275" t="s">
        <v>1073</v>
      </c>
      <c r="E113" s="20" t="s">
        <v>485</v>
      </c>
      <c r="F113" s="276">
        <v>12</v>
      </c>
      <c r="G113" s="34"/>
      <c r="H113" s="39"/>
    </row>
    <row r="114" spans="1:8" s="2" customFormat="1" ht="16.8" customHeight="1">
      <c r="A114" s="34"/>
      <c r="B114" s="39"/>
      <c r="C114" s="275" t="s">
        <v>1072</v>
      </c>
      <c r="D114" s="275" t="s">
        <v>1073</v>
      </c>
      <c r="E114" s="20" t="s">
        <v>485</v>
      </c>
      <c r="F114" s="276">
        <v>12</v>
      </c>
      <c r="G114" s="34"/>
      <c r="H114" s="39"/>
    </row>
    <row r="115" spans="1:8" s="2" customFormat="1" ht="16.8" customHeight="1">
      <c r="A115" s="34"/>
      <c r="B115" s="39"/>
      <c r="C115" s="275" t="s">
        <v>1072</v>
      </c>
      <c r="D115" s="275" t="s">
        <v>1073</v>
      </c>
      <c r="E115" s="20" t="s">
        <v>485</v>
      </c>
      <c r="F115" s="276">
        <v>12</v>
      </c>
      <c r="G115" s="34"/>
      <c r="H115" s="39"/>
    </row>
    <row r="116" spans="1:8" s="2" customFormat="1" ht="16.8" customHeight="1">
      <c r="A116" s="34"/>
      <c r="B116" s="39"/>
      <c r="C116" s="275" t="s">
        <v>963</v>
      </c>
      <c r="D116" s="275" t="s">
        <v>964</v>
      </c>
      <c r="E116" s="20" t="s">
        <v>485</v>
      </c>
      <c r="F116" s="276">
        <v>6</v>
      </c>
      <c r="G116" s="34"/>
      <c r="H116" s="39"/>
    </row>
    <row r="117" spans="1:8" s="2" customFormat="1" ht="16.8" customHeight="1">
      <c r="A117" s="34"/>
      <c r="B117" s="39"/>
      <c r="C117" s="275" t="s">
        <v>911</v>
      </c>
      <c r="D117" s="275" t="s">
        <v>912</v>
      </c>
      <c r="E117" s="20" t="s">
        <v>217</v>
      </c>
      <c r="F117" s="276">
        <v>1.4999999999999999E-2</v>
      </c>
      <c r="G117" s="34"/>
      <c r="H117" s="39"/>
    </row>
    <row r="118" spans="1:8" s="2" customFormat="1" ht="16.8" customHeight="1">
      <c r="A118" s="34"/>
      <c r="B118" s="39"/>
      <c r="C118" s="275" t="s">
        <v>957</v>
      </c>
      <c r="D118" s="275" t="s">
        <v>958</v>
      </c>
      <c r="E118" s="20" t="s">
        <v>485</v>
      </c>
      <c r="F118" s="276">
        <v>6</v>
      </c>
      <c r="G118" s="34"/>
      <c r="H118" s="39"/>
    </row>
    <row r="119" spans="1:8" s="2" customFormat="1" ht="16.8" customHeight="1">
      <c r="A119" s="34"/>
      <c r="B119" s="39"/>
      <c r="C119" s="275" t="s">
        <v>983</v>
      </c>
      <c r="D119" s="275" t="s">
        <v>984</v>
      </c>
      <c r="E119" s="20" t="s">
        <v>485</v>
      </c>
      <c r="F119" s="276">
        <v>6</v>
      </c>
      <c r="G119" s="34"/>
      <c r="H119" s="39"/>
    </row>
    <row r="120" spans="1:8" s="2" customFormat="1" ht="16.8" customHeight="1">
      <c r="A120" s="34"/>
      <c r="B120" s="39"/>
      <c r="C120" s="275" t="s">
        <v>931</v>
      </c>
      <c r="D120" s="275" t="s">
        <v>932</v>
      </c>
      <c r="E120" s="20" t="s">
        <v>485</v>
      </c>
      <c r="F120" s="276">
        <v>18</v>
      </c>
      <c r="G120" s="34"/>
      <c r="H120" s="39"/>
    </row>
    <row r="121" spans="1:8" s="2" customFormat="1" ht="16.8" customHeight="1">
      <c r="A121" s="34"/>
      <c r="B121" s="39"/>
      <c r="C121" s="275" t="s">
        <v>935</v>
      </c>
      <c r="D121" s="275" t="s">
        <v>936</v>
      </c>
      <c r="E121" s="20" t="s">
        <v>485</v>
      </c>
      <c r="F121" s="276">
        <v>18</v>
      </c>
      <c r="G121" s="34"/>
      <c r="H121" s="39"/>
    </row>
    <row r="122" spans="1:8" s="2" customFormat="1" ht="16.8" customHeight="1">
      <c r="A122" s="34"/>
      <c r="B122" s="39"/>
      <c r="C122" s="275" t="s">
        <v>939</v>
      </c>
      <c r="D122" s="275" t="s">
        <v>940</v>
      </c>
      <c r="E122" s="20" t="s">
        <v>325</v>
      </c>
      <c r="F122" s="276">
        <v>12</v>
      </c>
      <c r="G122" s="34"/>
      <c r="H122" s="39"/>
    </row>
    <row r="123" spans="1:8" s="2" customFormat="1" ht="16.8" customHeight="1">
      <c r="A123" s="34"/>
      <c r="B123" s="39"/>
      <c r="C123" s="271" t="s">
        <v>771</v>
      </c>
      <c r="D123" s="272" t="s">
        <v>772</v>
      </c>
      <c r="E123" s="273" t="s">
        <v>151</v>
      </c>
      <c r="F123" s="274">
        <v>310</v>
      </c>
      <c r="G123" s="34"/>
      <c r="H123" s="39"/>
    </row>
    <row r="124" spans="1:8" s="2" customFormat="1" ht="16.8" customHeight="1">
      <c r="A124" s="34"/>
      <c r="B124" s="39"/>
      <c r="C124" s="277" t="s">
        <v>2197</v>
      </c>
      <c r="D124" s="34"/>
      <c r="E124" s="34"/>
      <c r="F124" s="34"/>
      <c r="G124" s="34"/>
      <c r="H124" s="39"/>
    </row>
    <row r="125" spans="1:8" s="2" customFormat="1" ht="16.8" customHeight="1">
      <c r="A125" s="34"/>
      <c r="B125" s="39"/>
      <c r="C125" s="275" t="s">
        <v>1030</v>
      </c>
      <c r="D125" s="275" t="s">
        <v>1031</v>
      </c>
      <c r="E125" s="20" t="s">
        <v>151</v>
      </c>
      <c r="F125" s="276">
        <v>310</v>
      </c>
      <c r="G125" s="34"/>
      <c r="H125" s="39"/>
    </row>
    <row r="126" spans="1:8" s="2" customFormat="1" ht="16.8" customHeight="1">
      <c r="A126" s="34"/>
      <c r="B126" s="39"/>
      <c r="C126" s="271" t="s">
        <v>766</v>
      </c>
      <c r="D126" s="272" t="s">
        <v>767</v>
      </c>
      <c r="E126" s="273" t="s">
        <v>151</v>
      </c>
      <c r="F126" s="274">
        <v>255</v>
      </c>
      <c r="G126" s="34"/>
      <c r="H126" s="39"/>
    </row>
    <row r="127" spans="1:8" s="2" customFormat="1" ht="16.8" customHeight="1">
      <c r="A127" s="34"/>
      <c r="B127" s="39"/>
      <c r="C127" s="277" t="s">
        <v>2197</v>
      </c>
      <c r="D127" s="34"/>
      <c r="E127" s="34"/>
      <c r="F127" s="34"/>
      <c r="G127" s="34"/>
      <c r="H127" s="39"/>
    </row>
    <row r="128" spans="1:8" s="2" customFormat="1" ht="20.399999999999999">
      <c r="A128" s="34"/>
      <c r="B128" s="39"/>
      <c r="C128" s="275" t="s">
        <v>1061</v>
      </c>
      <c r="D128" s="275" t="s">
        <v>1062</v>
      </c>
      <c r="E128" s="20" t="s">
        <v>151</v>
      </c>
      <c r="F128" s="276">
        <v>1530</v>
      </c>
      <c r="G128" s="34"/>
      <c r="H128" s="39"/>
    </row>
    <row r="129" spans="1:8" s="2" customFormat="1" ht="20.399999999999999">
      <c r="A129" s="34"/>
      <c r="B129" s="39"/>
      <c r="C129" s="275" t="s">
        <v>1061</v>
      </c>
      <c r="D129" s="275" t="s">
        <v>1062</v>
      </c>
      <c r="E129" s="20" t="s">
        <v>151</v>
      </c>
      <c r="F129" s="276">
        <v>1530</v>
      </c>
      <c r="G129" s="34"/>
      <c r="H129" s="39"/>
    </row>
    <row r="130" spans="1:8" s="2" customFormat="1" ht="20.399999999999999">
      <c r="A130" s="34"/>
      <c r="B130" s="39"/>
      <c r="C130" s="275" t="s">
        <v>1061</v>
      </c>
      <c r="D130" s="275" t="s">
        <v>1062</v>
      </c>
      <c r="E130" s="20" t="s">
        <v>151</v>
      </c>
      <c r="F130" s="276">
        <v>1530</v>
      </c>
      <c r="G130" s="34"/>
      <c r="H130" s="39"/>
    </row>
    <row r="131" spans="1:8" s="2" customFormat="1" ht="20.399999999999999">
      <c r="A131" s="34"/>
      <c r="B131" s="39"/>
      <c r="C131" s="275" t="s">
        <v>1061</v>
      </c>
      <c r="D131" s="275" t="s">
        <v>1062</v>
      </c>
      <c r="E131" s="20" t="s">
        <v>151</v>
      </c>
      <c r="F131" s="276">
        <v>1530</v>
      </c>
      <c r="G131" s="34"/>
      <c r="H131" s="39"/>
    </row>
    <row r="132" spans="1:8" s="2" customFormat="1" ht="20.399999999999999">
      <c r="A132" s="34"/>
      <c r="B132" s="39"/>
      <c r="C132" s="275" t="s">
        <v>1061</v>
      </c>
      <c r="D132" s="275" t="s">
        <v>1062</v>
      </c>
      <c r="E132" s="20" t="s">
        <v>151</v>
      </c>
      <c r="F132" s="276">
        <v>1530</v>
      </c>
      <c r="G132" s="34"/>
      <c r="H132" s="39"/>
    </row>
    <row r="133" spans="1:8" s="2" customFormat="1" ht="16.8" customHeight="1">
      <c r="A133" s="34"/>
      <c r="B133" s="39"/>
      <c r="C133" s="275" t="s">
        <v>1020</v>
      </c>
      <c r="D133" s="275" t="s">
        <v>1021</v>
      </c>
      <c r="E133" s="20" t="s">
        <v>151</v>
      </c>
      <c r="F133" s="276">
        <v>255</v>
      </c>
      <c r="G133" s="34"/>
      <c r="H133" s="39"/>
    </row>
    <row r="134" spans="1:8" s="2" customFormat="1" ht="16.8" customHeight="1">
      <c r="A134" s="34"/>
      <c r="B134" s="39"/>
      <c r="C134" s="275" t="s">
        <v>870</v>
      </c>
      <c r="D134" s="275" t="s">
        <v>871</v>
      </c>
      <c r="E134" s="20" t="s">
        <v>151</v>
      </c>
      <c r="F134" s="276">
        <v>255</v>
      </c>
      <c r="G134" s="34"/>
      <c r="H134" s="39"/>
    </row>
    <row r="135" spans="1:8" s="2" customFormat="1" ht="16.8" customHeight="1">
      <c r="A135" s="34"/>
      <c r="B135" s="39"/>
      <c r="C135" s="275" t="s">
        <v>876</v>
      </c>
      <c r="D135" s="275" t="s">
        <v>877</v>
      </c>
      <c r="E135" s="20" t="s">
        <v>151</v>
      </c>
      <c r="F135" s="276">
        <v>255</v>
      </c>
      <c r="G135" s="34"/>
      <c r="H135" s="39"/>
    </row>
    <row r="136" spans="1:8" s="2" customFormat="1" ht="16.8" customHeight="1">
      <c r="A136" s="34"/>
      <c r="B136" s="39"/>
      <c r="C136" s="275" t="s">
        <v>1010</v>
      </c>
      <c r="D136" s="275" t="s">
        <v>1011</v>
      </c>
      <c r="E136" s="20" t="s">
        <v>151</v>
      </c>
      <c r="F136" s="276">
        <v>255</v>
      </c>
      <c r="G136" s="34"/>
      <c r="H136" s="39"/>
    </row>
    <row r="137" spans="1:8" s="2" customFormat="1" ht="16.8" customHeight="1">
      <c r="A137" s="34"/>
      <c r="B137" s="39"/>
      <c r="C137" s="275" t="s">
        <v>879</v>
      </c>
      <c r="D137" s="275" t="s">
        <v>880</v>
      </c>
      <c r="E137" s="20" t="s">
        <v>151</v>
      </c>
      <c r="F137" s="276">
        <v>255</v>
      </c>
      <c r="G137" s="34"/>
      <c r="H137" s="39"/>
    </row>
    <row r="138" spans="1:8" s="2" customFormat="1" ht="16.8" customHeight="1">
      <c r="A138" s="34"/>
      <c r="B138" s="39"/>
      <c r="C138" s="275" t="s">
        <v>1013</v>
      </c>
      <c r="D138" s="275" t="s">
        <v>1014</v>
      </c>
      <c r="E138" s="20" t="s">
        <v>151</v>
      </c>
      <c r="F138" s="276">
        <v>255</v>
      </c>
      <c r="G138" s="34"/>
      <c r="H138" s="39"/>
    </row>
    <row r="139" spans="1:8" s="2" customFormat="1" ht="20.399999999999999">
      <c r="A139" s="34"/>
      <c r="B139" s="39"/>
      <c r="C139" s="275" t="s">
        <v>859</v>
      </c>
      <c r="D139" s="275" t="s">
        <v>860</v>
      </c>
      <c r="E139" s="20" t="s">
        <v>151</v>
      </c>
      <c r="F139" s="276">
        <v>255</v>
      </c>
      <c r="G139" s="34"/>
      <c r="H139" s="39"/>
    </row>
    <row r="140" spans="1:8" s="2" customFormat="1" ht="16.8" customHeight="1">
      <c r="A140" s="34"/>
      <c r="B140" s="39"/>
      <c r="C140" s="271" t="s">
        <v>769</v>
      </c>
      <c r="D140" s="272" t="s">
        <v>770</v>
      </c>
      <c r="E140" s="273" t="s">
        <v>151</v>
      </c>
      <c r="F140" s="274">
        <v>55</v>
      </c>
      <c r="G140" s="34"/>
      <c r="H140" s="39"/>
    </row>
    <row r="141" spans="1:8" s="2" customFormat="1" ht="16.8" customHeight="1">
      <c r="A141" s="34"/>
      <c r="B141" s="39"/>
      <c r="C141" s="277" t="s">
        <v>2197</v>
      </c>
      <c r="D141" s="34"/>
      <c r="E141" s="34"/>
      <c r="F141" s="34"/>
      <c r="G141" s="34"/>
      <c r="H141" s="39"/>
    </row>
    <row r="142" spans="1:8" s="2" customFormat="1" ht="16.8" customHeight="1">
      <c r="A142" s="34"/>
      <c r="B142" s="39"/>
      <c r="C142" s="275" t="s">
        <v>1065</v>
      </c>
      <c r="D142" s="275" t="s">
        <v>1066</v>
      </c>
      <c r="E142" s="20" t="s">
        <v>151</v>
      </c>
      <c r="F142" s="276">
        <v>330</v>
      </c>
      <c r="G142" s="34"/>
      <c r="H142" s="39"/>
    </row>
    <row r="143" spans="1:8" s="2" customFormat="1" ht="16.8" customHeight="1">
      <c r="A143" s="34"/>
      <c r="B143" s="39"/>
      <c r="C143" s="275" t="s">
        <v>1065</v>
      </c>
      <c r="D143" s="275" t="s">
        <v>1066</v>
      </c>
      <c r="E143" s="20" t="s">
        <v>151</v>
      </c>
      <c r="F143" s="276">
        <v>330</v>
      </c>
      <c r="G143" s="34"/>
      <c r="H143" s="39"/>
    </row>
    <row r="144" spans="1:8" s="2" customFormat="1" ht="16.8" customHeight="1">
      <c r="A144" s="34"/>
      <c r="B144" s="39"/>
      <c r="C144" s="275" t="s">
        <v>1065</v>
      </c>
      <c r="D144" s="275" t="s">
        <v>1066</v>
      </c>
      <c r="E144" s="20" t="s">
        <v>151</v>
      </c>
      <c r="F144" s="276">
        <v>330</v>
      </c>
      <c r="G144" s="34"/>
      <c r="H144" s="39"/>
    </row>
    <row r="145" spans="1:8" s="2" customFormat="1" ht="16.8" customHeight="1">
      <c r="A145" s="34"/>
      <c r="B145" s="39"/>
      <c r="C145" s="275" t="s">
        <v>1065</v>
      </c>
      <c r="D145" s="275" t="s">
        <v>1066</v>
      </c>
      <c r="E145" s="20" t="s">
        <v>151</v>
      </c>
      <c r="F145" s="276">
        <v>330</v>
      </c>
      <c r="G145" s="34"/>
      <c r="H145" s="39"/>
    </row>
    <row r="146" spans="1:8" s="2" customFormat="1" ht="16.8" customHeight="1">
      <c r="A146" s="34"/>
      <c r="B146" s="39"/>
      <c r="C146" s="275" t="s">
        <v>1065</v>
      </c>
      <c r="D146" s="275" t="s">
        <v>1066</v>
      </c>
      <c r="E146" s="20" t="s">
        <v>151</v>
      </c>
      <c r="F146" s="276">
        <v>330</v>
      </c>
      <c r="G146" s="34"/>
      <c r="H146" s="39"/>
    </row>
    <row r="147" spans="1:8" s="2" customFormat="1" ht="16.8" customHeight="1">
      <c r="A147" s="34"/>
      <c r="B147" s="39"/>
      <c r="C147" s="275" t="s">
        <v>1023</v>
      </c>
      <c r="D147" s="275" t="s">
        <v>1024</v>
      </c>
      <c r="E147" s="20" t="s">
        <v>151</v>
      </c>
      <c r="F147" s="276">
        <v>55</v>
      </c>
      <c r="G147" s="34"/>
      <c r="H147" s="39"/>
    </row>
    <row r="148" spans="1:8" s="2" customFormat="1" ht="16.8" customHeight="1">
      <c r="A148" s="34"/>
      <c r="B148" s="39"/>
      <c r="C148" s="275" t="s">
        <v>873</v>
      </c>
      <c r="D148" s="275" t="s">
        <v>874</v>
      </c>
      <c r="E148" s="20" t="s">
        <v>151</v>
      </c>
      <c r="F148" s="276">
        <v>55</v>
      </c>
      <c r="G148" s="34"/>
      <c r="H148" s="39"/>
    </row>
    <row r="149" spans="1:8" s="2" customFormat="1" ht="16.8" customHeight="1">
      <c r="A149" s="34"/>
      <c r="B149" s="39"/>
      <c r="C149" s="275" t="s">
        <v>862</v>
      </c>
      <c r="D149" s="275" t="s">
        <v>863</v>
      </c>
      <c r="E149" s="20" t="s">
        <v>151</v>
      </c>
      <c r="F149" s="276">
        <v>55</v>
      </c>
      <c r="G149" s="34"/>
      <c r="H149" s="39"/>
    </row>
    <row r="150" spans="1:8" s="2" customFormat="1" ht="16.8" customHeight="1">
      <c r="A150" s="34"/>
      <c r="B150" s="39"/>
      <c r="C150" s="271" t="s">
        <v>2201</v>
      </c>
      <c r="D150" s="272" t="s">
        <v>2201</v>
      </c>
      <c r="E150" s="273" t="s">
        <v>17</v>
      </c>
      <c r="F150" s="274">
        <v>0</v>
      </c>
      <c r="G150" s="34"/>
      <c r="H150" s="39"/>
    </row>
    <row r="151" spans="1:8" s="2" customFormat="1" ht="16.8" customHeight="1">
      <c r="A151" s="34"/>
      <c r="B151" s="39"/>
      <c r="C151" s="275" t="s">
        <v>2201</v>
      </c>
      <c r="D151" s="275" t="s">
        <v>2202</v>
      </c>
      <c r="E151" s="20" t="s">
        <v>17</v>
      </c>
      <c r="F151" s="276">
        <v>0</v>
      </c>
      <c r="G151" s="34"/>
      <c r="H151" s="39"/>
    </row>
    <row r="152" spans="1:8" s="2" customFormat="1" ht="26.4" customHeight="1">
      <c r="A152" s="34"/>
      <c r="B152" s="39"/>
      <c r="C152" s="270" t="s">
        <v>2203</v>
      </c>
      <c r="D152" s="270" t="s">
        <v>102</v>
      </c>
      <c r="E152" s="34"/>
      <c r="F152" s="34"/>
      <c r="G152" s="34"/>
      <c r="H152" s="39"/>
    </row>
    <row r="153" spans="1:8" s="2" customFormat="1" ht="16.8" customHeight="1">
      <c r="A153" s="34"/>
      <c r="B153" s="39"/>
      <c r="C153" s="271" t="s">
        <v>853</v>
      </c>
      <c r="D153" s="272" t="s">
        <v>853</v>
      </c>
      <c r="E153" s="273" t="s">
        <v>17</v>
      </c>
      <c r="F153" s="274">
        <v>36</v>
      </c>
      <c r="G153" s="34"/>
      <c r="H153" s="39"/>
    </row>
    <row r="154" spans="1:8" s="2" customFormat="1" ht="16.8" customHeight="1">
      <c r="A154" s="34"/>
      <c r="B154" s="39"/>
      <c r="C154" s="275" t="s">
        <v>853</v>
      </c>
      <c r="D154" s="275" t="s">
        <v>1758</v>
      </c>
      <c r="E154" s="20" t="s">
        <v>17</v>
      </c>
      <c r="F154" s="276">
        <v>36</v>
      </c>
      <c r="G154" s="34"/>
      <c r="H154" s="39"/>
    </row>
    <row r="155" spans="1:8" s="2" customFormat="1" ht="16.8" customHeight="1">
      <c r="A155" s="34"/>
      <c r="B155" s="39"/>
      <c r="C155" s="277" t="s">
        <v>2197</v>
      </c>
      <c r="D155" s="34"/>
      <c r="E155" s="34"/>
      <c r="F155" s="34"/>
      <c r="G155" s="34"/>
      <c r="H155" s="39"/>
    </row>
    <row r="156" spans="1:8" s="2" customFormat="1" ht="16.8" customHeight="1">
      <c r="A156" s="34"/>
      <c r="B156" s="39"/>
      <c r="C156" s="275" t="s">
        <v>850</v>
      </c>
      <c r="D156" s="275" t="s">
        <v>851</v>
      </c>
      <c r="E156" s="20" t="s">
        <v>151</v>
      </c>
      <c r="F156" s="276">
        <v>36</v>
      </c>
      <c r="G156" s="34"/>
      <c r="H156" s="39"/>
    </row>
    <row r="157" spans="1:8" s="2" customFormat="1" ht="16.8" customHeight="1">
      <c r="A157" s="34"/>
      <c r="B157" s="39"/>
      <c r="C157" s="275" t="s">
        <v>843</v>
      </c>
      <c r="D157" s="275" t="s">
        <v>844</v>
      </c>
      <c r="E157" s="20" t="s">
        <v>217</v>
      </c>
      <c r="F157" s="276">
        <v>1.98</v>
      </c>
      <c r="G157" s="34"/>
      <c r="H157" s="39"/>
    </row>
    <row r="158" spans="1:8" s="2" customFormat="1" ht="16.8" customHeight="1">
      <c r="A158" s="34"/>
      <c r="B158" s="39"/>
      <c r="C158" s="271" t="s">
        <v>2198</v>
      </c>
      <c r="D158" s="272" t="s">
        <v>2198</v>
      </c>
      <c r="E158" s="273" t="s">
        <v>17</v>
      </c>
      <c r="F158" s="274">
        <v>0</v>
      </c>
      <c r="G158" s="34"/>
      <c r="H158" s="39"/>
    </row>
    <row r="159" spans="1:8" s="2" customFormat="1" ht="16.8" customHeight="1">
      <c r="A159" s="34"/>
      <c r="B159" s="39"/>
      <c r="C159" s="275" t="s">
        <v>2198</v>
      </c>
      <c r="D159" s="275" t="s">
        <v>2199</v>
      </c>
      <c r="E159" s="20" t="s">
        <v>17</v>
      </c>
      <c r="F159" s="276">
        <v>0</v>
      </c>
      <c r="G159" s="34"/>
      <c r="H159" s="39"/>
    </row>
    <row r="160" spans="1:8" s="2" customFormat="1" ht="16.8" customHeight="1">
      <c r="A160" s="34"/>
      <c r="B160" s="39"/>
      <c r="C160" s="271" t="s">
        <v>2200</v>
      </c>
      <c r="D160" s="272" t="s">
        <v>2200</v>
      </c>
      <c r="E160" s="273" t="s">
        <v>17</v>
      </c>
      <c r="F160" s="274">
        <v>90</v>
      </c>
      <c r="G160" s="34"/>
      <c r="H160" s="39"/>
    </row>
    <row r="161" spans="1:8" s="2" customFormat="1" ht="16.8" customHeight="1">
      <c r="A161" s="34"/>
      <c r="B161" s="39"/>
      <c r="C161" s="275" t="s">
        <v>2200</v>
      </c>
      <c r="D161" s="275" t="s">
        <v>2112</v>
      </c>
      <c r="E161" s="20" t="s">
        <v>17</v>
      </c>
      <c r="F161" s="276">
        <v>90</v>
      </c>
      <c r="G161" s="34"/>
      <c r="H161" s="39"/>
    </row>
    <row r="162" spans="1:8" s="2" customFormat="1" ht="16.8" customHeight="1">
      <c r="A162" s="34"/>
      <c r="B162" s="39"/>
      <c r="C162" s="277" t="s">
        <v>2197</v>
      </c>
      <c r="D162" s="34"/>
      <c r="E162" s="34"/>
      <c r="F162" s="34"/>
      <c r="G162" s="34"/>
      <c r="H162" s="39"/>
    </row>
    <row r="163" spans="1:8" s="2" customFormat="1" ht="16.8" customHeight="1">
      <c r="A163" s="34"/>
      <c r="B163" s="39"/>
      <c r="C163" s="275" t="s">
        <v>843</v>
      </c>
      <c r="D163" s="275" t="s">
        <v>844</v>
      </c>
      <c r="E163" s="20" t="s">
        <v>217</v>
      </c>
      <c r="F163" s="276">
        <v>9</v>
      </c>
      <c r="G163" s="34"/>
      <c r="H163" s="39"/>
    </row>
    <row r="164" spans="1:8" s="2" customFormat="1" ht="16.8" customHeight="1">
      <c r="A164" s="34"/>
      <c r="B164" s="39"/>
      <c r="C164" s="275" t="s">
        <v>843</v>
      </c>
      <c r="D164" s="275" t="s">
        <v>844</v>
      </c>
      <c r="E164" s="20" t="s">
        <v>217</v>
      </c>
      <c r="F164" s="276">
        <v>9</v>
      </c>
      <c r="G164" s="34"/>
      <c r="H164" s="39"/>
    </row>
    <row r="165" spans="1:8" s="2" customFormat="1" ht="16.8" customHeight="1">
      <c r="A165" s="34"/>
      <c r="B165" s="39"/>
      <c r="C165" s="275" t="s">
        <v>843</v>
      </c>
      <c r="D165" s="275" t="s">
        <v>844</v>
      </c>
      <c r="E165" s="20" t="s">
        <v>217</v>
      </c>
      <c r="F165" s="276">
        <v>9</v>
      </c>
      <c r="G165" s="34"/>
      <c r="H165" s="39"/>
    </row>
    <row r="166" spans="1:8" s="2" customFormat="1" ht="16.8" customHeight="1">
      <c r="A166" s="34"/>
      <c r="B166" s="39"/>
      <c r="C166" s="275" t="s">
        <v>843</v>
      </c>
      <c r="D166" s="275" t="s">
        <v>844</v>
      </c>
      <c r="E166" s="20" t="s">
        <v>217</v>
      </c>
      <c r="F166" s="276">
        <v>9</v>
      </c>
      <c r="G166" s="34"/>
      <c r="H166" s="39"/>
    </row>
    <row r="167" spans="1:8" s="2" customFormat="1" ht="16.8" customHeight="1">
      <c r="A167" s="34"/>
      <c r="B167" s="39"/>
      <c r="C167" s="271" t="s">
        <v>1706</v>
      </c>
      <c r="D167" s="272" t="s">
        <v>1707</v>
      </c>
      <c r="E167" s="273" t="s">
        <v>760</v>
      </c>
      <c r="F167" s="274">
        <v>1020</v>
      </c>
      <c r="G167" s="34"/>
      <c r="H167" s="39"/>
    </row>
    <row r="168" spans="1:8" s="2" customFormat="1" ht="16.8" customHeight="1">
      <c r="A168" s="34"/>
      <c r="B168" s="39"/>
      <c r="C168" s="277" t="s">
        <v>2197</v>
      </c>
      <c r="D168" s="34"/>
      <c r="E168" s="34"/>
      <c r="F168" s="34"/>
      <c r="G168" s="34"/>
      <c r="H168" s="39"/>
    </row>
    <row r="169" spans="1:8" s="2" customFormat="1" ht="16.8" customHeight="1">
      <c r="A169" s="34"/>
      <c r="B169" s="39"/>
      <c r="C169" s="275" t="s">
        <v>1884</v>
      </c>
      <c r="D169" s="275" t="s">
        <v>1885</v>
      </c>
      <c r="E169" s="20" t="s">
        <v>485</v>
      </c>
      <c r="F169" s="276">
        <v>1515</v>
      </c>
      <c r="G169" s="34"/>
      <c r="H169" s="39"/>
    </row>
    <row r="170" spans="1:8" s="2" customFormat="1" ht="16.8" customHeight="1">
      <c r="A170" s="34"/>
      <c r="B170" s="39"/>
      <c r="C170" s="275" t="s">
        <v>1890</v>
      </c>
      <c r="D170" s="275" t="s">
        <v>1891</v>
      </c>
      <c r="E170" s="20" t="s">
        <v>485</v>
      </c>
      <c r="F170" s="276">
        <v>1020</v>
      </c>
      <c r="G170" s="34"/>
      <c r="H170" s="39"/>
    </row>
    <row r="171" spans="1:8" s="2" customFormat="1" ht="16.8" customHeight="1">
      <c r="A171" s="34"/>
      <c r="B171" s="39"/>
      <c r="C171" s="271" t="s">
        <v>1690</v>
      </c>
      <c r="D171" s="272" t="s">
        <v>1691</v>
      </c>
      <c r="E171" s="273" t="s">
        <v>760</v>
      </c>
      <c r="F171" s="274">
        <v>119</v>
      </c>
      <c r="G171" s="34"/>
      <c r="H171" s="39"/>
    </row>
    <row r="172" spans="1:8" s="2" customFormat="1" ht="16.8" customHeight="1">
      <c r="A172" s="34"/>
      <c r="B172" s="39"/>
      <c r="C172" s="277" t="s">
        <v>2197</v>
      </c>
      <c r="D172" s="34"/>
      <c r="E172" s="34"/>
      <c r="F172" s="34"/>
      <c r="G172" s="34"/>
      <c r="H172" s="39"/>
    </row>
    <row r="173" spans="1:8" s="2" customFormat="1" ht="16.8" customHeight="1">
      <c r="A173" s="34"/>
      <c r="B173" s="39"/>
      <c r="C173" s="275" t="s">
        <v>893</v>
      </c>
      <c r="D173" s="275" t="s">
        <v>894</v>
      </c>
      <c r="E173" s="20" t="s">
        <v>485</v>
      </c>
      <c r="F173" s="276">
        <v>119</v>
      </c>
      <c r="G173" s="34"/>
      <c r="H173" s="39"/>
    </row>
    <row r="174" spans="1:8" s="2" customFormat="1" ht="20.399999999999999">
      <c r="A174" s="34"/>
      <c r="B174" s="39"/>
      <c r="C174" s="275" t="s">
        <v>902</v>
      </c>
      <c r="D174" s="275" t="s">
        <v>903</v>
      </c>
      <c r="E174" s="20" t="s">
        <v>485</v>
      </c>
      <c r="F174" s="276">
        <v>119</v>
      </c>
      <c r="G174" s="34"/>
      <c r="H174" s="39"/>
    </row>
    <row r="175" spans="1:8" s="2" customFormat="1" ht="16.8" customHeight="1">
      <c r="A175" s="34"/>
      <c r="B175" s="39"/>
      <c r="C175" s="271" t="s">
        <v>1700</v>
      </c>
      <c r="D175" s="272" t="s">
        <v>1701</v>
      </c>
      <c r="E175" s="273" t="s">
        <v>325</v>
      </c>
      <c r="F175" s="274">
        <v>30</v>
      </c>
      <c r="G175" s="34"/>
      <c r="H175" s="39"/>
    </row>
    <row r="176" spans="1:8" s="2" customFormat="1" ht="16.8" customHeight="1">
      <c r="A176" s="34"/>
      <c r="B176" s="39"/>
      <c r="C176" s="277" t="s">
        <v>2197</v>
      </c>
      <c r="D176" s="34"/>
      <c r="E176" s="34"/>
      <c r="F176" s="34"/>
      <c r="G176" s="34"/>
      <c r="H176" s="39"/>
    </row>
    <row r="177" spans="1:8" s="2" customFormat="1" ht="16.8" customHeight="1">
      <c r="A177" s="34"/>
      <c r="B177" s="39"/>
      <c r="C177" s="275" t="s">
        <v>1871</v>
      </c>
      <c r="D177" s="275" t="s">
        <v>1872</v>
      </c>
      <c r="E177" s="20" t="s">
        <v>325</v>
      </c>
      <c r="F177" s="276">
        <v>31.5</v>
      </c>
      <c r="G177" s="34"/>
      <c r="H177" s="39"/>
    </row>
    <row r="178" spans="1:8" s="2" customFormat="1" ht="16.8" customHeight="1">
      <c r="A178" s="34"/>
      <c r="B178" s="39"/>
      <c r="C178" s="275" t="s">
        <v>1868</v>
      </c>
      <c r="D178" s="275" t="s">
        <v>1869</v>
      </c>
      <c r="E178" s="20" t="s">
        <v>325</v>
      </c>
      <c r="F178" s="276">
        <v>30</v>
      </c>
      <c r="G178" s="34"/>
      <c r="H178" s="39"/>
    </row>
    <row r="179" spans="1:8" s="2" customFormat="1" ht="16.8" customHeight="1">
      <c r="A179" s="34"/>
      <c r="B179" s="39"/>
      <c r="C179" s="271" t="s">
        <v>750</v>
      </c>
      <c r="D179" s="272" t="s">
        <v>751</v>
      </c>
      <c r="E179" s="273" t="s">
        <v>151</v>
      </c>
      <c r="F179" s="274">
        <v>70</v>
      </c>
      <c r="G179" s="34"/>
      <c r="H179" s="39"/>
    </row>
    <row r="180" spans="1:8" s="2" customFormat="1" ht="16.8" customHeight="1">
      <c r="A180" s="34"/>
      <c r="B180" s="39"/>
      <c r="C180" s="277" t="s">
        <v>2197</v>
      </c>
      <c r="D180" s="34"/>
      <c r="E180" s="34"/>
      <c r="F180" s="34"/>
      <c r="G180" s="34"/>
      <c r="H180" s="39"/>
    </row>
    <row r="181" spans="1:8" s="2" customFormat="1" ht="16.8" customHeight="1">
      <c r="A181" s="34"/>
      <c r="B181" s="39"/>
      <c r="C181" s="275" t="s">
        <v>882</v>
      </c>
      <c r="D181" s="275" t="s">
        <v>883</v>
      </c>
      <c r="E181" s="20" t="s">
        <v>151</v>
      </c>
      <c r="F181" s="276">
        <v>70</v>
      </c>
      <c r="G181" s="34"/>
      <c r="H181" s="39"/>
    </row>
    <row r="182" spans="1:8" s="2" customFormat="1" ht="16.8" customHeight="1">
      <c r="A182" s="34"/>
      <c r="B182" s="39"/>
      <c r="C182" s="275" t="s">
        <v>870</v>
      </c>
      <c r="D182" s="275" t="s">
        <v>871</v>
      </c>
      <c r="E182" s="20" t="s">
        <v>151</v>
      </c>
      <c r="F182" s="276">
        <v>70</v>
      </c>
      <c r="G182" s="34"/>
      <c r="H182" s="39"/>
    </row>
    <row r="183" spans="1:8" s="2" customFormat="1" ht="16.8" customHeight="1">
      <c r="A183" s="34"/>
      <c r="B183" s="39"/>
      <c r="C183" s="275" t="s">
        <v>876</v>
      </c>
      <c r="D183" s="275" t="s">
        <v>877</v>
      </c>
      <c r="E183" s="20" t="s">
        <v>151</v>
      </c>
      <c r="F183" s="276">
        <v>70</v>
      </c>
      <c r="G183" s="34"/>
      <c r="H183" s="39"/>
    </row>
    <row r="184" spans="1:8" s="2" customFormat="1" ht="20.399999999999999">
      <c r="A184" s="34"/>
      <c r="B184" s="39"/>
      <c r="C184" s="275" t="s">
        <v>1761</v>
      </c>
      <c r="D184" s="275" t="s">
        <v>860</v>
      </c>
      <c r="E184" s="20" t="s">
        <v>151</v>
      </c>
      <c r="F184" s="276">
        <v>140</v>
      </c>
      <c r="G184" s="34"/>
      <c r="H184" s="39"/>
    </row>
    <row r="185" spans="1:8" s="2" customFormat="1" ht="16.8" customHeight="1">
      <c r="A185" s="34"/>
      <c r="B185" s="39"/>
      <c r="C185" s="275" t="s">
        <v>946</v>
      </c>
      <c r="D185" s="275" t="s">
        <v>947</v>
      </c>
      <c r="E185" s="20" t="s">
        <v>151</v>
      </c>
      <c r="F185" s="276">
        <v>92</v>
      </c>
      <c r="G185" s="34"/>
      <c r="H185" s="39"/>
    </row>
    <row r="186" spans="1:8" s="2" customFormat="1" ht="16.8" customHeight="1">
      <c r="A186" s="34"/>
      <c r="B186" s="39"/>
      <c r="C186" s="275" t="s">
        <v>946</v>
      </c>
      <c r="D186" s="275" t="s">
        <v>947</v>
      </c>
      <c r="E186" s="20" t="s">
        <v>151</v>
      </c>
      <c r="F186" s="276">
        <v>77</v>
      </c>
      <c r="G186" s="34"/>
      <c r="H186" s="39"/>
    </row>
    <row r="187" spans="1:8" s="2" customFormat="1" ht="20.399999999999999">
      <c r="A187" s="34"/>
      <c r="B187" s="39"/>
      <c r="C187" s="275" t="s">
        <v>1047</v>
      </c>
      <c r="D187" s="275" t="s">
        <v>1048</v>
      </c>
      <c r="E187" s="20" t="s">
        <v>151</v>
      </c>
      <c r="F187" s="276">
        <v>140</v>
      </c>
      <c r="G187" s="34"/>
      <c r="H187" s="39"/>
    </row>
    <row r="188" spans="1:8" s="2" customFormat="1" ht="20.399999999999999">
      <c r="A188" s="34"/>
      <c r="B188" s="39"/>
      <c r="C188" s="275" t="s">
        <v>1047</v>
      </c>
      <c r="D188" s="275" t="s">
        <v>1048</v>
      </c>
      <c r="E188" s="20" t="s">
        <v>151</v>
      </c>
      <c r="F188" s="276">
        <v>140</v>
      </c>
      <c r="G188" s="34"/>
      <c r="H188" s="39"/>
    </row>
    <row r="189" spans="1:8" s="2" customFormat="1" ht="20.399999999999999">
      <c r="A189" s="34"/>
      <c r="B189" s="39"/>
      <c r="C189" s="275" t="s">
        <v>1047</v>
      </c>
      <c r="D189" s="275" t="s">
        <v>1048</v>
      </c>
      <c r="E189" s="20" t="s">
        <v>151</v>
      </c>
      <c r="F189" s="276">
        <v>70</v>
      </c>
      <c r="G189" s="34"/>
      <c r="H189" s="39"/>
    </row>
    <row r="190" spans="1:8" s="2" customFormat="1" ht="20.399999999999999">
      <c r="A190" s="34"/>
      <c r="B190" s="39"/>
      <c r="C190" s="275" t="s">
        <v>1047</v>
      </c>
      <c r="D190" s="275" t="s">
        <v>1048</v>
      </c>
      <c r="E190" s="20" t="s">
        <v>151</v>
      </c>
      <c r="F190" s="276">
        <v>70</v>
      </c>
      <c r="G190" s="34"/>
      <c r="H190" s="39"/>
    </row>
    <row r="191" spans="1:8" s="2" customFormat="1" ht="20.399999999999999">
      <c r="A191" s="34"/>
      <c r="B191" s="39"/>
      <c r="C191" s="275" t="s">
        <v>1047</v>
      </c>
      <c r="D191" s="275" t="s">
        <v>1048</v>
      </c>
      <c r="E191" s="20" t="s">
        <v>151</v>
      </c>
      <c r="F191" s="276">
        <v>140</v>
      </c>
      <c r="G191" s="34"/>
      <c r="H191" s="39"/>
    </row>
    <row r="192" spans="1:8" s="2" customFormat="1" ht="16.8" customHeight="1">
      <c r="A192" s="34"/>
      <c r="B192" s="39"/>
      <c r="C192" s="275" t="s">
        <v>969</v>
      </c>
      <c r="D192" s="275" t="s">
        <v>970</v>
      </c>
      <c r="E192" s="20" t="s">
        <v>173</v>
      </c>
      <c r="F192" s="276">
        <v>5.36</v>
      </c>
      <c r="G192" s="34"/>
      <c r="H192" s="39"/>
    </row>
    <row r="193" spans="1:8" s="2" customFormat="1" ht="16.8" customHeight="1">
      <c r="A193" s="34"/>
      <c r="B193" s="39"/>
      <c r="C193" s="275" t="s">
        <v>969</v>
      </c>
      <c r="D193" s="275" t="s">
        <v>970</v>
      </c>
      <c r="E193" s="20" t="s">
        <v>173</v>
      </c>
      <c r="F193" s="276">
        <v>1.26</v>
      </c>
      <c r="G193" s="34"/>
      <c r="H193" s="39"/>
    </row>
    <row r="194" spans="1:8" s="2" customFormat="1" ht="16.8" customHeight="1">
      <c r="A194" s="34"/>
      <c r="B194" s="39"/>
      <c r="C194" s="275" t="s">
        <v>969</v>
      </c>
      <c r="D194" s="275" t="s">
        <v>970</v>
      </c>
      <c r="E194" s="20" t="s">
        <v>173</v>
      </c>
      <c r="F194" s="276">
        <v>8.0399999999999991</v>
      </c>
      <c r="G194" s="34"/>
      <c r="H194" s="39"/>
    </row>
    <row r="195" spans="1:8" s="2" customFormat="1" ht="16.8" customHeight="1">
      <c r="A195" s="34"/>
      <c r="B195" s="39"/>
      <c r="C195" s="275" t="s">
        <v>969</v>
      </c>
      <c r="D195" s="275" t="s">
        <v>970</v>
      </c>
      <c r="E195" s="20" t="s">
        <v>173</v>
      </c>
      <c r="F195" s="276">
        <v>5.36</v>
      </c>
      <c r="G195" s="34"/>
      <c r="H195" s="39"/>
    </row>
    <row r="196" spans="1:8" s="2" customFormat="1" ht="16.8" customHeight="1">
      <c r="A196" s="34"/>
      <c r="B196" s="39"/>
      <c r="C196" s="275" t="s">
        <v>969</v>
      </c>
      <c r="D196" s="275" t="s">
        <v>970</v>
      </c>
      <c r="E196" s="20" t="s">
        <v>173</v>
      </c>
      <c r="F196" s="276">
        <v>8.0399999999999991</v>
      </c>
      <c r="G196" s="34"/>
      <c r="H196" s="39"/>
    </row>
    <row r="197" spans="1:8" s="2" customFormat="1" ht="16.8" customHeight="1">
      <c r="A197" s="34"/>
      <c r="B197" s="39"/>
      <c r="C197" s="275" t="s">
        <v>969</v>
      </c>
      <c r="D197" s="275" t="s">
        <v>970</v>
      </c>
      <c r="E197" s="20" t="s">
        <v>173</v>
      </c>
      <c r="F197" s="276">
        <v>14.6</v>
      </c>
      <c r="G197" s="34"/>
      <c r="H197" s="39"/>
    </row>
    <row r="198" spans="1:8" s="2" customFormat="1" ht="16.8" customHeight="1">
      <c r="A198" s="34"/>
      <c r="B198" s="39"/>
      <c r="C198" s="275" t="s">
        <v>1778</v>
      </c>
      <c r="D198" s="275" t="s">
        <v>1779</v>
      </c>
      <c r="E198" s="20" t="s">
        <v>922</v>
      </c>
      <c r="F198" s="276">
        <v>10.5</v>
      </c>
      <c r="G198" s="34"/>
      <c r="H198" s="39"/>
    </row>
    <row r="199" spans="1:8" s="2" customFormat="1" ht="16.8" customHeight="1">
      <c r="A199" s="34"/>
      <c r="B199" s="39"/>
      <c r="C199" s="275" t="s">
        <v>888</v>
      </c>
      <c r="D199" s="275" t="s">
        <v>825</v>
      </c>
      <c r="E199" s="20" t="s">
        <v>217</v>
      </c>
      <c r="F199" s="276">
        <v>14</v>
      </c>
      <c r="G199" s="34"/>
      <c r="H199" s="39"/>
    </row>
    <row r="200" spans="1:8" s="2" customFormat="1" ht="16.8" customHeight="1">
      <c r="A200" s="34"/>
      <c r="B200" s="39"/>
      <c r="C200" s="271" t="s">
        <v>1696</v>
      </c>
      <c r="D200" s="272" t="s">
        <v>1697</v>
      </c>
      <c r="E200" s="273" t="s">
        <v>151</v>
      </c>
      <c r="F200" s="274">
        <v>15</v>
      </c>
      <c r="G200" s="34"/>
      <c r="H200" s="39"/>
    </row>
    <row r="201" spans="1:8" s="2" customFormat="1" ht="16.8" customHeight="1">
      <c r="A201" s="34"/>
      <c r="B201" s="39"/>
      <c r="C201" s="277" t="s">
        <v>2197</v>
      </c>
      <c r="D201" s="34"/>
      <c r="E201" s="34"/>
      <c r="F201" s="34"/>
      <c r="G201" s="34"/>
      <c r="H201" s="39"/>
    </row>
    <row r="202" spans="1:8" s="2" customFormat="1" ht="16.8" customHeight="1">
      <c r="A202" s="34"/>
      <c r="B202" s="39"/>
      <c r="C202" s="275" t="s">
        <v>870</v>
      </c>
      <c r="D202" s="275" t="s">
        <v>871</v>
      </c>
      <c r="E202" s="20" t="s">
        <v>151</v>
      </c>
      <c r="F202" s="276">
        <v>55</v>
      </c>
      <c r="G202" s="34"/>
      <c r="H202" s="39"/>
    </row>
    <row r="203" spans="1:8" s="2" customFormat="1" ht="16.8" customHeight="1">
      <c r="A203" s="34"/>
      <c r="B203" s="39"/>
      <c r="C203" s="275" t="s">
        <v>1839</v>
      </c>
      <c r="D203" s="275" t="s">
        <v>877</v>
      </c>
      <c r="E203" s="20" t="s">
        <v>151</v>
      </c>
      <c r="F203" s="276">
        <v>55</v>
      </c>
      <c r="G203" s="34"/>
      <c r="H203" s="39"/>
    </row>
    <row r="204" spans="1:8" s="2" customFormat="1" ht="20.399999999999999">
      <c r="A204" s="34"/>
      <c r="B204" s="39"/>
      <c r="C204" s="275" t="s">
        <v>1761</v>
      </c>
      <c r="D204" s="275" t="s">
        <v>860</v>
      </c>
      <c r="E204" s="20" t="s">
        <v>151</v>
      </c>
      <c r="F204" s="276">
        <v>110</v>
      </c>
      <c r="G204" s="34"/>
      <c r="H204" s="39"/>
    </row>
    <row r="205" spans="1:8" s="2" customFormat="1" ht="16.8" customHeight="1">
      <c r="A205" s="34"/>
      <c r="B205" s="39"/>
      <c r="C205" s="275" t="s">
        <v>2028</v>
      </c>
      <c r="D205" s="275" t="s">
        <v>2029</v>
      </c>
      <c r="E205" s="20" t="s">
        <v>151</v>
      </c>
      <c r="F205" s="276">
        <v>15</v>
      </c>
      <c r="G205" s="34"/>
      <c r="H205" s="39"/>
    </row>
    <row r="206" spans="1:8" s="2" customFormat="1" ht="16.8" customHeight="1">
      <c r="A206" s="34"/>
      <c r="B206" s="39"/>
      <c r="C206" s="275" t="s">
        <v>2028</v>
      </c>
      <c r="D206" s="275" t="s">
        <v>2029</v>
      </c>
      <c r="E206" s="20" t="s">
        <v>151</v>
      </c>
      <c r="F206" s="276">
        <v>15</v>
      </c>
      <c r="G206" s="34"/>
      <c r="H206" s="39"/>
    </row>
    <row r="207" spans="1:8" s="2" customFormat="1" ht="16.8" customHeight="1">
      <c r="A207" s="34"/>
      <c r="B207" s="39"/>
      <c r="C207" s="275" t="s">
        <v>2028</v>
      </c>
      <c r="D207" s="275" t="s">
        <v>2029</v>
      </c>
      <c r="E207" s="20" t="s">
        <v>151</v>
      </c>
      <c r="F207" s="276">
        <v>15</v>
      </c>
      <c r="G207" s="34"/>
      <c r="H207" s="39"/>
    </row>
    <row r="208" spans="1:8" s="2" customFormat="1" ht="16.8" customHeight="1">
      <c r="A208" s="34"/>
      <c r="B208" s="39"/>
      <c r="C208" s="275" t="s">
        <v>2028</v>
      </c>
      <c r="D208" s="275" t="s">
        <v>2029</v>
      </c>
      <c r="E208" s="20" t="s">
        <v>151</v>
      </c>
      <c r="F208" s="276">
        <v>15</v>
      </c>
      <c r="G208" s="34"/>
      <c r="H208" s="39"/>
    </row>
    <row r="209" spans="1:8" s="2" customFormat="1" ht="16.8" customHeight="1">
      <c r="A209" s="34"/>
      <c r="B209" s="39"/>
      <c r="C209" s="275" t="s">
        <v>2028</v>
      </c>
      <c r="D209" s="275" t="s">
        <v>2029</v>
      </c>
      <c r="E209" s="20" t="s">
        <v>151</v>
      </c>
      <c r="F209" s="276">
        <v>15</v>
      </c>
      <c r="G209" s="34"/>
      <c r="H209" s="39"/>
    </row>
    <row r="210" spans="1:8" s="2" customFormat="1" ht="16.8" customHeight="1">
      <c r="A210" s="34"/>
      <c r="B210" s="39"/>
      <c r="C210" s="275" t="s">
        <v>946</v>
      </c>
      <c r="D210" s="275" t="s">
        <v>947</v>
      </c>
      <c r="E210" s="20" t="s">
        <v>151</v>
      </c>
      <c r="F210" s="276">
        <v>15</v>
      </c>
      <c r="G210" s="34"/>
      <c r="H210" s="39"/>
    </row>
    <row r="211" spans="1:8" s="2" customFormat="1" ht="16.8" customHeight="1">
      <c r="A211" s="34"/>
      <c r="B211" s="39"/>
      <c r="C211" s="275" t="s">
        <v>946</v>
      </c>
      <c r="D211" s="275" t="s">
        <v>947</v>
      </c>
      <c r="E211" s="20" t="s">
        <v>151</v>
      </c>
      <c r="F211" s="276">
        <v>92</v>
      </c>
      <c r="G211" s="34"/>
      <c r="H211" s="39"/>
    </row>
    <row r="212" spans="1:8" s="2" customFormat="1" ht="16.8" customHeight="1">
      <c r="A212" s="34"/>
      <c r="B212" s="39"/>
      <c r="C212" s="275" t="s">
        <v>2021</v>
      </c>
      <c r="D212" s="275" t="s">
        <v>2022</v>
      </c>
      <c r="E212" s="20" t="s">
        <v>151</v>
      </c>
      <c r="F212" s="276">
        <v>30</v>
      </c>
      <c r="G212" s="34"/>
      <c r="H212" s="39"/>
    </row>
    <row r="213" spans="1:8" s="2" customFormat="1" ht="16.8" customHeight="1">
      <c r="A213" s="34"/>
      <c r="B213" s="39"/>
      <c r="C213" s="275" t="s">
        <v>2021</v>
      </c>
      <c r="D213" s="275" t="s">
        <v>2022</v>
      </c>
      <c r="E213" s="20" t="s">
        <v>151</v>
      </c>
      <c r="F213" s="276">
        <v>30</v>
      </c>
      <c r="G213" s="34"/>
      <c r="H213" s="39"/>
    </row>
    <row r="214" spans="1:8" s="2" customFormat="1" ht="16.8" customHeight="1">
      <c r="A214" s="34"/>
      <c r="B214" s="39"/>
      <c r="C214" s="275" t="s">
        <v>2021</v>
      </c>
      <c r="D214" s="275" t="s">
        <v>2022</v>
      </c>
      <c r="E214" s="20" t="s">
        <v>151</v>
      </c>
      <c r="F214" s="276">
        <v>30</v>
      </c>
      <c r="G214" s="34"/>
      <c r="H214" s="39"/>
    </row>
    <row r="215" spans="1:8" s="2" customFormat="1" ht="16.8" customHeight="1">
      <c r="A215" s="34"/>
      <c r="B215" s="39"/>
      <c r="C215" s="275" t="s">
        <v>2021</v>
      </c>
      <c r="D215" s="275" t="s">
        <v>2022</v>
      </c>
      <c r="E215" s="20" t="s">
        <v>151</v>
      </c>
      <c r="F215" s="276">
        <v>30</v>
      </c>
      <c r="G215" s="34"/>
      <c r="H215" s="39"/>
    </row>
    <row r="216" spans="1:8" s="2" customFormat="1" ht="16.8" customHeight="1">
      <c r="A216" s="34"/>
      <c r="B216" s="39"/>
      <c r="C216" s="275" t="s">
        <v>2021</v>
      </c>
      <c r="D216" s="275" t="s">
        <v>2022</v>
      </c>
      <c r="E216" s="20" t="s">
        <v>151</v>
      </c>
      <c r="F216" s="276">
        <v>30</v>
      </c>
      <c r="G216" s="34"/>
      <c r="H216" s="39"/>
    </row>
    <row r="217" spans="1:8" s="2" customFormat="1" ht="16.8" customHeight="1">
      <c r="A217" s="34"/>
      <c r="B217" s="39"/>
      <c r="C217" s="275" t="s">
        <v>969</v>
      </c>
      <c r="D217" s="275" t="s">
        <v>970</v>
      </c>
      <c r="E217" s="20" t="s">
        <v>173</v>
      </c>
      <c r="F217" s="276">
        <v>8.0399999999999991</v>
      </c>
      <c r="G217" s="34"/>
      <c r="H217" s="39"/>
    </row>
    <row r="218" spans="1:8" s="2" customFormat="1" ht="16.8" customHeight="1">
      <c r="A218" s="34"/>
      <c r="B218" s="39"/>
      <c r="C218" s="275" t="s">
        <v>969</v>
      </c>
      <c r="D218" s="275" t="s">
        <v>970</v>
      </c>
      <c r="E218" s="20" t="s">
        <v>173</v>
      </c>
      <c r="F218" s="276">
        <v>5.36</v>
      </c>
      <c r="G218" s="34"/>
      <c r="H218" s="39"/>
    </row>
    <row r="219" spans="1:8" s="2" customFormat="1" ht="16.8" customHeight="1">
      <c r="A219" s="34"/>
      <c r="B219" s="39"/>
      <c r="C219" s="275" t="s">
        <v>969</v>
      </c>
      <c r="D219" s="275" t="s">
        <v>970</v>
      </c>
      <c r="E219" s="20" t="s">
        <v>173</v>
      </c>
      <c r="F219" s="276">
        <v>5.36</v>
      </c>
      <c r="G219" s="34"/>
      <c r="H219" s="39"/>
    </row>
    <row r="220" spans="1:8" s="2" customFormat="1" ht="16.8" customHeight="1">
      <c r="A220" s="34"/>
      <c r="B220" s="39"/>
      <c r="C220" s="275" t="s">
        <v>969</v>
      </c>
      <c r="D220" s="275" t="s">
        <v>970</v>
      </c>
      <c r="E220" s="20" t="s">
        <v>173</v>
      </c>
      <c r="F220" s="276">
        <v>8.0399999999999991</v>
      </c>
      <c r="G220" s="34"/>
      <c r="H220" s="39"/>
    </row>
    <row r="221" spans="1:8" s="2" customFormat="1" ht="16.8" customHeight="1">
      <c r="A221" s="34"/>
      <c r="B221" s="39"/>
      <c r="C221" s="275" t="s">
        <v>969</v>
      </c>
      <c r="D221" s="275" t="s">
        <v>970</v>
      </c>
      <c r="E221" s="20" t="s">
        <v>173</v>
      </c>
      <c r="F221" s="276">
        <v>14.6</v>
      </c>
      <c r="G221" s="34"/>
      <c r="H221" s="39"/>
    </row>
    <row r="222" spans="1:8" s="2" customFormat="1" ht="16.8" customHeight="1">
      <c r="A222" s="34"/>
      <c r="B222" s="39"/>
      <c r="C222" s="275" t="s">
        <v>1893</v>
      </c>
      <c r="D222" s="275" t="s">
        <v>970</v>
      </c>
      <c r="E222" s="20" t="s">
        <v>173</v>
      </c>
      <c r="F222" s="276">
        <v>0.55000000000000004</v>
      </c>
      <c r="G222" s="34"/>
      <c r="H222" s="39"/>
    </row>
    <row r="223" spans="1:8" s="2" customFormat="1" ht="16.8" customHeight="1">
      <c r="A223" s="34"/>
      <c r="B223" s="39"/>
      <c r="C223" s="275" t="s">
        <v>1778</v>
      </c>
      <c r="D223" s="275" t="s">
        <v>1779</v>
      </c>
      <c r="E223" s="20" t="s">
        <v>922</v>
      </c>
      <c r="F223" s="276">
        <v>1.5</v>
      </c>
      <c r="G223" s="34"/>
      <c r="H223" s="39"/>
    </row>
    <row r="224" spans="1:8" s="2" customFormat="1" ht="16.8" customHeight="1">
      <c r="A224" s="34"/>
      <c r="B224" s="39"/>
      <c r="C224" s="271" t="s">
        <v>1698</v>
      </c>
      <c r="D224" s="272" t="s">
        <v>1699</v>
      </c>
      <c r="E224" s="273" t="s">
        <v>151</v>
      </c>
      <c r="F224" s="274">
        <v>40</v>
      </c>
      <c r="G224" s="34"/>
      <c r="H224" s="39"/>
    </row>
    <row r="225" spans="1:8" s="2" customFormat="1" ht="16.8" customHeight="1">
      <c r="A225" s="34"/>
      <c r="B225" s="39"/>
      <c r="C225" s="277" t="s">
        <v>2197</v>
      </c>
      <c r="D225" s="34"/>
      <c r="E225" s="34"/>
      <c r="F225" s="34"/>
      <c r="G225" s="34"/>
      <c r="H225" s="39"/>
    </row>
    <row r="226" spans="1:8" s="2" customFormat="1" ht="16.8" customHeight="1">
      <c r="A226" s="34"/>
      <c r="B226" s="39"/>
      <c r="C226" s="275" t="s">
        <v>1850</v>
      </c>
      <c r="D226" s="275" t="s">
        <v>1851</v>
      </c>
      <c r="E226" s="20" t="s">
        <v>173</v>
      </c>
      <c r="F226" s="276">
        <v>6</v>
      </c>
      <c r="G226" s="34"/>
      <c r="H226" s="39"/>
    </row>
    <row r="227" spans="1:8" s="2" customFormat="1" ht="16.8" customHeight="1">
      <c r="A227" s="34"/>
      <c r="B227" s="39"/>
      <c r="C227" s="275" t="s">
        <v>870</v>
      </c>
      <c r="D227" s="275" t="s">
        <v>871</v>
      </c>
      <c r="E227" s="20" t="s">
        <v>151</v>
      </c>
      <c r="F227" s="276">
        <v>55</v>
      </c>
      <c r="G227" s="34"/>
      <c r="H227" s="39"/>
    </row>
    <row r="228" spans="1:8" s="2" customFormat="1" ht="16.8" customHeight="1">
      <c r="A228" s="34"/>
      <c r="B228" s="39"/>
      <c r="C228" s="275" t="s">
        <v>1839</v>
      </c>
      <c r="D228" s="275" t="s">
        <v>877</v>
      </c>
      <c r="E228" s="20" t="s">
        <v>151</v>
      </c>
      <c r="F228" s="276">
        <v>55</v>
      </c>
      <c r="G228" s="34"/>
      <c r="H228" s="39"/>
    </row>
    <row r="229" spans="1:8" s="2" customFormat="1" ht="20.399999999999999">
      <c r="A229" s="34"/>
      <c r="B229" s="39"/>
      <c r="C229" s="275" t="s">
        <v>1761</v>
      </c>
      <c r="D229" s="275" t="s">
        <v>860</v>
      </c>
      <c r="E229" s="20" t="s">
        <v>151</v>
      </c>
      <c r="F229" s="276">
        <v>110</v>
      </c>
      <c r="G229" s="34"/>
      <c r="H229" s="39"/>
    </row>
    <row r="230" spans="1:8" s="2" customFormat="1" ht="16.8" customHeight="1">
      <c r="A230" s="34"/>
      <c r="B230" s="39"/>
      <c r="C230" s="275" t="s">
        <v>1875</v>
      </c>
      <c r="D230" s="275" t="s">
        <v>1876</v>
      </c>
      <c r="E230" s="20" t="s">
        <v>151</v>
      </c>
      <c r="F230" s="276">
        <v>40</v>
      </c>
      <c r="G230" s="34"/>
      <c r="H230" s="39"/>
    </row>
    <row r="231" spans="1:8" s="2" customFormat="1" ht="16.8" customHeight="1">
      <c r="A231" s="34"/>
      <c r="B231" s="39"/>
      <c r="C231" s="275" t="s">
        <v>1875</v>
      </c>
      <c r="D231" s="275" t="s">
        <v>1876</v>
      </c>
      <c r="E231" s="20" t="s">
        <v>151</v>
      </c>
      <c r="F231" s="276">
        <v>40</v>
      </c>
      <c r="G231" s="34"/>
      <c r="H231" s="39"/>
    </row>
    <row r="232" spans="1:8" s="2" customFormat="1" ht="16.8" customHeight="1">
      <c r="A232" s="34"/>
      <c r="B232" s="39"/>
      <c r="C232" s="275" t="s">
        <v>969</v>
      </c>
      <c r="D232" s="275" t="s">
        <v>970</v>
      </c>
      <c r="E232" s="20" t="s">
        <v>173</v>
      </c>
      <c r="F232" s="276">
        <v>14.6</v>
      </c>
      <c r="G232" s="34"/>
      <c r="H232" s="39"/>
    </row>
    <row r="233" spans="1:8" s="2" customFormat="1" ht="16.8" customHeight="1">
      <c r="A233" s="34"/>
      <c r="B233" s="39"/>
      <c r="C233" s="275" t="s">
        <v>1893</v>
      </c>
      <c r="D233" s="275" t="s">
        <v>970</v>
      </c>
      <c r="E233" s="20" t="s">
        <v>173</v>
      </c>
      <c r="F233" s="276">
        <v>0.55000000000000004</v>
      </c>
      <c r="G233" s="34"/>
      <c r="H233" s="39"/>
    </row>
    <row r="234" spans="1:8" s="2" customFormat="1" ht="16.8" customHeight="1">
      <c r="A234" s="34"/>
      <c r="B234" s="39"/>
      <c r="C234" s="275" t="s">
        <v>1860</v>
      </c>
      <c r="D234" s="275" t="s">
        <v>1861</v>
      </c>
      <c r="E234" s="20" t="s">
        <v>151</v>
      </c>
      <c r="F234" s="276">
        <v>32</v>
      </c>
      <c r="G234" s="34"/>
      <c r="H234" s="39"/>
    </row>
    <row r="235" spans="1:8" s="2" customFormat="1" ht="16.8" customHeight="1">
      <c r="A235" s="34"/>
      <c r="B235" s="39"/>
      <c r="C235" s="275" t="s">
        <v>1864</v>
      </c>
      <c r="D235" s="275" t="s">
        <v>1865</v>
      </c>
      <c r="E235" s="20" t="s">
        <v>217</v>
      </c>
      <c r="F235" s="276">
        <v>6.4</v>
      </c>
      <c r="G235" s="34"/>
      <c r="H235" s="39"/>
    </row>
    <row r="236" spans="1:8" s="2" customFormat="1" ht="16.8" customHeight="1">
      <c r="A236" s="34"/>
      <c r="B236" s="39"/>
      <c r="C236" s="275" t="s">
        <v>1878</v>
      </c>
      <c r="D236" s="275" t="s">
        <v>1879</v>
      </c>
      <c r="E236" s="20" t="s">
        <v>217</v>
      </c>
      <c r="F236" s="276">
        <v>5.6</v>
      </c>
      <c r="G236" s="34"/>
      <c r="H236" s="39"/>
    </row>
    <row r="237" spans="1:8" s="2" customFormat="1" ht="16.8" customHeight="1">
      <c r="A237" s="34"/>
      <c r="B237" s="39"/>
      <c r="C237" s="275" t="s">
        <v>1878</v>
      </c>
      <c r="D237" s="275" t="s">
        <v>1879</v>
      </c>
      <c r="E237" s="20" t="s">
        <v>217</v>
      </c>
      <c r="F237" s="276">
        <v>2.4</v>
      </c>
      <c r="G237" s="34"/>
      <c r="H237" s="39"/>
    </row>
    <row r="238" spans="1:8" s="2" customFormat="1" ht="16.8" customHeight="1">
      <c r="A238" s="34"/>
      <c r="B238" s="39"/>
      <c r="C238" s="271" t="s">
        <v>2069</v>
      </c>
      <c r="D238" s="272" t="s">
        <v>2069</v>
      </c>
      <c r="E238" s="273" t="s">
        <v>17</v>
      </c>
      <c r="F238" s="274">
        <v>3000</v>
      </c>
      <c r="G238" s="34"/>
      <c r="H238" s="39"/>
    </row>
    <row r="239" spans="1:8" s="2" customFormat="1" ht="16.8" customHeight="1">
      <c r="A239" s="34"/>
      <c r="B239" s="39"/>
      <c r="C239" s="275" t="s">
        <v>2069</v>
      </c>
      <c r="D239" s="275" t="s">
        <v>2038</v>
      </c>
      <c r="E239" s="20" t="s">
        <v>17</v>
      </c>
      <c r="F239" s="276">
        <v>3000</v>
      </c>
      <c r="G239" s="34"/>
      <c r="H239" s="39"/>
    </row>
    <row r="240" spans="1:8" s="2" customFormat="1" ht="16.8" customHeight="1">
      <c r="A240" s="34"/>
      <c r="B240" s="39"/>
      <c r="C240" s="277" t="s">
        <v>2197</v>
      </c>
      <c r="D240" s="34"/>
      <c r="E240" s="34"/>
      <c r="F240" s="34"/>
      <c r="G240" s="34"/>
      <c r="H240" s="39"/>
    </row>
    <row r="241" spans="1:8" s="2" customFormat="1" ht="20.399999999999999">
      <c r="A241" s="34"/>
      <c r="B241" s="39"/>
      <c r="C241" s="275" t="s">
        <v>1061</v>
      </c>
      <c r="D241" s="275" t="s">
        <v>1062</v>
      </c>
      <c r="E241" s="20" t="s">
        <v>151</v>
      </c>
      <c r="F241" s="276">
        <v>3000</v>
      </c>
      <c r="G241" s="34"/>
      <c r="H241" s="39"/>
    </row>
    <row r="242" spans="1:8" s="2" customFormat="1" ht="16.8" customHeight="1">
      <c r="A242" s="34"/>
      <c r="B242" s="39"/>
      <c r="C242" s="275" t="s">
        <v>843</v>
      </c>
      <c r="D242" s="275" t="s">
        <v>844</v>
      </c>
      <c r="E242" s="20" t="s">
        <v>217</v>
      </c>
      <c r="F242" s="276">
        <v>9</v>
      </c>
      <c r="G242" s="34"/>
      <c r="H242" s="39"/>
    </row>
    <row r="243" spans="1:8" s="2" customFormat="1" ht="16.8" customHeight="1">
      <c r="A243" s="34"/>
      <c r="B243" s="39"/>
      <c r="C243" s="275" t="s">
        <v>843</v>
      </c>
      <c r="D243" s="275" t="s">
        <v>844</v>
      </c>
      <c r="E243" s="20" t="s">
        <v>217</v>
      </c>
      <c r="F243" s="276">
        <v>9</v>
      </c>
      <c r="G243" s="34"/>
      <c r="H243" s="39"/>
    </row>
    <row r="244" spans="1:8" s="2" customFormat="1" ht="16.8" customHeight="1">
      <c r="A244" s="34"/>
      <c r="B244" s="39"/>
      <c r="C244" s="275" t="s">
        <v>843</v>
      </c>
      <c r="D244" s="275" t="s">
        <v>844</v>
      </c>
      <c r="E244" s="20" t="s">
        <v>217</v>
      </c>
      <c r="F244" s="276">
        <v>9</v>
      </c>
      <c r="G244" s="34"/>
      <c r="H244" s="39"/>
    </row>
    <row r="245" spans="1:8" s="2" customFormat="1" ht="16.8" customHeight="1">
      <c r="A245" s="34"/>
      <c r="B245" s="39"/>
      <c r="C245" s="275" t="s">
        <v>843</v>
      </c>
      <c r="D245" s="275" t="s">
        <v>844</v>
      </c>
      <c r="E245" s="20" t="s">
        <v>217</v>
      </c>
      <c r="F245" s="276">
        <v>9</v>
      </c>
      <c r="G245" s="34"/>
      <c r="H245" s="39"/>
    </row>
    <row r="246" spans="1:8" s="2" customFormat="1" ht="16.8" customHeight="1">
      <c r="A246" s="34"/>
      <c r="B246" s="39"/>
      <c r="C246" s="271" t="s">
        <v>764</v>
      </c>
      <c r="D246" s="272" t="s">
        <v>765</v>
      </c>
      <c r="E246" s="273" t="s">
        <v>760</v>
      </c>
      <c r="F246" s="274">
        <v>7</v>
      </c>
      <c r="G246" s="34"/>
      <c r="H246" s="39"/>
    </row>
    <row r="247" spans="1:8" s="2" customFormat="1" ht="16.8" customHeight="1">
      <c r="A247" s="34"/>
      <c r="B247" s="39"/>
      <c r="C247" s="277" t="s">
        <v>2197</v>
      </c>
      <c r="D247" s="34"/>
      <c r="E247" s="34"/>
      <c r="F247" s="34"/>
      <c r="G247" s="34"/>
      <c r="H247" s="39"/>
    </row>
    <row r="248" spans="1:8" s="2" customFormat="1" ht="16.8" customHeight="1">
      <c r="A248" s="34"/>
      <c r="B248" s="39"/>
      <c r="C248" s="275" t="s">
        <v>899</v>
      </c>
      <c r="D248" s="275" t="s">
        <v>900</v>
      </c>
      <c r="E248" s="20" t="s">
        <v>485</v>
      </c>
      <c r="F248" s="276">
        <v>7</v>
      </c>
      <c r="G248" s="34"/>
      <c r="H248" s="39"/>
    </row>
    <row r="249" spans="1:8" s="2" customFormat="1" ht="16.8" customHeight="1">
      <c r="A249" s="34"/>
      <c r="B249" s="39"/>
      <c r="C249" s="275" t="s">
        <v>908</v>
      </c>
      <c r="D249" s="275" t="s">
        <v>909</v>
      </c>
      <c r="E249" s="20" t="s">
        <v>485</v>
      </c>
      <c r="F249" s="276">
        <v>7</v>
      </c>
      <c r="G249" s="34"/>
      <c r="H249" s="39"/>
    </row>
    <row r="250" spans="1:8" s="2" customFormat="1" ht="16.8" customHeight="1">
      <c r="A250" s="34"/>
      <c r="B250" s="39"/>
      <c r="C250" s="275" t="s">
        <v>943</v>
      </c>
      <c r="D250" s="275" t="s">
        <v>944</v>
      </c>
      <c r="E250" s="20" t="s">
        <v>485</v>
      </c>
      <c r="F250" s="276">
        <v>7</v>
      </c>
      <c r="G250" s="34"/>
      <c r="H250" s="39"/>
    </row>
    <row r="251" spans="1:8" s="2" customFormat="1" ht="16.8" customHeight="1">
      <c r="A251" s="34"/>
      <c r="B251" s="39"/>
      <c r="C251" s="275" t="s">
        <v>928</v>
      </c>
      <c r="D251" s="275" t="s">
        <v>929</v>
      </c>
      <c r="E251" s="20" t="s">
        <v>485</v>
      </c>
      <c r="F251" s="276">
        <v>7</v>
      </c>
      <c r="G251" s="34"/>
      <c r="H251" s="39"/>
    </row>
    <row r="252" spans="1:8" s="2" customFormat="1" ht="16.8" customHeight="1">
      <c r="A252" s="34"/>
      <c r="B252" s="39"/>
      <c r="C252" s="275" t="s">
        <v>946</v>
      </c>
      <c r="D252" s="275" t="s">
        <v>947</v>
      </c>
      <c r="E252" s="20" t="s">
        <v>151</v>
      </c>
      <c r="F252" s="276">
        <v>92</v>
      </c>
      <c r="G252" s="34"/>
      <c r="H252" s="39"/>
    </row>
    <row r="253" spans="1:8" s="2" customFormat="1" ht="16.8" customHeight="1">
      <c r="A253" s="34"/>
      <c r="B253" s="39"/>
      <c r="C253" s="275" t="s">
        <v>946</v>
      </c>
      <c r="D253" s="275" t="s">
        <v>947</v>
      </c>
      <c r="E253" s="20" t="s">
        <v>151</v>
      </c>
      <c r="F253" s="276">
        <v>77</v>
      </c>
      <c r="G253" s="34"/>
      <c r="H253" s="39"/>
    </row>
    <row r="254" spans="1:8" s="2" customFormat="1" ht="20.399999999999999">
      <c r="A254" s="34"/>
      <c r="B254" s="39"/>
      <c r="C254" s="275" t="s">
        <v>1043</v>
      </c>
      <c r="D254" s="275" t="s">
        <v>1044</v>
      </c>
      <c r="E254" s="20" t="s">
        <v>151</v>
      </c>
      <c r="F254" s="276">
        <v>14</v>
      </c>
      <c r="G254" s="34"/>
      <c r="H254" s="39"/>
    </row>
    <row r="255" spans="1:8" s="2" customFormat="1" ht="20.399999999999999">
      <c r="A255" s="34"/>
      <c r="B255" s="39"/>
      <c r="C255" s="275" t="s">
        <v>1043</v>
      </c>
      <c r="D255" s="275" t="s">
        <v>1044</v>
      </c>
      <c r="E255" s="20" t="s">
        <v>151</v>
      </c>
      <c r="F255" s="276">
        <v>7</v>
      </c>
      <c r="G255" s="34"/>
      <c r="H255" s="39"/>
    </row>
    <row r="256" spans="1:8" s="2" customFormat="1" ht="20.399999999999999">
      <c r="A256" s="34"/>
      <c r="B256" s="39"/>
      <c r="C256" s="275" t="s">
        <v>1043</v>
      </c>
      <c r="D256" s="275" t="s">
        <v>1044</v>
      </c>
      <c r="E256" s="20" t="s">
        <v>151</v>
      </c>
      <c r="F256" s="276">
        <v>7</v>
      </c>
      <c r="G256" s="34"/>
      <c r="H256" s="39"/>
    </row>
    <row r="257" spans="1:8" s="2" customFormat="1" ht="20.399999999999999">
      <c r="A257" s="34"/>
      <c r="B257" s="39"/>
      <c r="C257" s="275" t="s">
        <v>1043</v>
      </c>
      <c r="D257" s="275" t="s">
        <v>1044</v>
      </c>
      <c r="E257" s="20" t="s">
        <v>151</v>
      </c>
      <c r="F257" s="276">
        <v>14</v>
      </c>
      <c r="G257" s="34"/>
      <c r="H257" s="39"/>
    </row>
    <row r="258" spans="1:8" s="2" customFormat="1" ht="20.399999999999999">
      <c r="A258" s="34"/>
      <c r="B258" s="39"/>
      <c r="C258" s="275" t="s">
        <v>1043</v>
      </c>
      <c r="D258" s="275" t="s">
        <v>1044</v>
      </c>
      <c r="E258" s="20" t="s">
        <v>151</v>
      </c>
      <c r="F258" s="276">
        <v>14</v>
      </c>
      <c r="G258" s="34"/>
      <c r="H258" s="39"/>
    </row>
    <row r="259" spans="1:8" s="2" customFormat="1" ht="16.8" customHeight="1">
      <c r="A259" s="34"/>
      <c r="B259" s="39"/>
      <c r="C259" s="275" t="s">
        <v>969</v>
      </c>
      <c r="D259" s="275" t="s">
        <v>970</v>
      </c>
      <c r="E259" s="20" t="s">
        <v>173</v>
      </c>
      <c r="F259" s="276">
        <v>5.36</v>
      </c>
      <c r="G259" s="34"/>
      <c r="H259" s="39"/>
    </row>
    <row r="260" spans="1:8" s="2" customFormat="1" ht="16.8" customHeight="1">
      <c r="A260" s="34"/>
      <c r="B260" s="39"/>
      <c r="C260" s="275" t="s">
        <v>969</v>
      </c>
      <c r="D260" s="275" t="s">
        <v>970</v>
      </c>
      <c r="E260" s="20" t="s">
        <v>173</v>
      </c>
      <c r="F260" s="276">
        <v>5.36</v>
      </c>
      <c r="G260" s="34"/>
      <c r="H260" s="39"/>
    </row>
    <row r="261" spans="1:8" s="2" customFormat="1" ht="16.8" customHeight="1">
      <c r="A261" s="34"/>
      <c r="B261" s="39"/>
      <c r="C261" s="275" t="s">
        <v>969</v>
      </c>
      <c r="D261" s="275" t="s">
        <v>970</v>
      </c>
      <c r="E261" s="20" t="s">
        <v>173</v>
      </c>
      <c r="F261" s="276">
        <v>8.0399999999999991</v>
      </c>
      <c r="G261" s="34"/>
      <c r="H261" s="39"/>
    </row>
    <row r="262" spans="1:8" s="2" customFormat="1" ht="16.8" customHeight="1">
      <c r="A262" s="34"/>
      <c r="B262" s="39"/>
      <c r="C262" s="275" t="s">
        <v>969</v>
      </c>
      <c r="D262" s="275" t="s">
        <v>970</v>
      </c>
      <c r="E262" s="20" t="s">
        <v>173</v>
      </c>
      <c r="F262" s="276">
        <v>14.6</v>
      </c>
      <c r="G262" s="34"/>
      <c r="H262" s="39"/>
    </row>
    <row r="263" spans="1:8" s="2" customFormat="1" ht="16.8" customHeight="1">
      <c r="A263" s="34"/>
      <c r="B263" s="39"/>
      <c r="C263" s="275" t="s">
        <v>969</v>
      </c>
      <c r="D263" s="275" t="s">
        <v>970</v>
      </c>
      <c r="E263" s="20" t="s">
        <v>173</v>
      </c>
      <c r="F263" s="276">
        <v>8.0399999999999991</v>
      </c>
      <c r="G263" s="34"/>
      <c r="H263" s="39"/>
    </row>
    <row r="264" spans="1:8" s="2" customFormat="1" ht="16.8" customHeight="1">
      <c r="A264" s="34"/>
      <c r="B264" s="39"/>
      <c r="C264" s="275" t="s">
        <v>969</v>
      </c>
      <c r="D264" s="275" t="s">
        <v>970</v>
      </c>
      <c r="E264" s="20" t="s">
        <v>173</v>
      </c>
      <c r="F264" s="276">
        <v>1.26</v>
      </c>
      <c r="G264" s="34"/>
      <c r="H264" s="39"/>
    </row>
    <row r="265" spans="1:8" s="2" customFormat="1" ht="16.8" customHeight="1">
      <c r="A265" s="34"/>
      <c r="B265" s="39"/>
      <c r="C265" s="275" t="s">
        <v>1072</v>
      </c>
      <c r="D265" s="275" t="s">
        <v>1073</v>
      </c>
      <c r="E265" s="20" t="s">
        <v>485</v>
      </c>
      <c r="F265" s="276">
        <v>7</v>
      </c>
      <c r="G265" s="34"/>
      <c r="H265" s="39"/>
    </row>
    <row r="266" spans="1:8" s="2" customFormat="1" ht="16.8" customHeight="1">
      <c r="A266" s="34"/>
      <c r="B266" s="39"/>
      <c r="C266" s="275" t="s">
        <v>1072</v>
      </c>
      <c r="D266" s="275" t="s">
        <v>1073</v>
      </c>
      <c r="E266" s="20" t="s">
        <v>485</v>
      </c>
      <c r="F266" s="276">
        <v>14</v>
      </c>
      <c r="G266" s="34"/>
      <c r="H266" s="39"/>
    </row>
    <row r="267" spans="1:8" s="2" customFormat="1" ht="16.8" customHeight="1">
      <c r="A267" s="34"/>
      <c r="B267" s="39"/>
      <c r="C267" s="275" t="s">
        <v>1072</v>
      </c>
      <c r="D267" s="275" t="s">
        <v>1073</v>
      </c>
      <c r="E267" s="20" t="s">
        <v>485</v>
      </c>
      <c r="F267" s="276">
        <v>14</v>
      </c>
      <c r="G267" s="34"/>
      <c r="H267" s="39"/>
    </row>
    <row r="268" spans="1:8" s="2" customFormat="1" ht="16.8" customHeight="1">
      <c r="A268" s="34"/>
      <c r="B268" s="39"/>
      <c r="C268" s="275" t="s">
        <v>1072</v>
      </c>
      <c r="D268" s="275" t="s">
        <v>1073</v>
      </c>
      <c r="E268" s="20" t="s">
        <v>485</v>
      </c>
      <c r="F268" s="276">
        <v>14</v>
      </c>
      <c r="G268" s="34"/>
      <c r="H268" s="39"/>
    </row>
    <row r="269" spans="1:8" s="2" customFormat="1" ht="16.8" customHeight="1">
      <c r="A269" s="34"/>
      <c r="B269" s="39"/>
      <c r="C269" s="275" t="s">
        <v>963</v>
      </c>
      <c r="D269" s="275" t="s">
        <v>964</v>
      </c>
      <c r="E269" s="20" t="s">
        <v>485</v>
      </c>
      <c r="F269" s="276">
        <v>7</v>
      </c>
      <c r="G269" s="34"/>
      <c r="H269" s="39"/>
    </row>
    <row r="270" spans="1:8" s="2" customFormat="1" ht="16.8" customHeight="1">
      <c r="A270" s="34"/>
      <c r="B270" s="39"/>
      <c r="C270" s="275" t="s">
        <v>1778</v>
      </c>
      <c r="D270" s="275" t="s">
        <v>1779</v>
      </c>
      <c r="E270" s="20" t="s">
        <v>922</v>
      </c>
      <c r="F270" s="276">
        <v>10.5</v>
      </c>
      <c r="G270" s="34"/>
      <c r="H270" s="39"/>
    </row>
    <row r="271" spans="1:8" s="2" customFormat="1" ht="16.8" customHeight="1">
      <c r="A271" s="34"/>
      <c r="B271" s="39"/>
      <c r="C271" s="275" t="s">
        <v>939</v>
      </c>
      <c r="D271" s="275" t="s">
        <v>940</v>
      </c>
      <c r="E271" s="20" t="s">
        <v>325</v>
      </c>
      <c r="F271" s="276">
        <v>14</v>
      </c>
      <c r="G271" s="34"/>
      <c r="H271" s="39"/>
    </row>
    <row r="272" spans="1:8" s="2" customFormat="1" ht="16.8" customHeight="1">
      <c r="A272" s="34"/>
      <c r="B272" s="39"/>
      <c r="C272" s="271" t="s">
        <v>1692</v>
      </c>
      <c r="D272" s="272" t="s">
        <v>1693</v>
      </c>
      <c r="E272" s="273" t="s">
        <v>760</v>
      </c>
      <c r="F272" s="274">
        <v>1</v>
      </c>
      <c r="G272" s="34"/>
      <c r="H272" s="39"/>
    </row>
    <row r="273" spans="1:8" s="2" customFormat="1" ht="16.8" customHeight="1">
      <c r="A273" s="34"/>
      <c r="B273" s="39"/>
      <c r="C273" s="277" t="s">
        <v>2197</v>
      </c>
      <c r="D273" s="34"/>
      <c r="E273" s="34"/>
      <c r="F273" s="34"/>
      <c r="G273" s="34"/>
      <c r="H273" s="39"/>
    </row>
    <row r="274" spans="1:8" s="2" customFormat="1" ht="16.8" customHeight="1">
      <c r="A274" s="34"/>
      <c r="B274" s="39"/>
      <c r="C274" s="275" t="s">
        <v>1783</v>
      </c>
      <c r="D274" s="275" t="s">
        <v>1784</v>
      </c>
      <c r="E274" s="20" t="s">
        <v>485</v>
      </c>
      <c r="F274" s="276">
        <v>1</v>
      </c>
      <c r="G274" s="34"/>
      <c r="H274" s="39"/>
    </row>
    <row r="275" spans="1:8" s="2" customFormat="1" ht="16.8" customHeight="1">
      <c r="A275" s="34"/>
      <c r="B275" s="39"/>
      <c r="C275" s="275" t="s">
        <v>2156</v>
      </c>
      <c r="D275" s="275" t="s">
        <v>2157</v>
      </c>
      <c r="E275" s="20" t="s">
        <v>485</v>
      </c>
      <c r="F275" s="276">
        <v>1</v>
      </c>
      <c r="G275" s="34"/>
      <c r="H275" s="39"/>
    </row>
    <row r="276" spans="1:8" s="2" customFormat="1" ht="16.8" customHeight="1">
      <c r="A276" s="34"/>
      <c r="B276" s="39"/>
      <c r="C276" s="275" t="s">
        <v>931</v>
      </c>
      <c r="D276" s="275" t="s">
        <v>932</v>
      </c>
      <c r="E276" s="20" t="s">
        <v>485</v>
      </c>
      <c r="F276" s="276">
        <v>19</v>
      </c>
      <c r="G276" s="34"/>
      <c r="H276" s="39"/>
    </row>
    <row r="277" spans="1:8" s="2" customFormat="1" ht="16.8" customHeight="1">
      <c r="A277" s="34"/>
      <c r="B277" s="39"/>
      <c r="C277" s="271" t="s">
        <v>1694</v>
      </c>
      <c r="D277" s="272" t="s">
        <v>1695</v>
      </c>
      <c r="E277" s="273" t="s">
        <v>760</v>
      </c>
      <c r="F277" s="274">
        <v>6</v>
      </c>
      <c r="G277" s="34"/>
      <c r="H277" s="39"/>
    </row>
    <row r="278" spans="1:8" s="2" customFormat="1" ht="16.8" customHeight="1">
      <c r="A278" s="34"/>
      <c r="B278" s="39"/>
      <c r="C278" s="277" t="s">
        <v>2197</v>
      </c>
      <c r="D278" s="34"/>
      <c r="E278" s="34"/>
      <c r="F278" s="34"/>
      <c r="G278" s="34"/>
      <c r="H278" s="39"/>
    </row>
    <row r="279" spans="1:8" s="2" customFormat="1" ht="16.8" customHeight="1">
      <c r="A279" s="34"/>
      <c r="B279" s="39"/>
      <c r="C279" s="275" t="s">
        <v>925</v>
      </c>
      <c r="D279" s="275" t="s">
        <v>926</v>
      </c>
      <c r="E279" s="20" t="s">
        <v>485</v>
      </c>
      <c r="F279" s="276">
        <v>6</v>
      </c>
      <c r="G279" s="34"/>
      <c r="H279" s="39"/>
    </row>
    <row r="280" spans="1:8" s="2" customFormat="1" ht="16.8" customHeight="1">
      <c r="A280" s="34"/>
      <c r="B280" s="39"/>
      <c r="C280" s="275" t="s">
        <v>1166</v>
      </c>
      <c r="D280" s="275" t="s">
        <v>1167</v>
      </c>
      <c r="E280" s="20" t="s">
        <v>485</v>
      </c>
      <c r="F280" s="276">
        <v>6</v>
      </c>
      <c r="G280" s="34"/>
      <c r="H280" s="39"/>
    </row>
    <row r="281" spans="1:8" s="2" customFormat="1" ht="16.8" customHeight="1">
      <c r="A281" s="34"/>
      <c r="B281" s="39"/>
      <c r="C281" s="275" t="s">
        <v>1133</v>
      </c>
      <c r="D281" s="275" t="s">
        <v>1134</v>
      </c>
      <c r="E281" s="20" t="s">
        <v>485</v>
      </c>
      <c r="F281" s="276">
        <v>6</v>
      </c>
      <c r="G281" s="34"/>
      <c r="H281" s="39"/>
    </row>
    <row r="282" spans="1:8" s="2" customFormat="1" ht="16.8" customHeight="1">
      <c r="A282" s="34"/>
      <c r="B282" s="39"/>
      <c r="C282" s="275" t="s">
        <v>957</v>
      </c>
      <c r="D282" s="275" t="s">
        <v>958</v>
      </c>
      <c r="E282" s="20" t="s">
        <v>485</v>
      </c>
      <c r="F282" s="276">
        <v>6</v>
      </c>
      <c r="G282" s="34"/>
      <c r="H282" s="39"/>
    </row>
    <row r="283" spans="1:8" s="2" customFormat="1" ht="16.8" customHeight="1">
      <c r="A283" s="34"/>
      <c r="B283" s="39"/>
      <c r="C283" s="275" t="s">
        <v>983</v>
      </c>
      <c r="D283" s="275" t="s">
        <v>984</v>
      </c>
      <c r="E283" s="20" t="s">
        <v>485</v>
      </c>
      <c r="F283" s="276">
        <v>6</v>
      </c>
      <c r="G283" s="34"/>
      <c r="H283" s="39"/>
    </row>
    <row r="284" spans="1:8" s="2" customFormat="1" ht="16.8" customHeight="1">
      <c r="A284" s="34"/>
      <c r="B284" s="39"/>
      <c r="C284" s="275" t="s">
        <v>931</v>
      </c>
      <c r="D284" s="275" t="s">
        <v>932</v>
      </c>
      <c r="E284" s="20" t="s">
        <v>485</v>
      </c>
      <c r="F284" s="276">
        <v>19</v>
      </c>
      <c r="G284" s="34"/>
      <c r="H284" s="39"/>
    </row>
    <row r="285" spans="1:8" s="2" customFormat="1" ht="16.8" customHeight="1">
      <c r="A285" s="34"/>
      <c r="B285" s="39"/>
      <c r="C285" s="275" t="s">
        <v>935</v>
      </c>
      <c r="D285" s="275" t="s">
        <v>936</v>
      </c>
      <c r="E285" s="20" t="s">
        <v>485</v>
      </c>
      <c r="F285" s="276">
        <v>18</v>
      </c>
      <c r="G285" s="34"/>
      <c r="H285" s="39"/>
    </row>
    <row r="286" spans="1:8" s="2" customFormat="1" ht="16.8" customHeight="1">
      <c r="A286" s="34"/>
      <c r="B286" s="39"/>
      <c r="C286" s="271" t="s">
        <v>771</v>
      </c>
      <c r="D286" s="272" t="s">
        <v>772</v>
      </c>
      <c r="E286" s="273" t="s">
        <v>151</v>
      </c>
      <c r="F286" s="274">
        <v>500</v>
      </c>
      <c r="G286" s="34"/>
      <c r="H286" s="39"/>
    </row>
    <row r="287" spans="1:8" s="2" customFormat="1" ht="16.8" customHeight="1">
      <c r="A287" s="34"/>
      <c r="B287" s="39"/>
      <c r="C287" s="277" t="s">
        <v>2197</v>
      </c>
      <c r="D287" s="34"/>
      <c r="E287" s="34"/>
      <c r="F287" s="34"/>
      <c r="G287" s="34"/>
      <c r="H287" s="39"/>
    </row>
    <row r="288" spans="1:8" s="2" customFormat="1" ht="20.399999999999999">
      <c r="A288" s="34"/>
      <c r="B288" s="39"/>
      <c r="C288" s="275" t="s">
        <v>1061</v>
      </c>
      <c r="D288" s="275" t="s">
        <v>1062</v>
      </c>
      <c r="E288" s="20" t="s">
        <v>151</v>
      </c>
      <c r="F288" s="276">
        <v>3000</v>
      </c>
      <c r="G288" s="34"/>
      <c r="H288" s="39"/>
    </row>
    <row r="289" spans="1:8" s="2" customFormat="1" ht="20.399999999999999">
      <c r="A289" s="34"/>
      <c r="B289" s="39"/>
      <c r="C289" s="275" t="s">
        <v>1061</v>
      </c>
      <c r="D289" s="275" t="s">
        <v>1062</v>
      </c>
      <c r="E289" s="20" t="s">
        <v>151</v>
      </c>
      <c r="F289" s="276">
        <v>3000</v>
      </c>
      <c r="G289" s="34"/>
      <c r="H289" s="39"/>
    </row>
    <row r="290" spans="1:8" s="2" customFormat="1" ht="20.399999999999999">
      <c r="A290" s="34"/>
      <c r="B290" s="39"/>
      <c r="C290" s="275" t="s">
        <v>1061</v>
      </c>
      <c r="D290" s="275" t="s">
        <v>1062</v>
      </c>
      <c r="E290" s="20" t="s">
        <v>151</v>
      </c>
      <c r="F290" s="276">
        <v>3000</v>
      </c>
      <c r="G290" s="34"/>
      <c r="H290" s="39"/>
    </row>
    <row r="291" spans="1:8" s="2" customFormat="1" ht="20.399999999999999">
      <c r="A291" s="34"/>
      <c r="B291" s="39"/>
      <c r="C291" s="275" t="s">
        <v>1061</v>
      </c>
      <c r="D291" s="275" t="s">
        <v>1062</v>
      </c>
      <c r="E291" s="20" t="s">
        <v>151</v>
      </c>
      <c r="F291" s="276">
        <v>3000</v>
      </c>
      <c r="G291" s="34"/>
      <c r="H291" s="39"/>
    </row>
    <row r="292" spans="1:8" s="2" customFormat="1" ht="20.399999999999999">
      <c r="A292" s="34"/>
      <c r="B292" s="39"/>
      <c r="C292" s="275" t="s">
        <v>1061</v>
      </c>
      <c r="D292" s="275" t="s">
        <v>1062</v>
      </c>
      <c r="E292" s="20" t="s">
        <v>151</v>
      </c>
      <c r="F292" s="276">
        <v>3000</v>
      </c>
      <c r="G292" s="34"/>
      <c r="H292" s="39"/>
    </row>
    <row r="293" spans="1:8" s="2" customFormat="1" ht="16.8" customHeight="1">
      <c r="A293" s="34"/>
      <c r="B293" s="39"/>
      <c r="C293" s="275" t="s">
        <v>1020</v>
      </c>
      <c r="D293" s="275" t="s">
        <v>1021</v>
      </c>
      <c r="E293" s="20" t="s">
        <v>151</v>
      </c>
      <c r="F293" s="276">
        <v>500</v>
      </c>
      <c r="G293" s="34"/>
      <c r="H293" s="39"/>
    </row>
    <row r="294" spans="1:8" s="2" customFormat="1" ht="16.8" customHeight="1">
      <c r="A294" s="34"/>
      <c r="B294" s="39"/>
      <c r="C294" s="275" t="s">
        <v>870</v>
      </c>
      <c r="D294" s="275" t="s">
        <v>871</v>
      </c>
      <c r="E294" s="20" t="s">
        <v>151</v>
      </c>
      <c r="F294" s="276">
        <v>500</v>
      </c>
      <c r="G294" s="34"/>
      <c r="H294" s="39"/>
    </row>
    <row r="295" spans="1:8" s="2" customFormat="1" ht="16.8" customHeight="1">
      <c r="A295" s="34"/>
      <c r="B295" s="39"/>
      <c r="C295" s="275" t="s">
        <v>876</v>
      </c>
      <c r="D295" s="275" t="s">
        <v>877</v>
      </c>
      <c r="E295" s="20" t="s">
        <v>151</v>
      </c>
      <c r="F295" s="276">
        <v>500</v>
      </c>
      <c r="G295" s="34"/>
      <c r="H295" s="39"/>
    </row>
    <row r="296" spans="1:8" s="2" customFormat="1" ht="16.8" customHeight="1">
      <c r="A296" s="34"/>
      <c r="B296" s="39"/>
      <c r="C296" s="275" t="s">
        <v>1010</v>
      </c>
      <c r="D296" s="275" t="s">
        <v>1011</v>
      </c>
      <c r="E296" s="20" t="s">
        <v>151</v>
      </c>
      <c r="F296" s="276">
        <v>500</v>
      </c>
      <c r="G296" s="34"/>
      <c r="H296" s="39"/>
    </row>
    <row r="297" spans="1:8" s="2" customFormat="1" ht="20.399999999999999">
      <c r="A297" s="34"/>
      <c r="B297" s="39"/>
      <c r="C297" s="275" t="s">
        <v>859</v>
      </c>
      <c r="D297" s="275" t="s">
        <v>860</v>
      </c>
      <c r="E297" s="20" t="s">
        <v>151</v>
      </c>
      <c r="F297" s="276">
        <v>500</v>
      </c>
      <c r="G297" s="34"/>
      <c r="H297" s="39"/>
    </row>
    <row r="298" spans="1:8" s="2" customFormat="1" ht="16.8" customHeight="1">
      <c r="A298" s="34"/>
      <c r="B298" s="39"/>
      <c r="C298" s="275" t="s">
        <v>1030</v>
      </c>
      <c r="D298" s="275" t="s">
        <v>1031</v>
      </c>
      <c r="E298" s="20" t="s">
        <v>151</v>
      </c>
      <c r="F298" s="276">
        <v>500</v>
      </c>
      <c r="G298" s="34"/>
      <c r="H298" s="39"/>
    </row>
    <row r="299" spans="1:8" s="2" customFormat="1" ht="16.8" customHeight="1">
      <c r="A299" s="34"/>
      <c r="B299" s="39"/>
      <c r="C299" s="271" t="s">
        <v>1702</v>
      </c>
      <c r="D299" s="272" t="s">
        <v>1703</v>
      </c>
      <c r="E299" s="273" t="s">
        <v>760</v>
      </c>
      <c r="F299" s="274">
        <v>495</v>
      </c>
      <c r="G299" s="34"/>
      <c r="H299" s="39"/>
    </row>
    <row r="300" spans="1:8" s="2" customFormat="1" ht="16.8" customHeight="1">
      <c r="A300" s="34"/>
      <c r="B300" s="39"/>
      <c r="C300" s="277" t="s">
        <v>2197</v>
      </c>
      <c r="D300" s="34"/>
      <c r="E300" s="34"/>
      <c r="F300" s="34"/>
      <c r="G300" s="34"/>
      <c r="H300" s="39"/>
    </row>
    <row r="301" spans="1:8" s="2" customFormat="1" ht="16.8" customHeight="1">
      <c r="A301" s="34"/>
      <c r="B301" s="39"/>
      <c r="C301" s="275" t="s">
        <v>1884</v>
      </c>
      <c r="D301" s="275" t="s">
        <v>1885</v>
      </c>
      <c r="E301" s="20" t="s">
        <v>485</v>
      </c>
      <c r="F301" s="276">
        <v>1515</v>
      </c>
      <c r="G301" s="34"/>
      <c r="H301" s="39"/>
    </row>
    <row r="302" spans="1:8" s="2" customFormat="1" ht="16.8" customHeight="1">
      <c r="A302" s="34"/>
      <c r="B302" s="39"/>
      <c r="C302" s="275" t="s">
        <v>1888</v>
      </c>
      <c r="D302" s="275" t="s">
        <v>1883</v>
      </c>
      <c r="E302" s="20" t="s">
        <v>485</v>
      </c>
      <c r="F302" s="276">
        <v>495</v>
      </c>
      <c r="G302" s="34"/>
      <c r="H302" s="39"/>
    </row>
    <row r="303" spans="1:8" s="2" customFormat="1" ht="16.8" customHeight="1">
      <c r="A303" s="34"/>
      <c r="B303" s="39"/>
      <c r="C303" s="271" t="s">
        <v>2201</v>
      </c>
      <c r="D303" s="272" t="s">
        <v>2201</v>
      </c>
      <c r="E303" s="273" t="s">
        <v>17</v>
      </c>
      <c r="F303" s="274">
        <v>0</v>
      </c>
      <c r="G303" s="34"/>
      <c r="H303" s="39"/>
    </row>
    <row r="304" spans="1:8" s="2" customFormat="1" ht="16.8" customHeight="1">
      <c r="A304" s="34"/>
      <c r="B304" s="39"/>
      <c r="C304" s="275" t="s">
        <v>2201</v>
      </c>
      <c r="D304" s="275" t="s">
        <v>2202</v>
      </c>
      <c r="E304" s="20" t="s">
        <v>17</v>
      </c>
      <c r="F304" s="276">
        <v>0</v>
      </c>
      <c r="G304" s="34"/>
      <c r="H304" s="39"/>
    </row>
    <row r="305" spans="1:8" s="2" customFormat="1" ht="7.35" customHeight="1">
      <c r="A305" s="34"/>
      <c r="B305" s="132"/>
      <c r="C305" s="133"/>
      <c r="D305" s="133"/>
      <c r="E305" s="133"/>
      <c r="F305" s="133"/>
      <c r="G305" s="133"/>
      <c r="H305" s="39"/>
    </row>
    <row r="306" spans="1:8" s="2" customFormat="1" ht="10.199999999999999">
      <c r="A306" s="34"/>
      <c r="B306" s="34"/>
      <c r="C306" s="34"/>
      <c r="D306" s="34"/>
      <c r="E306" s="34"/>
      <c r="F306" s="34"/>
      <c r="G306" s="34"/>
      <c r="H306" s="34"/>
    </row>
  </sheetData>
  <sheetProtection algorithmName="SHA-512" hashValue="dp6CdsL3WEf1whyM3rFus1lNVBMSwtuDzEbF5lx8VhQ2+Obqyz/vM4Z/V72a9Gk3G71kwtaV5pFz0P7xKFICFw==" saltValue="9aXqGCr26h9xmW8EBvXo+gGXnqDgP4jPgYX3NGdM7lwKDjrhQWZlIeZOdfvimri3qpiTM3VmxsjIioazphFow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78" customWidth="1"/>
    <col min="2" max="2" width="1.7109375" style="278" customWidth="1"/>
    <col min="3" max="4" width="5" style="278" customWidth="1"/>
    <col min="5" max="5" width="11.7109375" style="278" customWidth="1"/>
    <col min="6" max="6" width="9.140625" style="278" customWidth="1"/>
    <col min="7" max="7" width="5" style="278" customWidth="1"/>
    <col min="8" max="8" width="77.85546875" style="278" customWidth="1"/>
    <col min="9" max="10" width="20" style="278" customWidth="1"/>
    <col min="11" max="11" width="1.7109375" style="278" customWidth="1"/>
  </cols>
  <sheetData>
    <row r="1" spans="2:11" s="1" customFormat="1" ht="37.5" customHeight="1"/>
    <row r="2" spans="2:11" s="1" customFormat="1" ht="7.5" customHeight="1">
      <c r="B2" s="279"/>
      <c r="C2" s="280"/>
      <c r="D2" s="280"/>
      <c r="E2" s="280"/>
      <c r="F2" s="280"/>
      <c r="G2" s="280"/>
      <c r="H2" s="280"/>
      <c r="I2" s="280"/>
      <c r="J2" s="280"/>
      <c r="K2" s="281"/>
    </row>
    <row r="3" spans="2:11" s="18" customFormat="1" ht="45" customHeight="1">
      <c r="B3" s="282"/>
      <c r="C3" s="408" t="s">
        <v>2204</v>
      </c>
      <c r="D3" s="408"/>
      <c r="E3" s="408"/>
      <c r="F3" s="408"/>
      <c r="G3" s="408"/>
      <c r="H3" s="408"/>
      <c r="I3" s="408"/>
      <c r="J3" s="408"/>
      <c r="K3" s="283"/>
    </row>
    <row r="4" spans="2:11" s="1" customFormat="1" ht="25.5" customHeight="1">
      <c r="B4" s="284"/>
      <c r="C4" s="413" t="s">
        <v>2205</v>
      </c>
      <c r="D4" s="413"/>
      <c r="E4" s="413"/>
      <c r="F4" s="413"/>
      <c r="G4" s="413"/>
      <c r="H4" s="413"/>
      <c r="I4" s="413"/>
      <c r="J4" s="413"/>
      <c r="K4" s="285"/>
    </row>
    <row r="5" spans="2:11" s="1" customFormat="1" ht="5.25" customHeight="1">
      <c r="B5" s="284"/>
      <c r="C5" s="286"/>
      <c r="D5" s="286"/>
      <c r="E5" s="286"/>
      <c r="F5" s="286"/>
      <c r="G5" s="286"/>
      <c r="H5" s="286"/>
      <c r="I5" s="286"/>
      <c r="J5" s="286"/>
      <c r="K5" s="285"/>
    </row>
    <row r="6" spans="2:11" s="1" customFormat="1" ht="15" customHeight="1">
      <c r="B6" s="284"/>
      <c r="C6" s="412" t="s">
        <v>2206</v>
      </c>
      <c r="D6" s="412"/>
      <c r="E6" s="412"/>
      <c r="F6" s="412"/>
      <c r="G6" s="412"/>
      <c r="H6" s="412"/>
      <c r="I6" s="412"/>
      <c r="J6" s="412"/>
      <c r="K6" s="285"/>
    </row>
    <row r="7" spans="2:11" s="1" customFormat="1" ht="15" customHeight="1">
      <c r="B7" s="288"/>
      <c r="C7" s="412" t="s">
        <v>2207</v>
      </c>
      <c r="D7" s="412"/>
      <c r="E7" s="412"/>
      <c r="F7" s="412"/>
      <c r="G7" s="412"/>
      <c r="H7" s="412"/>
      <c r="I7" s="412"/>
      <c r="J7" s="412"/>
      <c r="K7" s="285"/>
    </row>
    <row r="8" spans="2:11" s="1" customFormat="1" ht="12.75" customHeight="1">
      <c r="B8" s="288"/>
      <c r="C8" s="287"/>
      <c r="D8" s="287"/>
      <c r="E8" s="287"/>
      <c r="F8" s="287"/>
      <c r="G8" s="287"/>
      <c r="H8" s="287"/>
      <c r="I8" s="287"/>
      <c r="J8" s="287"/>
      <c r="K8" s="285"/>
    </row>
    <row r="9" spans="2:11" s="1" customFormat="1" ht="15" customHeight="1">
      <c r="B9" s="288"/>
      <c r="C9" s="412" t="s">
        <v>2208</v>
      </c>
      <c r="D9" s="412"/>
      <c r="E9" s="412"/>
      <c r="F9" s="412"/>
      <c r="G9" s="412"/>
      <c r="H9" s="412"/>
      <c r="I9" s="412"/>
      <c r="J9" s="412"/>
      <c r="K9" s="285"/>
    </row>
    <row r="10" spans="2:11" s="1" customFormat="1" ht="15" customHeight="1">
      <c r="B10" s="288"/>
      <c r="C10" s="287"/>
      <c r="D10" s="412" t="s">
        <v>2209</v>
      </c>
      <c r="E10" s="412"/>
      <c r="F10" s="412"/>
      <c r="G10" s="412"/>
      <c r="H10" s="412"/>
      <c r="I10" s="412"/>
      <c r="J10" s="412"/>
      <c r="K10" s="285"/>
    </row>
    <row r="11" spans="2:11" s="1" customFormat="1" ht="15" customHeight="1">
      <c r="B11" s="288"/>
      <c r="C11" s="289"/>
      <c r="D11" s="412" t="s">
        <v>2210</v>
      </c>
      <c r="E11" s="412"/>
      <c r="F11" s="412"/>
      <c r="G11" s="412"/>
      <c r="H11" s="412"/>
      <c r="I11" s="412"/>
      <c r="J11" s="412"/>
      <c r="K11" s="285"/>
    </row>
    <row r="12" spans="2:11" s="1" customFormat="1" ht="15" customHeight="1">
      <c r="B12" s="288"/>
      <c r="C12" s="289"/>
      <c r="D12" s="287"/>
      <c r="E12" s="287"/>
      <c r="F12" s="287"/>
      <c r="G12" s="287"/>
      <c r="H12" s="287"/>
      <c r="I12" s="287"/>
      <c r="J12" s="287"/>
      <c r="K12" s="285"/>
    </row>
    <row r="13" spans="2:11" s="1" customFormat="1" ht="15" customHeight="1">
      <c r="B13" s="288"/>
      <c r="C13" s="289"/>
      <c r="D13" s="290" t="s">
        <v>2211</v>
      </c>
      <c r="E13" s="287"/>
      <c r="F13" s="287"/>
      <c r="G13" s="287"/>
      <c r="H13" s="287"/>
      <c r="I13" s="287"/>
      <c r="J13" s="287"/>
      <c r="K13" s="285"/>
    </row>
    <row r="14" spans="2:11" s="1" customFormat="1" ht="12.75" customHeight="1">
      <c r="B14" s="288"/>
      <c r="C14" s="289"/>
      <c r="D14" s="289"/>
      <c r="E14" s="289"/>
      <c r="F14" s="289"/>
      <c r="G14" s="289"/>
      <c r="H14" s="289"/>
      <c r="I14" s="289"/>
      <c r="J14" s="289"/>
      <c r="K14" s="285"/>
    </row>
    <row r="15" spans="2:11" s="1" customFormat="1" ht="15" customHeight="1">
      <c r="B15" s="288"/>
      <c r="C15" s="289"/>
      <c r="D15" s="412" t="s">
        <v>2212</v>
      </c>
      <c r="E15" s="412"/>
      <c r="F15" s="412"/>
      <c r="G15" s="412"/>
      <c r="H15" s="412"/>
      <c r="I15" s="412"/>
      <c r="J15" s="412"/>
      <c r="K15" s="285"/>
    </row>
    <row r="16" spans="2:11" s="1" customFormat="1" ht="15" customHeight="1">
      <c r="B16" s="288"/>
      <c r="C16" s="289"/>
      <c r="D16" s="412" t="s">
        <v>2213</v>
      </c>
      <c r="E16" s="412"/>
      <c r="F16" s="412"/>
      <c r="G16" s="412"/>
      <c r="H16" s="412"/>
      <c r="I16" s="412"/>
      <c r="J16" s="412"/>
      <c r="K16" s="285"/>
    </row>
    <row r="17" spans="2:11" s="1" customFormat="1" ht="15" customHeight="1">
      <c r="B17" s="288"/>
      <c r="C17" s="289"/>
      <c r="D17" s="412" t="s">
        <v>2214</v>
      </c>
      <c r="E17" s="412"/>
      <c r="F17" s="412"/>
      <c r="G17" s="412"/>
      <c r="H17" s="412"/>
      <c r="I17" s="412"/>
      <c r="J17" s="412"/>
      <c r="K17" s="285"/>
    </row>
    <row r="18" spans="2:11" s="1" customFormat="1" ht="15" customHeight="1">
      <c r="B18" s="288"/>
      <c r="C18" s="289"/>
      <c r="D18" s="289"/>
      <c r="E18" s="291" t="s">
        <v>93</v>
      </c>
      <c r="F18" s="412" t="s">
        <v>2215</v>
      </c>
      <c r="G18" s="412"/>
      <c r="H18" s="412"/>
      <c r="I18" s="412"/>
      <c r="J18" s="412"/>
      <c r="K18" s="285"/>
    </row>
    <row r="19" spans="2:11" s="1" customFormat="1" ht="15" customHeight="1">
      <c r="B19" s="288"/>
      <c r="C19" s="289"/>
      <c r="D19" s="289"/>
      <c r="E19" s="291" t="s">
        <v>76</v>
      </c>
      <c r="F19" s="412" t="s">
        <v>2216</v>
      </c>
      <c r="G19" s="412"/>
      <c r="H19" s="412"/>
      <c r="I19" s="412"/>
      <c r="J19" s="412"/>
      <c r="K19" s="285"/>
    </row>
    <row r="20" spans="2:11" s="1" customFormat="1" ht="15" customHeight="1">
      <c r="B20" s="288"/>
      <c r="C20" s="289"/>
      <c r="D20" s="289"/>
      <c r="E20" s="291" t="s">
        <v>2217</v>
      </c>
      <c r="F20" s="412" t="s">
        <v>2218</v>
      </c>
      <c r="G20" s="412"/>
      <c r="H20" s="412"/>
      <c r="I20" s="412"/>
      <c r="J20" s="412"/>
      <c r="K20" s="285"/>
    </row>
    <row r="21" spans="2:11" s="1" customFormat="1" ht="15" customHeight="1">
      <c r="B21" s="288"/>
      <c r="C21" s="289"/>
      <c r="D21" s="289"/>
      <c r="E21" s="291" t="s">
        <v>2219</v>
      </c>
      <c r="F21" s="412" t="s">
        <v>89</v>
      </c>
      <c r="G21" s="412"/>
      <c r="H21" s="412"/>
      <c r="I21" s="412"/>
      <c r="J21" s="412"/>
      <c r="K21" s="285"/>
    </row>
    <row r="22" spans="2:11" s="1" customFormat="1" ht="15" customHeight="1">
      <c r="B22" s="288"/>
      <c r="C22" s="289"/>
      <c r="D22" s="289"/>
      <c r="E22" s="291" t="s">
        <v>2220</v>
      </c>
      <c r="F22" s="412" t="s">
        <v>2221</v>
      </c>
      <c r="G22" s="412"/>
      <c r="H22" s="412"/>
      <c r="I22" s="412"/>
      <c r="J22" s="412"/>
      <c r="K22" s="285"/>
    </row>
    <row r="23" spans="2:11" s="1" customFormat="1" ht="15" customHeight="1">
      <c r="B23" s="288"/>
      <c r="C23" s="289"/>
      <c r="D23" s="289"/>
      <c r="E23" s="291" t="s">
        <v>83</v>
      </c>
      <c r="F23" s="412" t="s">
        <v>2222</v>
      </c>
      <c r="G23" s="412"/>
      <c r="H23" s="412"/>
      <c r="I23" s="412"/>
      <c r="J23" s="412"/>
      <c r="K23" s="285"/>
    </row>
    <row r="24" spans="2:11" s="1" customFormat="1" ht="12.75" customHeight="1">
      <c r="B24" s="288"/>
      <c r="C24" s="289"/>
      <c r="D24" s="289"/>
      <c r="E24" s="289"/>
      <c r="F24" s="289"/>
      <c r="G24" s="289"/>
      <c r="H24" s="289"/>
      <c r="I24" s="289"/>
      <c r="J24" s="289"/>
      <c r="K24" s="285"/>
    </row>
    <row r="25" spans="2:11" s="1" customFormat="1" ht="15" customHeight="1">
      <c r="B25" s="288"/>
      <c r="C25" s="412" t="s">
        <v>2223</v>
      </c>
      <c r="D25" s="412"/>
      <c r="E25" s="412"/>
      <c r="F25" s="412"/>
      <c r="G25" s="412"/>
      <c r="H25" s="412"/>
      <c r="I25" s="412"/>
      <c r="J25" s="412"/>
      <c r="K25" s="285"/>
    </row>
    <row r="26" spans="2:11" s="1" customFormat="1" ht="15" customHeight="1">
      <c r="B26" s="288"/>
      <c r="C26" s="412" t="s">
        <v>2224</v>
      </c>
      <c r="D26" s="412"/>
      <c r="E26" s="412"/>
      <c r="F26" s="412"/>
      <c r="G26" s="412"/>
      <c r="H26" s="412"/>
      <c r="I26" s="412"/>
      <c r="J26" s="412"/>
      <c r="K26" s="285"/>
    </row>
    <row r="27" spans="2:11" s="1" customFormat="1" ht="15" customHeight="1">
      <c r="B27" s="288"/>
      <c r="C27" s="287"/>
      <c r="D27" s="412" t="s">
        <v>2225</v>
      </c>
      <c r="E27" s="412"/>
      <c r="F27" s="412"/>
      <c r="G27" s="412"/>
      <c r="H27" s="412"/>
      <c r="I27" s="412"/>
      <c r="J27" s="412"/>
      <c r="K27" s="285"/>
    </row>
    <row r="28" spans="2:11" s="1" customFormat="1" ht="15" customHeight="1">
      <c r="B28" s="288"/>
      <c r="C28" s="289"/>
      <c r="D28" s="412" t="s">
        <v>2226</v>
      </c>
      <c r="E28" s="412"/>
      <c r="F28" s="412"/>
      <c r="G28" s="412"/>
      <c r="H28" s="412"/>
      <c r="I28" s="412"/>
      <c r="J28" s="412"/>
      <c r="K28" s="285"/>
    </row>
    <row r="29" spans="2:11" s="1" customFormat="1" ht="12.75" customHeight="1">
      <c r="B29" s="288"/>
      <c r="C29" s="289"/>
      <c r="D29" s="289"/>
      <c r="E29" s="289"/>
      <c r="F29" s="289"/>
      <c r="G29" s="289"/>
      <c r="H29" s="289"/>
      <c r="I29" s="289"/>
      <c r="J29" s="289"/>
      <c r="K29" s="285"/>
    </row>
    <row r="30" spans="2:11" s="1" customFormat="1" ht="15" customHeight="1">
      <c r="B30" s="288"/>
      <c r="C30" s="289"/>
      <c r="D30" s="412" t="s">
        <v>2227</v>
      </c>
      <c r="E30" s="412"/>
      <c r="F30" s="412"/>
      <c r="G30" s="412"/>
      <c r="H30" s="412"/>
      <c r="I30" s="412"/>
      <c r="J30" s="412"/>
      <c r="K30" s="285"/>
    </row>
    <row r="31" spans="2:11" s="1" customFormat="1" ht="15" customHeight="1">
      <c r="B31" s="288"/>
      <c r="C31" s="289"/>
      <c r="D31" s="412" t="s">
        <v>2228</v>
      </c>
      <c r="E31" s="412"/>
      <c r="F31" s="412"/>
      <c r="G31" s="412"/>
      <c r="H31" s="412"/>
      <c r="I31" s="412"/>
      <c r="J31" s="412"/>
      <c r="K31" s="285"/>
    </row>
    <row r="32" spans="2:11" s="1" customFormat="1" ht="12.75" customHeight="1">
      <c r="B32" s="288"/>
      <c r="C32" s="289"/>
      <c r="D32" s="289"/>
      <c r="E32" s="289"/>
      <c r="F32" s="289"/>
      <c r="G32" s="289"/>
      <c r="H32" s="289"/>
      <c r="I32" s="289"/>
      <c r="J32" s="289"/>
      <c r="K32" s="285"/>
    </row>
    <row r="33" spans="2:11" s="1" customFormat="1" ht="15" customHeight="1">
      <c r="B33" s="288"/>
      <c r="C33" s="289"/>
      <c r="D33" s="412" t="s">
        <v>2229</v>
      </c>
      <c r="E33" s="412"/>
      <c r="F33" s="412"/>
      <c r="G33" s="412"/>
      <c r="H33" s="412"/>
      <c r="I33" s="412"/>
      <c r="J33" s="412"/>
      <c r="K33" s="285"/>
    </row>
    <row r="34" spans="2:11" s="1" customFormat="1" ht="15" customHeight="1">
      <c r="B34" s="288"/>
      <c r="C34" s="289"/>
      <c r="D34" s="412" t="s">
        <v>2230</v>
      </c>
      <c r="E34" s="412"/>
      <c r="F34" s="412"/>
      <c r="G34" s="412"/>
      <c r="H34" s="412"/>
      <c r="I34" s="412"/>
      <c r="J34" s="412"/>
      <c r="K34" s="285"/>
    </row>
    <row r="35" spans="2:11" s="1" customFormat="1" ht="15" customHeight="1">
      <c r="B35" s="288"/>
      <c r="C35" s="289"/>
      <c r="D35" s="412" t="s">
        <v>2231</v>
      </c>
      <c r="E35" s="412"/>
      <c r="F35" s="412"/>
      <c r="G35" s="412"/>
      <c r="H35" s="412"/>
      <c r="I35" s="412"/>
      <c r="J35" s="412"/>
      <c r="K35" s="285"/>
    </row>
    <row r="36" spans="2:11" s="1" customFormat="1" ht="15" customHeight="1">
      <c r="B36" s="288"/>
      <c r="C36" s="289"/>
      <c r="D36" s="287"/>
      <c r="E36" s="290" t="s">
        <v>132</v>
      </c>
      <c r="F36" s="287"/>
      <c r="G36" s="412" t="s">
        <v>2232</v>
      </c>
      <c r="H36" s="412"/>
      <c r="I36" s="412"/>
      <c r="J36" s="412"/>
      <c r="K36" s="285"/>
    </row>
    <row r="37" spans="2:11" s="1" customFormat="1" ht="30.75" customHeight="1">
      <c r="B37" s="288"/>
      <c r="C37" s="289"/>
      <c r="D37" s="287"/>
      <c r="E37" s="290" t="s">
        <v>2233</v>
      </c>
      <c r="F37" s="287"/>
      <c r="G37" s="412" t="s">
        <v>2234</v>
      </c>
      <c r="H37" s="412"/>
      <c r="I37" s="412"/>
      <c r="J37" s="412"/>
      <c r="K37" s="285"/>
    </row>
    <row r="38" spans="2:11" s="1" customFormat="1" ht="15" customHeight="1">
      <c r="B38" s="288"/>
      <c r="C38" s="289"/>
      <c r="D38" s="287"/>
      <c r="E38" s="290" t="s">
        <v>51</v>
      </c>
      <c r="F38" s="287"/>
      <c r="G38" s="412" t="s">
        <v>2235</v>
      </c>
      <c r="H38" s="412"/>
      <c r="I38" s="412"/>
      <c r="J38" s="412"/>
      <c r="K38" s="285"/>
    </row>
    <row r="39" spans="2:11" s="1" customFormat="1" ht="15" customHeight="1">
      <c r="B39" s="288"/>
      <c r="C39" s="289"/>
      <c r="D39" s="287"/>
      <c r="E39" s="290" t="s">
        <v>52</v>
      </c>
      <c r="F39" s="287"/>
      <c r="G39" s="412" t="s">
        <v>2236</v>
      </c>
      <c r="H39" s="412"/>
      <c r="I39" s="412"/>
      <c r="J39" s="412"/>
      <c r="K39" s="285"/>
    </row>
    <row r="40" spans="2:11" s="1" customFormat="1" ht="15" customHeight="1">
      <c r="B40" s="288"/>
      <c r="C40" s="289"/>
      <c r="D40" s="287"/>
      <c r="E40" s="290" t="s">
        <v>133</v>
      </c>
      <c r="F40" s="287"/>
      <c r="G40" s="412" t="s">
        <v>2237</v>
      </c>
      <c r="H40" s="412"/>
      <c r="I40" s="412"/>
      <c r="J40" s="412"/>
      <c r="K40" s="285"/>
    </row>
    <row r="41" spans="2:11" s="1" customFormat="1" ht="15" customHeight="1">
      <c r="B41" s="288"/>
      <c r="C41" s="289"/>
      <c r="D41" s="287"/>
      <c r="E41" s="290" t="s">
        <v>134</v>
      </c>
      <c r="F41" s="287"/>
      <c r="G41" s="412" t="s">
        <v>2238</v>
      </c>
      <c r="H41" s="412"/>
      <c r="I41" s="412"/>
      <c r="J41" s="412"/>
      <c r="K41" s="285"/>
    </row>
    <row r="42" spans="2:11" s="1" customFormat="1" ht="15" customHeight="1">
      <c r="B42" s="288"/>
      <c r="C42" s="289"/>
      <c r="D42" s="287"/>
      <c r="E42" s="290" t="s">
        <v>2239</v>
      </c>
      <c r="F42" s="287"/>
      <c r="G42" s="412" t="s">
        <v>2240</v>
      </c>
      <c r="H42" s="412"/>
      <c r="I42" s="412"/>
      <c r="J42" s="412"/>
      <c r="K42" s="285"/>
    </row>
    <row r="43" spans="2:11" s="1" customFormat="1" ht="15" customHeight="1">
      <c r="B43" s="288"/>
      <c r="C43" s="289"/>
      <c r="D43" s="287"/>
      <c r="E43" s="290"/>
      <c r="F43" s="287"/>
      <c r="G43" s="412" t="s">
        <v>2241</v>
      </c>
      <c r="H43" s="412"/>
      <c r="I43" s="412"/>
      <c r="J43" s="412"/>
      <c r="K43" s="285"/>
    </row>
    <row r="44" spans="2:11" s="1" customFormat="1" ht="15" customHeight="1">
      <c r="B44" s="288"/>
      <c r="C44" s="289"/>
      <c r="D44" s="287"/>
      <c r="E44" s="290" t="s">
        <v>2242</v>
      </c>
      <c r="F44" s="287"/>
      <c r="G44" s="412" t="s">
        <v>2243</v>
      </c>
      <c r="H44" s="412"/>
      <c r="I44" s="412"/>
      <c r="J44" s="412"/>
      <c r="K44" s="285"/>
    </row>
    <row r="45" spans="2:11" s="1" customFormat="1" ht="15" customHeight="1">
      <c r="B45" s="288"/>
      <c r="C45" s="289"/>
      <c r="D45" s="287"/>
      <c r="E45" s="290" t="s">
        <v>136</v>
      </c>
      <c r="F45" s="287"/>
      <c r="G45" s="412" t="s">
        <v>2244</v>
      </c>
      <c r="H45" s="412"/>
      <c r="I45" s="412"/>
      <c r="J45" s="412"/>
      <c r="K45" s="285"/>
    </row>
    <row r="46" spans="2:11" s="1" customFormat="1" ht="12.75" customHeight="1">
      <c r="B46" s="288"/>
      <c r="C46" s="289"/>
      <c r="D46" s="287"/>
      <c r="E46" s="287"/>
      <c r="F46" s="287"/>
      <c r="G46" s="287"/>
      <c r="H46" s="287"/>
      <c r="I46" s="287"/>
      <c r="J46" s="287"/>
      <c r="K46" s="285"/>
    </row>
    <row r="47" spans="2:11" s="1" customFormat="1" ht="15" customHeight="1">
      <c r="B47" s="288"/>
      <c r="C47" s="289"/>
      <c r="D47" s="412" t="s">
        <v>2245</v>
      </c>
      <c r="E47" s="412"/>
      <c r="F47" s="412"/>
      <c r="G47" s="412"/>
      <c r="H47" s="412"/>
      <c r="I47" s="412"/>
      <c r="J47" s="412"/>
      <c r="K47" s="285"/>
    </row>
    <row r="48" spans="2:11" s="1" customFormat="1" ht="15" customHeight="1">
      <c r="B48" s="288"/>
      <c r="C48" s="289"/>
      <c r="D48" s="289"/>
      <c r="E48" s="412" t="s">
        <v>2246</v>
      </c>
      <c r="F48" s="412"/>
      <c r="G48" s="412"/>
      <c r="H48" s="412"/>
      <c r="I48" s="412"/>
      <c r="J48" s="412"/>
      <c r="K48" s="285"/>
    </row>
    <row r="49" spans="2:11" s="1" customFormat="1" ht="15" customHeight="1">
      <c r="B49" s="288"/>
      <c r="C49" s="289"/>
      <c r="D49" s="289"/>
      <c r="E49" s="412" t="s">
        <v>2247</v>
      </c>
      <c r="F49" s="412"/>
      <c r="G49" s="412"/>
      <c r="H49" s="412"/>
      <c r="I49" s="412"/>
      <c r="J49" s="412"/>
      <c r="K49" s="285"/>
    </row>
    <row r="50" spans="2:11" s="1" customFormat="1" ht="15" customHeight="1">
      <c r="B50" s="288"/>
      <c r="C50" s="289"/>
      <c r="D50" s="289"/>
      <c r="E50" s="412" t="s">
        <v>2248</v>
      </c>
      <c r="F50" s="412"/>
      <c r="G50" s="412"/>
      <c r="H50" s="412"/>
      <c r="I50" s="412"/>
      <c r="J50" s="412"/>
      <c r="K50" s="285"/>
    </row>
    <row r="51" spans="2:11" s="1" customFormat="1" ht="15" customHeight="1">
      <c r="B51" s="288"/>
      <c r="C51" s="289"/>
      <c r="D51" s="412" t="s">
        <v>2249</v>
      </c>
      <c r="E51" s="412"/>
      <c r="F51" s="412"/>
      <c r="G51" s="412"/>
      <c r="H51" s="412"/>
      <c r="I51" s="412"/>
      <c r="J51" s="412"/>
      <c r="K51" s="285"/>
    </row>
    <row r="52" spans="2:11" s="1" customFormat="1" ht="25.5" customHeight="1">
      <c r="B52" s="284"/>
      <c r="C52" s="413" t="s">
        <v>2250</v>
      </c>
      <c r="D52" s="413"/>
      <c r="E52" s="413"/>
      <c r="F52" s="413"/>
      <c r="G52" s="413"/>
      <c r="H52" s="413"/>
      <c r="I52" s="413"/>
      <c r="J52" s="413"/>
      <c r="K52" s="285"/>
    </row>
    <row r="53" spans="2:11" s="1" customFormat="1" ht="5.25" customHeight="1">
      <c r="B53" s="284"/>
      <c r="C53" s="286"/>
      <c r="D53" s="286"/>
      <c r="E53" s="286"/>
      <c r="F53" s="286"/>
      <c r="G53" s="286"/>
      <c r="H53" s="286"/>
      <c r="I53" s="286"/>
      <c r="J53" s="286"/>
      <c r="K53" s="285"/>
    </row>
    <row r="54" spans="2:11" s="1" customFormat="1" ht="15" customHeight="1">
      <c r="B54" s="284"/>
      <c r="C54" s="412" t="s">
        <v>2251</v>
      </c>
      <c r="D54" s="412"/>
      <c r="E54" s="412"/>
      <c r="F54" s="412"/>
      <c r="G54" s="412"/>
      <c r="H54" s="412"/>
      <c r="I54" s="412"/>
      <c r="J54" s="412"/>
      <c r="K54" s="285"/>
    </row>
    <row r="55" spans="2:11" s="1" customFormat="1" ht="15" customHeight="1">
      <c r="B55" s="284"/>
      <c r="C55" s="412" t="s">
        <v>2252</v>
      </c>
      <c r="D55" s="412"/>
      <c r="E55" s="412"/>
      <c r="F55" s="412"/>
      <c r="G55" s="412"/>
      <c r="H55" s="412"/>
      <c r="I55" s="412"/>
      <c r="J55" s="412"/>
      <c r="K55" s="285"/>
    </row>
    <row r="56" spans="2:11" s="1" customFormat="1" ht="12.75" customHeight="1">
      <c r="B56" s="284"/>
      <c r="C56" s="287"/>
      <c r="D56" s="287"/>
      <c r="E56" s="287"/>
      <c r="F56" s="287"/>
      <c r="G56" s="287"/>
      <c r="H56" s="287"/>
      <c r="I56" s="287"/>
      <c r="J56" s="287"/>
      <c r="K56" s="285"/>
    </row>
    <row r="57" spans="2:11" s="1" customFormat="1" ht="15" customHeight="1">
      <c r="B57" s="284"/>
      <c r="C57" s="412" t="s">
        <v>2253</v>
      </c>
      <c r="D57" s="412"/>
      <c r="E57" s="412"/>
      <c r="F57" s="412"/>
      <c r="G57" s="412"/>
      <c r="H57" s="412"/>
      <c r="I57" s="412"/>
      <c r="J57" s="412"/>
      <c r="K57" s="285"/>
    </row>
    <row r="58" spans="2:11" s="1" customFormat="1" ht="15" customHeight="1">
      <c r="B58" s="284"/>
      <c r="C58" s="289"/>
      <c r="D58" s="412" t="s">
        <v>2254</v>
      </c>
      <c r="E58" s="412"/>
      <c r="F58" s="412"/>
      <c r="G58" s="412"/>
      <c r="H58" s="412"/>
      <c r="I58" s="412"/>
      <c r="J58" s="412"/>
      <c r="K58" s="285"/>
    </row>
    <row r="59" spans="2:11" s="1" customFormat="1" ht="15" customHeight="1">
      <c r="B59" s="284"/>
      <c r="C59" s="289"/>
      <c r="D59" s="412" t="s">
        <v>2255</v>
      </c>
      <c r="E59" s="412"/>
      <c r="F59" s="412"/>
      <c r="G59" s="412"/>
      <c r="H59" s="412"/>
      <c r="I59" s="412"/>
      <c r="J59" s="412"/>
      <c r="K59" s="285"/>
    </row>
    <row r="60" spans="2:11" s="1" customFormat="1" ht="15" customHeight="1">
      <c r="B60" s="284"/>
      <c r="C60" s="289"/>
      <c r="D60" s="412" t="s">
        <v>2256</v>
      </c>
      <c r="E60" s="412"/>
      <c r="F60" s="412"/>
      <c r="G60" s="412"/>
      <c r="H60" s="412"/>
      <c r="I60" s="412"/>
      <c r="J60" s="412"/>
      <c r="K60" s="285"/>
    </row>
    <row r="61" spans="2:11" s="1" customFormat="1" ht="15" customHeight="1">
      <c r="B61" s="284"/>
      <c r="C61" s="289"/>
      <c r="D61" s="412" t="s">
        <v>2257</v>
      </c>
      <c r="E61" s="412"/>
      <c r="F61" s="412"/>
      <c r="G61" s="412"/>
      <c r="H61" s="412"/>
      <c r="I61" s="412"/>
      <c r="J61" s="412"/>
      <c r="K61" s="285"/>
    </row>
    <row r="62" spans="2:11" s="1" customFormat="1" ht="15" customHeight="1">
      <c r="B62" s="284"/>
      <c r="C62" s="289"/>
      <c r="D62" s="414" t="s">
        <v>2258</v>
      </c>
      <c r="E62" s="414"/>
      <c r="F62" s="414"/>
      <c r="G62" s="414"/>
      <c r="H62" s="414"/>
      <c r="I62" s="414"/>
      <c r="J62" s="414"/>
      <c r="K62" s="285"/>
    </row>
    <row r="63" spans="2:11" s="1" customFormat="1" ht="15" customHeight="1">
      <c r="B63" s="284"/>
      <c r="C63" s="289"/>
      <c r="D63" s="412" t="s">
        <v>2259</v>
      </c>
      <c r="E63" s="412"/>
      <c r="F63" s="412"/>
      <c r="G63" s="412"/>
      <c r="H63" s="412"/>
      <c r="I63" s="412"/>
      <c r="J63" s="412"/>
      <c r="K63" s="285"/>
    </row>
    <row r="64" spans="2:11" s="1" customFormat="1" ht="12.75" customHeight="1">
      <c r="B64" s="284"/>
      <c r="C64" s="289"/>
      <c r="D64" s="289"/>
      <c r="E64" s="292"/>
      <c r="F64" s="289"/>
      <c r="G64" s="289"/>
      <c r="H64" s="289"/>
      <c r="I64" s="289"/>
      <c r="J64" s="289"/>
      <c r="K64" s="285"/>
    </row>
    <row r="65" spans="2:11" s="1" customFormat="1" ht="15" customHeight="1">
      <c r="B65" s="284"/>
      <c r="C65" s="289"/>
      <c r="D65" s="412" t="s">
        <v>2260</v>
      </c>
      <c r="E65" s="412"/>
      <c r="F65" s="412"/>
      <c r="G65" s="412"/>
      <c r="H65" s="412"/>
      <c r="I65" s="412"/>
      <c r="J65" s="412"/>
      <c r="K65" s="285"/>
    </row>
    <row r="66" spans="2:11" s="1" customFormat="1" ht="15" customHeight="1">
      <c r="B66" s="284"/>
      <c r="C66" s="289"/>
      <c r="D66" s="414" t="s">
        <v>2261</v>
      </c>
      <c r="E66" s="414"/>
      <c r="F66" s="414"/>
      <c r="G66" s="414"/>
      <c r="H66" s="414"/>
      <c r="I66" s="414"/>
      <c r="J66" s="414"/>
      <c r="K66" s="285"/>
    </row>
    <row r="67" spans="2:11" s="1" customFormat="1" ht="15" customHeight="1">
      <c r="B67" s="284"/>
      <c r="C67" s="289"/>
      <c r="D67" s="412" t="s">
        <v>2262</v>
      </c>
      <c r="E67" s="412"/>
      <c r="F67" s="412"/>
      <c r="G67" s="412"/>
      <c r="H67" s="412"/>
      <c r="I67" s="412"/>
      <c r="J67" s="412"/>
      <c r="K67" s="285"/>
    </row>
    <row r="68" spans="2:11" s="1" customFormat="1" ht="15" customHeight="1">
      <c r="B68" s="284"/>
      <c r="C68" s="289"/>
      <c r="D68" s="412" t="s">
        <v>2263</v>
      </c>
      <c r="E68" s="412"/>
      <c r="F68" s="412"/>
      <c r="G68" s="412"/>
      <c r="H68" s="412"/>
      <c r="I68" s="412"/>
      <c r="J68" s="412"/>
      <c r="K68" s="285"/>
    </row>
    <row r="69" spans="2:11" s="1" customFormat="1" ht="15" customHeight="1">
      <c r="B69" s="284"/>
      <c r="C69" s="289"/>
      <c r="D69" s="412" t="s">
        <v>2264</v>
      </c>
      <c r="E69" s="412"/>
      <c r="F69" s="412"/>
      <c r="G69" s="412"/>
      <c r="H69" s="412"/>
      <c r="I69" s="412"/>
      <c r="J69" s="412"/>
      <c r="K69" s="285"/>
    </row>
    <row r="70" spans="2:11" s="1" customFormat="1" ht="15" customHeight="1">
      <c r="B70" s="284"/>
      <c r="C70" s="289"/>
      <c r="D70" s="412" t="s">
        <v>2265</v>
      </c>
      <c r="E70" s="412"/>
      <c r="F70" s="412"/>
      <c r="G70" s="412"/>
      <c r="H70" s="412"/>
      <c r="I70" s="412"/>
      <c r="J70" s="412"/>
      <c r="K70" s="285"/>
    </row>
    <row r="71" spans="2:11" s="1" customFormat="1" ht="12.75" customHeight="1">
      <c r="B71" s="293"/>
      <c r="C71" s="294"/>
      <c r="D71" s="294"/>
      <c r="E71" s="294"/>
      <c r="F71" s="294"/>
      <c r="G71" s="294"/>
      <c r="H71" s="294"/>
      <c r="I71" s="294"/>
      <c r="J71" s="294"/>
      <c r="K71" s="295"/>
    </row>
    <row r="72" spans="2:11" s="1" customFormat="1" ht="18.75" customHeight="1">
      <c r="B72" s="296"/>
      <c r="C72" s="296"/>
      <c r="D72" s="296"/>
      <c r="E72" s="296"/>
      <c r="F72" s="296"/>
      <c r="G72" s="296"/>
      <c r="H72" s="296"/>
      <c r="I72" s="296"/>
      <c r="J72" s="296"/>
      <c r="K72" s="297"/>
    </row>
    <row r="73" spans="2:11" s="1" customFormat="1" ht="18.75" customHeight="1">
      <c r="B73" s="297"/>
      <c r="C73" s="297"/>
      <c r="D73" s="297"/>
      <c r="E73" s="297"/>
      <c r="F73" s="297"/>
      <c r="G73" s="297"/>
      <c r="H73" s="297"/>
      <c r="I73" s="297"/>
      <c r="J73" s="297"/>
      <c r="K73" s="297"/>
    </row>
    <row r="74" spans="2:11" s="1" customFormat="1" ht="7.5" customHeight="1">
      <c r="B74" s="298"/>
      <c r="C74" s="299"/>
      <c r="D74" s="299"/>
      <c r="E74" s="299"/>
      <c r="F74" s="299"/>
      <c r="G74" s="299"/>
      <c r="H74" s="299"/>
      <c r="I74" s="299"/>
      <c r="J74" s="299"/>
      <c r="K74" s="300"/>
    </row>
    <row r="75" spans="2:11" s="1" customFormat="1" ht="45" customHeight="1">
      <c r="B75" s="301"/>
      <c r="C75" s="407" t="s">
        <v>2266</v>
      </c>
      <c r="D75" s="407"/>
      <c r="E75" s="407"/>
      <c r="F75" s="407"/>
      <c r="G75" s="407"/>
      <c r="H75" s="407"/>
      <c r="I75" s="407"/>
      <c r="J75" s="407"/>
      <c r="K75" s="302"/>
    </row>
    <row r="76" spans="2:11" s="1" customFormat="1" ht="17.25" customHeight="1">
      <c r="B76" s="301"/>
      <c r="C76" s="303" t="s">
        <v>2267</v>
      </c>
      <c r="D76" s="303"/>
      <c r="E76" s="303"/>
      <c r="F76" s="303" t="s">
        <v>2268</v>
      </c>
      <c r="G76" s="304"/>
      <c r="H76" s="303" t="s">
        <v>52</v>
      </c>
      <c r="I76" s="303" t="s">
        <v>55</v>
      </c>
      <c r="J76" s="303" t="s">
        <v>2269</v>
      </c>
      <c r="K76" s="302"/>
    </row>
    <row r="77" spans="2:11" s="1" customFormat="1" ht="17.25" customHeight="1">
      <c r="B77" s="301"/>
      <c r="C77" s="305" t="s">
        <v>2270</v>
      </c>
      <c r="D77" s="305"/>
      <c r="E77" s="305"/>
      <c r="F77" s="306" t="s">
        <v>2271</v>
      </c>
      <c r="G77" s="307"/>
      <c r="H77" s="305"/>
      <c r="I77" s="305"/>
      <c r="J77" s="305" t="s">
        <v>2272</v>
      </c>
      <c r="K77" s="302"/>
    </row>
    <row r="78" spans="2:11" s="1" customFormat="1" ht="5.25" customHeight="1">
      <c r="B78" s="301"/>
      <c r="C78" s="308"/>
      <c r="D78" s="308"/>
      <c r="E78" s="308"/>
      <c r="F78" s="308"/>
      <c r="G78" s="309"/>
      <c r="H78" s="308"/>
      <c r="I78" s="308"/>
      <c r="J78" s="308"/>
      <c r="K78" s="302"/>
    </row>
    <row r="79" spans="2:11" s="1" customFormat="1" ht="15" customHeight="1">
      <c r="B79" s="301"/>
      <c r="C79" s="290" t="s">
        <v>51</v>
      </c>
      <c r="D79" s="310"/>
      <c r="E79" s="310"/>
      <c r="F79" s="311" t="s">
        <v>2273</v>
      </c>
      <c r="G79" s="312"/>
      <c r="H79" s="290" t="s">
        <v>2274</v>
      </c>
      <c r="I79" s="290" t="s">
        <v>2275</v>
      </c>
      <c r="J79" s="290">
        <v>20</v>
      </c>
      <c r="K79" s="302"/>
    </row>
    <row r="80" spans="2:11" s="1" customFormat="1" ht="15" customHeight="1">
      <c r="B80" s="301"/>
      <c r="C80" s="290" t="s">
        <v>2276</v>
      </c>
      <c r="D80" s="290"/>
      <c r="E80" s="290"/>
      <c r="F80" s="311" t="s">
        <v>2273</v>
      </c>
      <c r="G80" s="312"/>
      <c r="H80" s="290" t="s">
        <v>2277</v>
      </c>
      <c r="I80" s="290" t="s">
        <v>2275</v>
      </c>
      <c r="J80" s="290">
        <v>120</v>
      </c>
      <c r="K80" s="302"/>
    </row>
    <row r="81" spans="2:11" s="1" customFormat="1" ht="15" customHeight="1">
      <c r="B81" s="313"/>
      <c r="C81" s="290" t="s">
        <v>2278</v>
      </c>
      <c r="D81" s="290"/>
      <c r="E81" s="290"/>
      <c r="F81" s="311" t="s">
        <v>2279</v>
      </c>
      <c r="G81" s="312"/>
      <c r="H81" s="290" t="s">
        <v>2280</v>
      </c>
      <c r="I81" s="290" t="s">
        <v>2275</v>
      </c>
      <c r="J81" s="290">
        <v>50</v>
      </c>
      <c r="K81" s="302"/>
    </row>
    <row r="82" spans="2:11" s="1" customFormat="1" ht="15" customHeight="1">
      <c r="B82" s="313"/>
      <c r="C82" s="290" t="s">
        <v>2281</v>
      </c>
      <c r="D82" s="290"/>
      <c r="E82" s="290"/>
      <c r="F82" s="311" t="s">
        <v>2273</v>
      </c>
      <c r="G82" s="312"/>
      <c r="H82" s="290" t="s">
        <v>2282</v>
      </c>
      <c r="I82" s="290" t="s">
        <v>2283</v>
      </c>
      <c r="J82" s="290"/>
      <c r="K82" s="302"/>
    </row>
    <row r="83" spans="2:11" s="1" customFormat="1" ht="15" customHeight="1">
      <c r="B83" s="313"/>
      <c r="C83" s="314" t="s">
        <v>2284</v>
      </c>
      <c r="D83" s="314"/>
      <c r="E83" s="314"/>
      <c r="F83" s="315" t="s">
        <v>2279</v>
      </c>
      <c r="G83" s="314"/>
      <c r="H83" s="314" t="s">
        <v>2285</v>
      </c>
      <c r="I83" s="314" t="s">
        <v>2275</v>
      </c>
      <c r="J83" s="314">
        <v>15</v>
      </c>
      <c r="K83" s="302"/>
    </row>
    <row r="84" spans="2:11" s="1" customFormat="1" ht="15" customHeight="1">
      <c r="B84" s="313"/>
      <c r="C84" s="314" t="s">
        <v>2286</v>
      </c>
      <c r="D84" s="314"/>
      <c r="E84" s="314"/>
      <c r="F84" s="315" t="s">
        <v>2279</v>
      </c>
      <c r="G84" s="314"/>
      <c r="H84" s="314" t="s">
        <v>2287</v>
      </c>
      <c r="I84" s="314" t="s">
        <v>2275</v>
      </c>
      <c r="J84" s="314">
        <v>15</v>
      </c>
      <c r="K84" s="302"/>
    </row>
    <row r="85" spans="2:11" s="1" customFormat="1" ht="15" customHeight="1">
      <c r="B85" s="313"/>
      <c r="C85" s="314" t="s">
        <v>2288</v>
      </c>
      <c r="D85" s="314"/>
      <c r="E85" s="314"/>
      <c r="F85" s="315" t="s">
        <v>2279</v>
      </c>
      <c r="G85" s="314"/>
      <c r="H85" s="314" t="s">
        <v>2289</v>
      </c>
      <c r="I85" s="314" t="s">
        <v>2275</v>
      </c>
      <c r="J85" s="314">
        <v>20</v>
      </c>
      <c r="K85" s="302"/>
    </row>
    <row r="86" spans="2:11" s="1" customFormat="1" ht="15" customHeight="1">
      <c r="B86" s="313"/>
      <c r="C86" s="314" t="s">
        <v>2290</v>
      </c>
      <c r="D86" s="314"/>
      <c r="E86" s="314"/>
      <c r="F86" s="315" t="s">
        <v>2279</v>
      </c>
      <c r="G86" s="314"/>
      <c r="H86" s="314" t="s">
        <v>2291</v>
      </c>
      <c r="I86" s="314" t="s">
        <v>2275</v>
      </c>
      <c r="J86" s="314">
        <v>20</v>
      </c>
      <c r="K86" s="302"/>
    </row>
    <row r="87" spans="2:11" s="1" customFormat="1" ht="15" customHeight="1">
      <c r="B87" s="313"/>
      <c r="C87" s="290" t="s">
        <v>2292</v>
      </c>
      <c r="D87" s="290"/>
      <c r="E87" s="290"/>
      <c r="F87" s="311" t="s">
        <v>2279</v>
      </c>
      <c r="G87" s="312"/>
      <c r="H87" s="290" t="s">
        <v>2293</v>
      </c>
      <c r="I87" s="290" t="s">
        <v>2275</v>
      </c>
      <c r="J87" s="290">
        <v>50</v>
      </c>
      <c r="K87" s="302"/>
    </row>
    <row r="88" spans="2:11" s="1" customFormat="1" ht="15" customHeight="1">
      <c r="B88" s="313"/>
      <c r="C88" s="290" t="s">
        <v>2294</v>
      </c>
      <c r="D88" s="290"/>
      <c r="E88" s="290"/>
      <c r="F88" s="311" t="s">
        <v>2279</v>
      </c>
      <c r="G88" s="312"/>
      <c r="H88" s="290" t="s">
        <v>2295</v>
      </c>
      <c r="I88" s="290" t="s">
        <v>2275</v>
      </c>
      <c r="J88" s="290">
        <v>20</v>
      </c>
      <c r="K88" s="302"/>
    </row>
    <row r="89" spans="2:11" s="1" customFormat="1" ht="15" customHeight="1">
      <c r="B89" s="313"/>
      <c r="C89" s="290" t="s">
        <v>2296</v>
      </c>
      <c r="D89" s="290"/>
      <c r="E89" s="290"/>
      <c r="F89" s="311" t="s">
        <v>2279</v>
      </c>
      <c r="G89" s="312"/>
      <c r="H89" s="290" t="s">
        <v>2297</v>
      </c>
      <c r="I89" s="290" t="s">
        <v>2275</v>
      </c>
      <c r="J89" s="290">
        <v>20</v>
      </c>
      <c r="K89" s="302"/>
    </row>
    <row r="90" spans="2:11" s="1" customFormat="1" ht="15" customHeight="1">
      <c r="B90" s="313"/>
      <c r="C90" s="290" t="s">
        <v>2298</v>
      </c>
      <c r="D90" s="290"/>
      <c r="E90" s="290"/>
      <c r="F90" s="311" t="s">
        <v>2279</v>
      </c>
      <c r="G90" s="312"/>
      <c r="H90" s="290" t="s">
        <v>2299</v>
      </c>
      <c r="I90" s="290" t="s">
        <v>2275</v>
      </c>
      <c r="J90" s="290">
        <v>50</v>
      </c>
      <c r="K90" s="302"/>
    </row>
    <row r="91" spans="2:11" s="1" customFormat="1" ht="15" customHeight="1">
      <c r="B91" s="313"/>
      <c r="C91" s="290" t="s">
        <v>2300</v>
      </c>
      <c r="D91" s="290"/>
      <c r="E91" s="290"/>
      <c r="F91" s="311" t="s">
        <v>2279</v>
      </c>
      <c r="G91" s="312"/>
      <c r="H91" s="290" t="s">
        <v>2300</v>
      </c>
      <c r="I91" s="290" t="s">
        <v>2275</v>
      </c>
      <c r="J91" s="290">
        <v>50</v>
      </c>
      <c r="K91" s="302"/>
    </row>
    <row r="92" spans="2:11" s="1" customFormat="1" ht="15" customHeight="1">
      <c r="B92" s="313"/>
      <c r="C92" s="290" t="s">
        <v>2301</v>
      </c>
      <c r="D92" s="290"/>
      <c r="E92" s="290"/>
      <c r="F92" s="311" t="s">
        <v>2279</v>
      </c>
      <c r="G92" s="312"/>
      <c r="H92" s="290" t="s">
        <v>2302</v>
      </c>
      <c r="I92" s="290" t="s">
        <v>2275</v>
      </c>
      <c r="J92" s="290">
        <v>255</v>
      </c>
      <c r="K92" s="302"/>
    </row>
    <row r="93" spans="2:11" s="1" customFormat="1" ht="15" customHeight="1">
      <c r="B93" s="313"/>
      <c r="C93" s="290" t="s">
        <v>2303</v>
      </c>
      <c r="D93" s="290"/>
      <c r="E93" s="290"/>
      <c r="F93" s="311" t="s">
        <v>2273</v>
      </c>
      <c r="G93" s="312"/>
      <c r="H93" s="290" t="s">
        <v>2304</v>
      </c>
      <c r="I93" s="290" t="s">
        <v>2305</v>
      </c>
      <c r="J93" s="290"/>
      <c r="K93" s="302"/>
    </row>
    <row r="94" spans="2:11" s="1" customFormat="1" ht="15" customHeight="1">
      <c r="B94" s="313"/>
      <c r="C94" s="290" t="s">
        <v>2306</v>
      </c>
      <c r="D94" s="290"/>
      <c r="E94" s="290"/>
      <c r="F94" s="311" t="s">
        <v>2273</v>
      </c>
      <c r="G94" s="312"/>
      <c r="H94" s="290" t="s">
        <v>2307</v>
      </c>
      <c r="I94" s="290" t="s">
        <v>2308</v>
      </c>
      <c r="J94" s="290"/>
      <c r="K94" s="302"/>
    </row>
    <row r="95" spans="2:11" s="1" customFormat="1" ht="15" customHeight="1">
      <c r="B95" s="313"/>
      <c r="C95" s="290" t="s">
        <v>2309</v>
      </c>
      <c r="D95" s="290"/>
      <c r="E95" s="290"/>
      <c r="F95" s="311" t="s">
        <v>2273</v>
      </c>
      <c r="G95" s="312"/>
      <c r="H95" s="290" t="s">
        <v>2309</v>
      </c>
      <c r="I95" s="290" t="s">
        <v>2308</v>
      </c>
      <c r="J95" s="290"/>
      <c r="K95" s="302"/>
    </row>
    <row r="96" spans="2:11" s="1" customFormat="1" ht="15" customHeight="1">
      <c r="B96" s="313"/>
      <c r="C96" s="290" t="s">
        <v>36</v>
      </c>
      <c r="D96" s="290"/>
      <c r="E96" s="290"/>
      <c r="F96" s="311" t="s">
        <v>2273</v>
      </c>
      <c r="G96" s="312"/>
      <c r="H96" s="290" t="s">
        <v>2310</v>
      </c>
      <c r="I96" s="290" t="s">
        <v>2308</v>
      </c>
      <c r="J96" s="290"/>
      <c r="K96" s="302"/>
    </row>
    <row r="97" spans="2:11" s="1" customFormat="1" ht="15" customHeight="1">
      <c r="B97" s="313"/>
      <c r="C97" s="290" t="s">
        <v>46</v>
      </c>
      <c r="D97" s="290"/>
      <c r="E97" s="290"/>
      <c r="F97" s="311" t="s">
        <v>2273</v>
      </c>
      <c r="G97" s="312"/>
      <c r="H97" s="290" t="s">
        <v>2311</v>
      </c>
      <c r="I97" s="290" t="s">
        <v>2308</v>
      </c>
      <c r="J97" s="290"/>
      <c r="K97" s="302"/>
    </row>
    <row r="98" spans="2:11" s="1" customFormat="1" ht="15" customHeight="1">
      <c r="B98" s="316"/>
      <c r="C98" s="317"/>
      <c r="D98" s="317"/>
      <c r="E98" s="317"/>
      <c r="F98" s="317"/>
      <c r="G98" s="317"/>
      <c r="H98" s="317"/>
      <c r="I98" s="317"/>
      <c r="J98" s="317"/>
      <c r="K98" s="318"/>
    </row>
    <row r="99" spans="2:11" s="1" customFormat="1" ht="18.75" customHeight="1">
      <c r="B99" s="319"/>
      <c r="C99" s="320"/>
      <c r="D99" s="320"/>
      <c r="E99" s="320"/>
      <c r="F99" s="320"/>
      <c r="G99" s="320"/>
      <c r="H99" s="320"/>
      <c r="I99" s="320"/>
      <c r="J99" s="320"/>
      <c r="K99" s="319"/>
    </row>
    <row r="100" spans="2:11" s="1" customFormat="1" ht="18.75" customHeight="1">
      <c r="B100" s="297"/>
      <c r="C100" s="297"/>
      <c r="D100" s="297"/>
      <c r="E100" s="297"/>
      <c r="F100" s="297"/>
      <c r="G100" s="297"/>
      <c r="H100" s="297"/>
      <c r="I100" s="297"/>
      <c r="J100" s="297"/>
      <c r="K100" s="297"/>
    </row>
    <row r="101" spans="2:11" s="1" customFormat="1" ht="7.5" customHeight="1">
      <c r="B101" s="298"/>
      <c r="C101" s="299"/>
      <c r="D101" s="299"/>
      <c r="E101" s="299"/>
      <c r="F101" s="299"/>
      <c r="G101" s="299"/>
      <c r="H101" s="299"/>
      <c r="I101" s="299"/>
      <c r="J101" s="299"/>
      <c r="K101" s="300"/>
    </row>
    <row r="102" spans="2:11" s="1" customFormat="1" ht="45" customHeight="1">
      <c r="B102" s="301"/>
      <c r="C102" s="407" t="s">
        <v>2312</v>
      </c>
      <c r="D102" s="407"/>
      <c r="E102" s="407"/>
      <c r="F102" s="407"/>
      <c r="G102" s="407"/>
      <c r="H102" s="407"/>
      <c r="I102" s="407"/>
      <c r="J102" s="407"/>
      <c r="K102" s="302"/>
    </row>
    <row r="103" spans="2:11" s="1" customFormat="1" ht="17.25" customHeight="1">
      <c r="B103" s="301"/>
      <c r="C103" s="303" t="s">
        <v>2267</v>
      </c>
      <c r="D103" s="303"/>
      <c r="E103" s="303"/>
      <c r="F103" s="303" t="s">
        <v>2268</v>
      </c>
      <c r="G103" s="304"/>
      <c r="H103" s="303" t="s">
        <v>52</v>
      </c>
      <c r="I103" s="303" t="s">
        <v>55</v>
      </c>
      <c r="J103" s="303" t="s">
        <v>2269</v>
      </c>
      <c r="K103" s="302"/>
    </row>
    <row r="104" spans="2:11" s="1" customFormat="1" ht="17.25" customHeight="1">
      <c r="B104" s="301"/>
      <c r="C104" s="305" t="s">
        <v>2270</v>
      </c>
      <c r="D104" s="305"/>
      <c r="E104" s="305"/>
      <c r="F104" s="306" t="s">
        <v>2271</v>
      </c>
      <c r="G104" s="307"/>
      <c r="H104" s="305"/>
      <c r="I104" s="305"/>
      <c r="J104" s="305" t="s">
        <v>2272</v>
      </c>
      <c r="K104" s="302"/>
    </row>
    <row r="105" spans="2:11" s="1" customFormat="1" ht="5.25" customHeight="1">
      <c r="B105" s="301"/>
      <c r="C105" s="303"/>
      <c r="D105" s="303"/>
      <c r="E105" s="303"/>
      <c r="F105" s="303"/>
      <c r="G105" s="321"/>
      <c r="H105" s="303"/>
      <c r="I105" s="303"/>
      <c r="J105" s="303"/>
      <c r="K105" s="302"/>
    </row>
    <row r="106" spans="2:11" s="1" customFormat="1" ht="15" customHeight="1">
      <c r="B106" s="301"/>
      <c r="C106" s="290" t="s">
        <v>51</v>
      </c>
      <c r="D106" s="310"/>
      <c r="E106" s="310"/>
      <c r="F106" s="311" t="s">
        <v>2273</v>
      </c>
      <c r="G106" s="290"/>
      <c r="H106" s="290" t="s">
        <v>2313</v>
      </c>
      <c r="I106" s="290" t="s">
        <v>2275</v>
      </c>
      <c r="J106" s="290">
        <v>20</v>
      </c>
      <c r="K106" s="302"/>
    </row>
    <row r="107" spans="2:11" s="1" customFormat="1" ht="15" customHeight="1">
      <c r="B107" s="301"/>
      <c r="C107" s="290" t="s">
        <v>2276</v>
      </c>
      <c r="D107" s="290"/>
      <c r="E107" s="290"/>
      <c r="F107" s="311" t="s">
        <v>2273</v>
      </c>
      <c r="G107" s="290"/>
      <c r="H107" s="290" t="s">
        <v>2313</v>
      </c>
      <c r="I107" s="290" t="s">
        <v>2275</v>
      </c>
      <c r="J107" s="290">
        <v>120</v>
      </c>
      <c r="K107" s="302"/>
    </row>
    <row r="108" spans="2:11" s="1" customFormat="1" ht="15" customHeight="1">
      <c r="B108" s="313"/>
      <c r="C108" s="290" t="s">
        <v>2278</v>
      </c>
      <c r="D108" s="290"/>
      <c r="E108" s="290"/>
      <c r="F108" s="311" t="s">
        <v>2279</v>
      </c>
      <c r="G108" s="290"/>
      <c r="H108" s="290" t="s">
        <v>2313</v>
      </c>
      <c r="I108" s="290" t="s">
        <v>2275</v>
      </c>
      <c r="J108" s="290">
        <v>50</v>
      </c>
      <c r="K108" s="302"/>
    </row>
    <row r="109" spans="2:11" s="1" customFormat="1" ht="15" customHeight="1">
      <c r="B109" s="313"/>
      <c r="C109" s="290" t="s">
        <v>2281</v>
      </c>
      <c r="D109" s="290"/>
      <c r="E109" s="290"/>
      <c r="F109" s="311" t="s">
        <v>2273</v>
      </c>
      <c r="G109" s="290"/>
      <c r="H109" s="290" t="s">
        <v>2313</v>
      </c>
      <c r="I109" s="290" t="s">
        <v>2283</v>
      </c>
      <c r="J109" s="290"/>
      <c r="K109" s="302"/>
    </row>
    <row r="110" spans="2:11" s="1" customFormat="1" ht="15" customHeight="1">
      <c r="B110" s="313"/>
      <c r="C110" s="290" t="s">
        <v>2292</v>
      </c>
      <c r="D110" s="290"/>
      <c r="E110" s="290"/>
      <c r="F110" s="311" t="s">
        <v>2279</v>
      </c>
      <c r="G110" s="290"/>
      <c r="H110" s="290" t="s">
        <v>2313</v>
      </c>
      <c r="I110" s="290" t="s">
        <v>2275</v>
      </c>
      <c r="J110" s="290">
        <v>50</v>
      </c>
      <c r="K110" s="302"/>
    </row>
    <row r="111" spans="2:11" s="1" customFormat="1" ht="15" customHeight="1">
      <c r="B111" s="313"/>
      <c r="C111" s="290" t="s">
        <v>2300</v>
      </c>
      <c r="D111" s="290"/>
      <c r="E111" s="290"/>
      <c r="F111" s="311" t="s">
        <v>2279</v>
      </c>
      <c r="G111" s="290"/>
      <c r="H111" s="290" t="s">
        <v>2313</v>
      </c>
      <c r="I111" s="290" t="s">
        <v>2275</v>
      </c>
      <c r="J111" s="290">
        <v>50</v>
      </c>
      <c r="K111" s="302"/>
    </row>
    <row r="112" spans="2:11" s="1" customFormat="1" ht="15" customHeight="1">
      <c r="B112" s="313"/>
      <c r="C112" s="290" t="s">
        <v>2298</v>
      </c>
      <c r="D112" s="290"/>
      <c r="E112" s="290"/>
      <c r="F112" s="311" t="s">
        <v>2279</v>
      </c>
      <c r="G112" s="290"/>
      <c r="H112" s="290" t="s">
        <v>2313</v>
      </c>
      <c r="I112" s="290" t="s">
        <v>2275</v>
      </c>
      <c r="J112" s="290">
        <v>50</v>
      </c>
      <c r="K112" s="302"/>
    </row>
    <row r="113" spans="2:11" s="1" customFormat="1" ht="15" customHeight="1">
      <c r="B113" s="313"/>
      <c r="C113" s="290" t="s">
        <v>51</v>
      </c>
      <c r="D113" s="290"/>
      <c r="E113" s="290"/>
      <c r="F113" s="311" t="s">
        <v>2273</v>
      </c>
      <c r="G113" s="290"/>
      <c r="H113" s="290" t="s">
        <v>2314</v>
      </c>
      <c r="I113" s="290" t="s">
        <v>2275</v>
      </c>
      <c r="J113" s="290">
        <v>20</v>
      </c>
      <c r="K113" s="302"/>
    </row>
    <row r="114" spans="2:11" s="1" customFormat="1" ht="15" customHeight="1">
      <c r="B114" s="313"/>
      <c r="C114" s="290" t="s">
        <v>2315</v>
      </c>
      <c r="D114" s="290"/>
      <c r="E114" s="290"/>
      <c r="F114" s="311" t="s">
        <v>2273</v>
      </c>
      <c r="G114" s="290"/>
      <c r="H114" s="290" t="s">
        <v>2316</v>
      </c>
      <c r="I114" s="290" t="s">
        <v>2275</v>
      </c>
      <c r="J114" s="290">
        <v>120</v>
      </c>
      <c r="K114" s="302"/>
    </row>
    <row r="115" spans="2:11" s="1" customFormat="1" ht="15" customHeight="1">
      <c r="B115" s="313"/>
      <c r="C115" s="290" t="s">
        <v>36</v>
      </c>
      <c r="D115" s="290"/>
      <c r="E115" s="290"/>
      <c r="F115" s="311" t="s">
        <v>2273</v>
      </c>
      <c r="G115" s="290"/>
      <c r="H115" s="290" t="s">
        <v>2317</v>
      </c>
      <c r="I115" s="290" t="s">
        <v>2308</v>
      </c>
      <c r="J115" s="290"/>
      <c r="K115" s="302"/>
    </row>
    <row r="116" spans="2:11" s="1" customFormat="1" ht="15" customHeight="1">
      <c r="B116" s="313"/>
      <c r="C116" s="290" t="s">
        <v>46</v>
      </c>
      <c r="D116" s="290"/>
      <c r="E116" s="290"/>
      <c r="F116" s="311" t="s">
        <v>2273</v>
      </c>
      <c r="G116" s="290"/>
      <c r="H116" s="290" t="s">
        <v>2318</v>
      </c>
      <c r="I116" s="290" t="s">
        <v>2308</v>
      </c>
      <c r="J116" s="290"/>
      <c r="K116" s="302"/>
    </row>
    <row r="117" spans="2:11" s="1" customFormat="1" ht="15" customHeight="1">
      <c r="B117" s="313"/>
      <c r="C117" s="290" t="s">
        <v>55</v>
      </c>
      <c r="D117" s="290"/>
      <c r="E117" s="290"/>
      <c r="F117" s="311" t="s">
        <v>2273</v>
      </c>
      <c r="G117" s="290"/>
      <c r="H117" s="290" t="s">
        <v>2319</v>
      </c>
      <c r="I117" s="290" t="s">
        <v>2320</v>
      </c>
      <c r="J117" s="290"/>
      <c r="K117" s="302"/>
    </row>
    <row r="118" spans="2:11" s="1" customFormat="1" ht="15" customHeight="1">
      <c r="B118" s="316"/>
      <c r="C118" s="322"/>
      <c r="D118" s="322"/>
      <c r="E118" s="322"/>
      <c r="F118" s="322"/>
      <c r="G118" s="322"/>
      <c r="H118" s="322"/>
      <c r="I118" s="322"/>
      <c r="J118" s="322"/>
      <c r="K118" s="318"/>
    </row>
    <row r="119" spans="2:11" s="1" customFormat="1" ht="18.75" customHeight="1">
      <c r="B119" s="323"/>
      <c r="C119" s="324"/>
      <c r="D119" s="324"/>
      <c r="E119" s="324"/>
      <c r="F119" s="325"/>
      <c r="G119" s="324"/>
      <c r="H119" s="324"/>
      <c r="I119" s="324"/>
      <c r="J119" s="324"/>
      <c r="K119" s="323"/>
    </row>
    <row r="120" spans="2:11" s="1" customFormat="1" ht="18.75" customHeight="1"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</row>
    <row r="121" spans="2:11" s="1" customFormat="1" ht="7.5" customHeight="1">
      <c r="B121" s="326"/>
      <c r="C121" s="327"/>
      <c r="D121" s="327"/>
      <c r="E121" s="327"/>
      <c r="F121" s="327"/>
      <c r="G121" s="327"/>
      <c r="H121" s="327"/>
      <c r="I121" s="327"/>
      <c r="J121" s="327"/>
      <c r="K121" s="328"/>
    </row>
    <row r="122" spans="2:11" s="1" customFormat="1" ht="45" customHeight="1">
      <c r="B122" s="329"/>
      <c r="C122" s="408" t="s">
        <v>2321</v>
      </c>
      <c r="D122" s="408"/>
      <c r="E122" s="408"/>
      <c r="F122" s="408"/>
      <c r="G122" s="408"/>
      <c r="H122" s="408"/>
      <c r="I122" s="408"/>
      <c r="J122" s="408"/>
      <c r="K122" s="330"/>
    </row>
    <row r="123" spans="2:11" s="1" customFormat="1" ht="17.25" customHeight="1">
      <c r="B123" s="331"/>
      <c r="C123" s="303" t="s">
        <v>2267</v>
      </c>
      <c r="D123" s="303"/>
      <c r="E123" s="303"/>
      <c r="F123" s="303" t="s">
        <v>2268</v>
      </c>
      <c r="G123" s="304"/>
      <c r="H123" s="303" t="s">
        <v>52</v>
      </c>
      <c r="I123" s="303" t="s">
        <v>55</v>
      </c>
      <c r="J123" s="303" t="s">
        <v>2269</v>
      </c>
      <c r="K123" s="332"/>
    </row>
    <row r="124" spans="2:11" s="1" customFormat="1" ht="17.25" customHeight="1">
      <c r="B124" s="331"/>
      <c r="C124" s="305" t="s">
        <v>2270</v>
      </c>
      <c r="D124" s="305"/>
      <c r="E124" s="305"/>
      <c r="F124" s="306" t="s">
        <v>2271</v>
      </c>
      <c r="G124" s="307"/>
      <c r="H124" s="305"/>
      <c r="I124" s="305"/>
      <c r="J124" s="305" t="s">
        <v>2272</v>
      </c>
      <c r="K124" s="332"/>
    </row>
    <row r="125" spans="2:11" s="1" customFormat="1" ht="5.25" customHeight="1">
      <c r="B125" s="333"/>
      <c r="C125" s="308"/>
      <c r="D125" s="308"/>
      <c r="E125" s="308"/>
      <c r="F125" s="308"/>
      <c r="G125" s="334"/>
      <c r="H125" s="308"/>
      <c r="I125" s="308"/>
      <c r="J125" s="308"/>
      <c r="K125" s="335"/>
    </row>
    <row r="126" spans="2:11" s="1" customFormat="1" ht="15" customHeight="1">
      <c r="B126" s="333"/>
      <c r="C126" s="290" t="s">
        <v>2276</v>
      </c>
      <c r="D126" s="310"/>
      <c r="E126" s="310"/>
      <c r="F126" s="311" t="s">
        <v>2273</v>
      </c>
      <c r="G126" s="290"/>
      <c r="H126" s="290" t="s">
        <v>2313</v>
      </c>
      <c r="I126" s="290" t="s">
        <v>2275</v>
      </c>
      <c r="J126" s="290">
        <v>120</v>
      </c>
      <c r="K126" s="336"/>
    </row>
    <row r="127" spans="2:11" s="1" customFormat="1" ht="15" customHeight="1">
      <c r="B127" s="333"/>
      <c r="C127" s="290" t="s">
        <v>2322</v>
      </c>
      <c r="D127" s="290"/>
      <c r="E127" s="290"/>
      <c r="F127" s="311" t="s">
        <v>2273</v>
      </c>
      <c r="G127" s="290"/>
      <c r="H127" s="290" t="s">
        <v>2323</v>
      </c>
      <c r="I127" s="290" t="s">
        <v>2275</v>
      </c>
      <c r="J127" s="290" t="s">
        <v>2324</v>
      </c>
      <c r="K127" s="336"/>
    </row>
    <row r="128" spans="2:11" s="1" customFormat="1" ht="15" customHeight="1">
      <c r="B128" s="333"/>
      <c r="C128" s="290" t="s">
        <v>83</v>
      </c>
      <c r="D128" s="290"/>
      <c r="E128" s="290"/>
      <c r="F128" s="311" t="s">
        <v>2273</v>
      </c>
      <c r="G128" s="290"/>
      <c r="H128" s="290" t="s">
        <v>2325</v>
      </c>
      <c r="I128" s="290" t="s">
        <v>2275</v>
      </c>
      <c r="J128" s="290" t="s">
        <v>2324</v>
      </c>
      <c r="K128" s="336"/>
    </row>
    <row r="129" spans="2:11" s="1" customFormat="1" ht="15" customHeight="1">
      <c r="B129" s="333"/>
      <c r="C129" s="290" t="s">
        <v>2284</v>
      </c>
      <c r="D129" s="290"/>
      <c r="E129" s="290"/>
      <c r="F129" s="311" t="s">
        <v>2279</v>
      </c>
      <c r="G129" s="290"/>
      <c r="H129" s="290" t="s">
        <v>2285</v>
      </c>
      <c r="I129" s="290" t="s">
        <v>2275</v>
      </c>
      <c r="J129" s="290">
        <v>15</v>
      </c>
      <c r="K129" s="336"/>
    </row>
    <row r="130" spans="2:11" s="1" customFormat="1" ht="15" customHeight="1">
      <c r="B130" s="333"/>
      <c r="C130" s="314" t="s">
        <v>2286</v>
      </c>
      <c r="D130" s="314"/>
      <c r="E130" s="314"/>
      <c r="F130" s="315" t="s">
        <v>2279</v>
      </c>
      <c r="G130" s="314"/>
      <c r="H130" s="314" t="s">
        <v>2287</v>
      </c>
      <c r="I130" s="314" t="s">
        <v>2275</v>
      </c>
      <c r="J130" s="314">
        <v>15</v>
      </c>
      <c r="K130" s="336"/>
    </row>
    <row r="131" spans="2:11" s="1" customFormat="1" ht="15" customHeight="1">
      <c r="B131" s="333"/>
      <c r="C131" s="314" t="s">
        <v>2288</v>
      </c>
      <c r="D131" s="314"/>
      <c r="E131" s="314"/>
      <c r="F131" s="315" t="s">
        <v>2279</v>
      </c>
      <c r="G131" s="314"/>
      <c r="H131" s="314" t="s">
        <v>2289</v>
      </c>
      <c r="I131" s="314" t="s">
        <v>2275</v>
      </c>
      <c r="J131" s="314">
        <v>20</v>
      </c>
      <c r="K131" s="336"/>
    </row>
    <row r="132" spans="2:11" s="1" customFormat="1" ht="15" customHeight="1">
      <c r="B132" s="333"/>
      <c r="C132" s="314" t="s">
        <v>2290</v>
      </c>
      <c r="D132" s="314"/>
      <c r="E132" s="314"/>
      <c r="F132" s="315" t="s">
        <v>2279</v>
      </c>
      <c r="G132" s="314"/>
      <c r="H132" s="314" t="s">
        <v>2291</v>
      </c>
      <c r="I132" s="314" t="s">
        <v>2275</v>
      </c>
      <c r="J132" s="314">
        <v>20</v>
      </c>
      <c r="K132" s="336"/>
    </row>
    <row r="133" spans="2:11" s="1" customFormat="1" ht="15" customHeight="1">
      <c r="B133" s="333"/>
      <c r="C133" s="290" t="s">
        <v>2278</v>
      </c>
      <c r="D133" s="290"/>
      <c r="E133" s="290"/>
      <c r="F133" s="311" t="s">
        <v>2279</v>
      </c>
      <c r="G133" s="290"/>
      <c r="H133" s="290" t="s">
        <v>2313</v>
      </c>
      <c r="I133" s="290" t="s">
        <v>2275</v>
      </c>
      <c r="J133" s="290">
        <v>50</v>
      </c>
      <c r="K133" s="336"/>
    </row>
    <row r="134" spans="2:11" s="1" customFormat="1" ht="15" customHeight="1">
      <c r="B134" s="333"/>
      <c r="C134" s="290" t="s">
        <v>2292</v>
      </c>
      <c r="D134" s="290"/>
      <c r="E134" s="290"/>
      <c r="F134" s="311" t="s">
        <v>2279</v>
      </c>
      <c r="G134" s="290"/>
      <c r="H134" s="290" t="s">
        <v>2313</v>
      </c>
      <c r="I134" s="290" t="s">
        <v>2275</v>
      </c>
      <c r="J134" s="290">
        <v>50</v>
      </c>
      <c r="K134" s="336"/>
    </row>
    <row r="135" spans="2:11" s="1" customFormat="1" ht="15" customHeight="1">
      <c r="B135" s="333"/>
      <c r="C135" s="290" t="s">
        <v>2298</v>
      </c>
      <c r="D135" s="290"/>
      <c r="E135" s="290"/>
      <c r="F135" s="311" t="s">
        <v>2279</v>
      </c>
      <c r="G135" s="290"/>
      <c r="H135" s="290" t="s">
        <v>2313</v>
      </c>
      <c r="I135" s="290" t="s">
        <v>2275</v>
      </c>
      <c r="J135" s="290">
        <v>50</v>
      </c>
      <c r="K135" s="336"/>
    </row>
    <row r="136" spans="2:11" s="1" customFormat="1" ht="15" customHeight="1">
      <c r="B136" s="333"/>
      <c r="C136" s="290" t="s">
        <v>2300</v>
      </c>
      <c r="D136" s="290"/>
      <c r="E136" s="290"/>
      <c r="F136" s="311" t="s">
        <v>2279</v>
      </c>
      <c r="G136" s="290"/>
      <c r="H136" s="290" t="s">
        <v>2313</v>
      </c>
      <c r="I136" s="290" t="s">
        <v>2275</v>
      </c>
      <c r="J136" s="290">
        <v>50</v>
      </c>
      <c r="K136" s="336"/>
    </row>
    <row r="137" spans="2:11" s="1" customFormat="1" ht="15" customHeight="1">
      <c r="B137" s="333"/>
      <c r="C137" s="290" t="s">
        <v>2301</v>
      </c>
      <c r="D137" s="290"/>
      <c r="E137" s="290"/>
      <c r="F137" s="311" t="s">
        <v>2279</v>
      </c>
      <c r="G137" s="290"/>
      <c r="H137" s="290" t="s">
        <v>2326</v>
      </c>
      <c r="I137" s="290" t="s">
        <v>2275</v>
      </c>
      <c r="J137" s="290">
        <v>255</v>
      </c>
      <c r="K137" s="336"/>
    </row>
    <row r="138" spans="2:11" s="1" customFormat="1" ht="15" customHeight="1">
      <c r="B138" s="333"/>
      <c r="C138" s="290" t="s">
        <v>2303</v>
      </c>
      <c r="D138" s="290"/>
      <c r="E138" s="290"/>
      <c r="F138" s="311" t="s">
        <v>2273</v>
      </c>
      <c r="G138" s="290"/>
      <c r="H138" s="290" t="s">
        <v>2327</v>
      </c>
      <c r="I138" s="290" t="s">
        <v>2305</v>
      </c>
      <c r="J138" s="290"/>
      <c r="K138" s="336"/>
    </row>
    <row r="139" spans="2:11" s="1" customFormat="1" ht="15" customHeight="1">
      <c r="B139" s="333"/>
      <c r="C139" s="290" t="s">
        <v>2306</v>
      </c>
      <c r="D139" s="290"/>
      <c r="E139" s="290"/>
      <c r="F139" s="311" t="s">
        <v>2273</v>
      </c>
      <c r="G139" s="290"/>
      <c r="H139" s="290" t="s">
        <v>2328</v>
      </c>
      <c r="I139" s="290" t="s">
        <v>2308</v>
      </c>
      <c r="J139" s="290"/>
      <c r="K139" s="336"/>
    </row>
    <row r="140" spans="2:11" s="1" customFormat="1" ht="15" customHeight="1">
      <c r="B140" s="333"/>
      <c r="C140" s="290" t="s">
        <v>2309</v>
      </c>
      <c r="D140" s="290"/>
      <c r="E140" s="290"/>
      <c r="F140" s="311" t="s">
        <v>2273</v>
      </c>
      <c r="G140" s="290"/>
      <c r="H140" s="290" t="s">
        <v>2309</v>
      </c>
      <c r="I140" s="290" t="s">
        <v>2308</v>
      </c>
      <c r="J140" s="290"/>
      <c r="K140" s="336"/>
    </row>
    <row r="141" spans="2:11" s="1" customFormat="1" ht="15" customHeight="1">
      <c r="B141" s="333"/>
      <c r="C141" s="290" t="s">
        <v>36</v>
      </c>
      <c r="D141" s="290"/>
      <c r="E141" s="290"/>
      <c r="F141" s="311" t="s">
        <v>2273</v>
      </c>
      <c r="G141" s="290"/>
      <c r="H141" s="290" t="s">
        <v>2329</v>
      </c>
      <c r="I141" s="290" t="s">
        <v>2308</v>
      </c>
      <c r="J141" s="290"/>
      <c r="K141" s="336"/>
    </row>
    <row r="142" spans="2:11" s="1" customFormat="1" ht="15" customHeight="1">
      <c r="B142" s="333"/>
      <c r="C142" s="290" t="s">
        <v>2330</v>
      </c>
      <c r="D142" s="290"/>
      <c r="E142" s="290"/>
      <c r="F142" s="311" t="s">
        <v>2273</v>
      </c>
      <c r="G142" s="290"/>
      <c r="H142" s="290" t="s">
        <v>2331</v>
      </c>
      <c r="I142" s="290" t="s">
        <v>2308</v>
      </c>
      <c r="J142" s="290"/>
      <c r="K142" s="336"/>
    </row>
    <row r="143" spans="2:11" s="1" customFormat="1" ht="15" customHeight="1">
      <c r="B143" s="337"/>
      <c r="C143" s="338"/>
      <c r="D143" s="338"/>
      <c r="E143" s="338"/>
      <c r="F143" s="338"/>
      <c r="G143" s="338"/>
      <c r="H143" s="338"/>
      <c r="I143" s="338"/>
      <c r="J143" s="338"/>
      <c r="K143" s="339"/>
    </row>
    <row r="144" spans="2:11" s="1" customFormat="1" ht="18.75" customHeight="1">
      <c r="B144" s="324"/>
      <c r="C144" s="324"/>
      <c r="D144" s="324"/>
      <c r="E144" s="324"/>
      <c r="F144" s="325"/>
      <c r="G144" s="324"/>
      <c r="H144" s="324"/>
      <c r="I144" s="324"/>
      <c r="J144" s="324"/>
      <c r="K144" s="324"/>
    </row>
    <row r="145" spans="2:11" s="1" customFormat="1" ht="18.75" customHeight="1">
      <c r="B145" s="297"/>
      <c r="C145" s="297"/>
      <c r="D145" s="297"/>
      <c r="E145" s="297"/>
      <c r="F145" s="297"/>
      <c r="G145" s="297"/>
      <c r="H145" s="297"/>
      <c r="I145" s="297"/>
      <c r="J145" s="297"/>
      <c r="K145" s="297"/>
    </row>
    <row r="146" spans="2:11" s="1" customFormat="1" ht="7.5" customHeight="1">
      <c r="B146" s="298"/>
      <c r="C146" s="299"/>
      <c r="D146" s="299"/>
      <c r="E146" s="299"/>
      <c r="F146" s="299"/>
      <c r="G146" s="299"/>
      <c r="H146" s="299"/>
      <c r="I146" s="299"/>
      <c r="J146" s="299"/>
      <c r="K146" s="300"/>
    </row>
    <row r="147" spans="2:11" s="1" customFormat="1" ht="45" customHeight="1">
      <c r="B147" s="301"/>
      <c r="C147" s="407" t="s">
        <v>2332</v>
      </c>
      <c r="D147" s="407"/>
      <c r="E147" s="407"/>
      <c r="F147" s="407"/>
      <c r="G147" s="407"/>
      <c r="H147" s="407"/>
      <c r="I147" s="407"/>
      <c r="J147" s="407"/>
      <c r="K147" s="302"/>
    </row>
    <row r="148" spans="2:11" s="1" customFormat="1" ht="17.25" customHeight="1">
      <c r="B148" s="301"/>
      <c r="C148" s="303" t="s">
        <v>2267</v>
      </c>
      <c r="D148" s="303"/>
      <c r="E148" s="303"/>
      <c r="F148" s="303" t="s">
        <v>2268</v>
      </c>
      <c r="G148" s="304"/>
      <c r="H148" s="303" t="s">
        <v>52</v>
      </c>
      <c r="I148" s="303" t="s">
        <v>55</v>
      </c>
      <c r="J148" s="303" t="s">
        <v>2269</v>
      </c>
      <c r="K148" s="302"/>
    </row>
    <row r="149" spans="2:11" s="1" customFormat="1" ht="17.25" customHeight="1">
      <c r="B149" s="301"/>
      <c r="C149" s="305" t="s">
        <v>2270</v>
      </c>
      <c r="D149" s="305"/>
      <c r="E149" s="305"/>
      <c r="F149" s="306" t="s">
        <v>2271</v>
      </c>
      <c r="G149" s="307"/>
      <c r="H149" s="305"/>
      <c r="I149" s="305"/>
      <c r="J149" s="305" t="s">
        <v>2272</v>
      </c>
      <c r="K149" s="302"/>
    </row>
    <row r="150" spans="2:11" s="1" customFormat="1" ht="5.25" customHeight="1">
      <c r="B150" s="313"/>
      <c r="C150" s="308"/>
      <c r="D150" s="308"/>
      <c r="E150" s="308"/>
      <c r="F150" s="308"/>
      <c r="G150" s="309"/>
      <c r="H150" s="308"/>
      <c r="I150" s="308"/>
      <c r="J150" s="308"/>
      <c r="K150" s="336"/>
    </row>
    <row r="151" spans="2:11" s="1" customFormat="1" ht="15" customHeight="1">
      <c r="B151" s="313"/>
      <c r="C151" s="340" t="s">
        <v>2276</v>
      </c>
      <c r="D151" s="290"/>
      <c r="E151" s="290"/>
      <c r="F151" s="341" t="s">
        <v>2273</v>
      </c>
      <c r="G151" s="290"/>
      <c r="H151" s="340" t="s">
        <v>2313</v>
      </c>
      <c r="I151" s="340" t="s">
        <v>2275</v>
      </c>
      <c r="J151" s="340">
        <v>120</v>
      </c>
      <c r="K151" s="336"/>
    </row>
    <row r="152" spans="2:11" s="1" customFormat="1" ht="15" customHeight="1">
      <c r="B152" s="313"/>
      <c r="C152" s="340" t="s">
        <v>2322</v>
      </c>
      <c r="D152" s="290"/>
      <c r="E152" s="290"/>
      <c r="F152" s="341" t="s">
        <v>2273</v>
      </c>
      <c r="G152" s="290"/>
      <c r="H152" s="340" t="s">
        <v>2333</v>
      </c>
      <c r="I152" s="340" t="s">
        <v>2275</v>
      </c>
      <c r="J152" s="340" t="s">
        <v>2324</v>
      </c>
      <c r="K152" s="336"/>
    </row>
    <row r="153" spans="2:11" s="1" customFormat="1" ht="15" customHeight="1">
      <c r="B153" s="313"/>
      <c r="C153" s="340" t="s">
        <v>83</v>
      </c>
      <c r="D153" s="290"/>
      <c r="E153" s="290"/>
      <c r="F153" s="341" t="s">
        <v>2273</v>
      </c>
      <c r="G153" s="290"/>
      <c r="H153" s="340" t="s">
        <v>2334</v>
      </c>
      <c r="I153" s="340" t="s">
        <v>2275</v>
      </c>
      <c r="J153" s="340" t="s">
        <v>2324</v>
      </c>
      <c r="K153" s="336"/>
    </row>
    <row r="154" spans="2:11" s="1" customFormat="1" ht="15" customHeight="1">
      <c r="B154" s="313"/>
      <c r="C154" s="340" t="s">
        <v>2278</v>
      </c>
      <c r="D154" s="290"/>
      <c r="E154" s="290"/>
      <c r="F154" s="341" t="s">
        <v>2279</v>
      </c>
      <c r="G154" s="290"/>
      <c r="H154" s="340" t="s">
        <v>2313</v>
      </c>
      <c r="I154" s="340" t="s">
        <v>2275</v>
      </c>
      <c r="J154" s="340">
        <v>50</v>
      </c>
      <c r="K154" s="336"/>
    </row>
    <row r="155" spans="2:11" s="1" customFormat="1" ht="15" customHeight="1">
      <c r="B155" s="313"/>
      <c r="C155" s="340" t="s">
        <v>2281</v>
      </c>
      <c r="D155" s="290"/>
      <c r="E155" s="290"/>
      <c r="F155" s="341" t="s">
        <v>2273</v>
      </c>
      <c r="G155" s="290"/>
      <c r="H155" s="340" t="s">
        <v>2313</v>
      </c>
      <c r="I155" s="340" t="s">
        <v>2283</v>
      </c>
      <c r="J155" s="340"/>
      <c r="K155" s="336"/>
    </row>
    <row r="156" spans="2:11" s="1" customFormat="1" ht="15" customHeight="1">
      <c r="B156" s="313"/>
      <c r="C156" s="340" t="s">
        <v>2292</v>
      </c>
      <c r="D156" s="290"/>
      <c r="E156" s="290"/>
      <c r="F156" s="341" t="s">
        <v>2279</v>
      </c>
      <c r="G156" s="290"/>
      <c r="H156" s="340" t="s">
        <v>2313</v>
      </c>
      <c r="I156" s="340" t="s">
        <v>2275</v>
      </c>
      <c r="J156" s="340">
        <v>50</v>
      </c>
      <c r="K156" s="336"/>
    </row>
    <row r="157" spans="2:11" s="1" customFormat="1" ht="15" customHeight="1">
      <c r="B157" s="313"/>
      <c r="C157" s="340" t="s">
        <v>2300</v>
      </c>
      <c r="D157" s="290"/>
      <c r="E157" s="290"/>
      <c r="F157" s="341" t="s">
        <v>2279</v>
      </c>
      <c r="G157" s="290"/>
      <c r="H157" s="340" t="s">
        <v>2313</v>
      </c>
      <c r="I157" s="340" t="s">
        <v>2275</v>
      </c>
      <c r="J157" s="340">
        <v>50</v>
      </c>
      <c r="K157" s="336"/>
    </row>
    <row r="158" spans="2:11" s="1" customFormat="1" ht="15" customHeight="1">
      <c r="B158" s="313"/>
      <c r="C158" s="340" t="s">
        <v>2298</v>
      </c>
      <c r="D158" s="290"/>
      <c r="E158" s="290"/>
      <c r="F158" s="341" t="s">
        <v>2279</v>
      </c>
      <c r="G158" s="290"/>
      <c r="H158" s="340" t="s">
        <v>2313</v>
      </c>
      <c r="I158" s="340" t="s">
        <v>2275</v>
      </c>
      <c r="J158" s="340">
        <v>50</v>
      </c>
      <c r="K158" s="336"/>
    </row>
    <row r="159" spans="2:11" s="1" customFormat="1" ht="15" customHeight="1">
      <c r="B159" s="313"/>
      <c r="C159" s="340" t="s">
        <v>113</v>
      </c>
      <c r="D159" s="290"/>
      <c r="E159" s="290"/>
      <c r="F159" s="341" t="s">
        <v>2273</v>
      </c>
      <c r="G159" s="290"/>
      <c r="H159" s="340" t="s">
        <v>2335</v>
      </c>
      <c r="I159" s="340" t="s">
        <v>2275</v>
      </c>
      <c r="J159" s="340" t="s">
        <v>2336</v>
      </c>
      <c r="K159" s="336"/>
    </row>
    <row r="160" spans="2:11" s="1" customFormat="1" ht="15" customHeight="1">
      <c r="B160" s="313"/>
      <c r="C160" s="340" t="s">
        <v>2337</v>
      </c>
      <c r="D160" s="290"/>
      <c r="E160" s="290"/>
      <c r="F160" s="341" t="s">
        <v>2273</v>
      </c>
      <c r="G160" s="290"/>
      <c r="H160" s="340" t="s">
        <v>2338</v>
      </c>
      <c r="I160" s="340" t="s">
        <v>2308</v>
      </c>
      <c r="J160" s="340"/>
      <c r="K160" s="336"/>
    </row>
    <row r="161" spans="2:11" s="1" customFormat="1" ht="15" customHeight="1">
      <c r="B161" s="342"/>
      <c r="C161" s="322"/>
      <c r="D161" s="322"/>
      <c r="E161" s="322"/>
      <c r="F161" s="322"/>
      <c r="G161" s="322"/>
      <c r="H161" s="322"/>
      <c r="I161" s="322"/>
      <c r="J161" s="322"/>
      <c r="K161" s="343"/>
    </row>
    <row r="162" spans="2:11" s="1" customFormat="1" ht="18.75" customHeight="1">
      <c r="B162" s="324"/>
      <c r="C162" s="334"/>
      <c r="D162" s="334"/>
      <c r="E162" s="334"/>
      <c r="F162" s="344"/>
      <c r="G162" s="334"/>
      <c r="H162" s="334"/>
      <c r="I162" s="334"/>
      <c r="J162" s="334"/>
      <c r="K162" s="324"/>
    </row>
    <row r="163" spans="2:11" s="1" customFormat="1" ht="18.75" customHeight="1">
      <c r="B163" s="297"/>
      <c r="C163" s="297"/>
      <c r="D163" s="297"/>
      <c r="E163" s="297"/>
      <c r="F163" s="297"/>
      <c r="G163" s="297"/>
      <c r="H163" s="297"/>
      <c r="I163" s="297"/>
      <c r="J163" s="297"/>
      <c r="K163" s="297"/>
    </row>
    <row r="164" spans="2:11" s="1" customFormat="1" ht="7.5" customHeight="1">
      <c r="B164" s="279"/>
      <c r="C164" s="280"/>
      <c r="D164" s="280"/>
      <c r="E164" s="280"/>
      <c r="F164" s="280"/>
      <c r="G164" s="280"/>
      <c r="H164" s="280"/>
      <c r="I164" s="280"/>
      <c r="J164" s="280"/>
      <c r="K164" s="281"/>
    </row>
    <row r="165" spans="2:11" s="1" customFormat="1" ht="45" customHeight="1">
      <c r="B165" s="282"/>
      <c r="C165" s="408" t="s">
        <v>2339</v>
      </c>
      <c r="D165" s="408"/>
      <c r="E165" s="408"/>
      <c r="F165" s="408"/>
      <c r="G165" s="408"/>
      <c r="H165" s="408"/>
      <c r="I165" s="408"/>
      <c r="J165" s="408"/>
      <c r="K165" s="283"/>
    </row>
    <row r="166" spans="2:11" s="1" customFormat="1" ht="17.25" customHeight="1">
      <c r="B166" s="282"/>
      <c r="C166" s="303" t="s">
        <v>2267</v>
      </c>
      <c r="D166" s="303"/>
      <c r="E166" s="303"/>
      <c r="F166" s="303" t="s">
        <v>2268</v>
      </c>
      <c r="G166" s="345"/>
      <c r="H166" s="346" t="s">
        <v>52</v>
      </c>
      <c r="I166" s="346" t="s">
        <v>55</v>
      </c>
      <c r="J166" s="303" t="s">
        <v>2269</v>
      </c>
      <c r="K166" s="283"/>
    </row>
    <row r="167" spans="2:11" s="1" customFormat="1" ht="17.25" customHeight="1">
      <c r="B167" s="284"/>
      <c r="C167" s="305" t="s">
        <v>2270</v>
      </c>
      <c r="D167" s="305"/>
      <c r="E167" s="305"/>
      <c r="F167" s="306" t="s">
        <v>2271</v>
      </c>
      <c r="G167" s="347"/>
      <c r="H167" s="348"/>
      <c r="I167" s="348"/>
      <c r="J167" s="305" t="s">
        <v>2272</v>
      </c>
      <c r="K167" s="285"/>
    </row>
    <row r="168" spans="2:11" s="1" customFormat="1" ht="5.25" customHeight="1">
      <c r="B168" s="313"/>
      <c r="C168" s="308"/>
      <c r="D168" s="308"/>
      <c r="E168" s="308"/>
      <c r="F168" s="308"/>
      <c r="G168" s="309"/>
      <c r="H168" s="308"/>
      <c r="I168" s="308"/>
      <c r="J168" s="308"/>
      <c r="K168" s="336"/>
    </row>
    <row r="169" spans="2:11" s="1" customFormat="1" ht="15" customHeight="1">
      <c r="B169" s="313"/>
      <c r="C169" s="290" t="s">
        <v>2276</v>
      </c>
      <c r="D169" s="290"/>
      <c r="E169" s="290"/>
      <c r="F169" s="311" t="s">
        <v>2273</v>
      </c>
      <c r="G169" s="290"/>
      <c r="H169" s="290" t="s">
        <v>2313</v>
      </c>
      <c r="I169" s="290" t="s">
        <v>2275</v>
      </c>
      <c r="J169" s="290">
        <v>120</v>
      </c>
      <c r="K169" s="336"/>
    </row>
    <row r="170" spans="2:11" s="1" customFormat="1" ht="15" customHeight="1">
      <c r="B170" s="313"/>
      <c r="C170" s="290" t="s">
        <v>2322</v>
      </c>
      <c r="D170" s="290"/>
      <c r="E170" s="290"/>
      <c r="F170" s="311" t="s">
        <v>2273</v>
      </c>
      <c r="G170" s="290"/>
      <c r="H170" s="290" t="s">
        <v>2323</v>
      </c>
      <c r="I170" s="290" t="s">
        <v>2275</v>
      </c>
      <c r="J170" s="290" t="s">
        <v>2324</v>
      </c>
      <c r="K170" s="336"/>
    </row>
    <row r="171" spans="2:11" s="1" customFormat="1" ht="15" customHeight="1">
      <c r="B171" s="313"/>
      <c r="C171" s="290" t="s">
        <v>83</v>
      </c>
      <c r="D171" s="290"/>
      <c r="E171" s="290"/>
      <c r="F171" s="311" t="s">
        <v>2273</v>
      </c>
      <c r="G171" s="290"/>
      <c r="H171" s="290" t="s">
        <v>2340</v>
      </c>
      <c r="I171" s="290" t="s">
        <v>2275</v>
      </c>
      <c r="J171" s="290" t="s">
        <v>2324</v>
      </c>
      <c r="K171" s="336"/>
    </row>
    <row r="172" spans="2:11" s="1" customFormat="1" ht="15" customHeight="1">
      <c r="B172" s="313"/>
      <c r="C172" s="290" t="s">
        <v>2278</v>
      </c>
      <c r="D172" s="290"/>
      <c r="E172" s="290"/>
      <c r="F172" s="311" t="s">
        <v>2279</v>
      </c>
      <c r="G172" s="290"/>
      <c r="H172" s="290" t="s">
        <v>2340</v>
      </c>
      <c r="I172" s="290" t="s">
        <v>2275</v>
      </c>
      <c r="J172" s="290">
        <v>50</v>
      </c>
      <c r="K172" s="336"/>
    </row>
    <row r="173" spans="2:11" s="1" customFormat="1" ht="15" customHeight="1">
      <c r="B173" s="313"/>
      <c r="C173" s="290" t="s">
        <v>2281</v>
      </c>
      <c r="D173" s="290"/>
      <c r="E173" s="290"/>
      <c r="F173" s="311" t="s">
        <v>2273</v>
      </c>
      <c r="G173" s="290"/>
      <c r="H173" s="290" t="s">
        <v>2340</v>
      </c>
      <c r="I173" s="290" t="s">
        <v>2283</v>
      </c>
      <c r="J173" s="290"/>
      <c r="K173" s="336"/>
    </row>
    <row r="174" spans="2:11" s="1" customFormat="1" ht="15" customHeight="1">
      <c r="B174" s="313"/>
      <c r="C174" s="290" t="s">
        <v>2292</v>
      </c>
      <c r="D174" s="290"/>
      <c r="E174" s="290"/>
      <c r="F174" s="311" t="s">
        <v>2279</v>
      </c>
      <c r="G174" s="290"/>
      <c r="H174" s="290" t="s">
        <v>2340</v>
      </c>
      <c r="I174" s="290" t="s">
        <v>2275</v>
      </c>
      <c r="J174" s="290">
        <v>50</v>
      </c>
      <c r="K174" s="336"/>
    </row>
    <row r="175" spans="2:11" s="1" customFormat="1" ht="15" customHeight="1">
      <c r="B175" s="313"/>
      <c r="C175" s="290" t="s">
        <v>2300</v>
      </c>
      <c r="D175" s="290"/>
      <c r="E175" s="290"/>
      <c r="F175" s="311" t="s">
        <v>2279</v>
      </c>
      <c r="G175" s="290"/>
      <c r="H175" s="290" t="s">
        <v>2340</v>
      </c>
      <c r="I175" s="290" t="s">
        <v>2275</v>
      </c>
      <c r="J175" s="290">
        <v>50</v>
      </c>
      <c r="K175" s="336"/>
    </row>
    <row r="176" spans="2:11" s="1" customFormat="1" ht="15" customHeight="1">
      <c r="B176" s="313"/>
      <c r="C176" s="290" t="s">
        <v>2298</v>
      </c>
      <c r="D176" s="290"/>
      <c r="E176" s="290"/>
      <c r="F176" s="311" t="s">
        <v>2279</v>
      </c>
      <c r="G176" s="290"/>
      <c r="H176" s="290" t="s">
        <v>2340</v>
      </c>
      <c r="I176" s="290" t="s">
        <v>2275</v>
      </c>
      <c r="J176" s="290">
        <v>50</v>
      </c>
      <c r="K176" s="336"/>
    </row>
    <row r="177" spans="2:11" s="1" customFormat="1" ht="15" customHeight="1">
      <c r="B177" s="313"/>
      <c r="C177" s="290" t="s">
        <v>132</v>
      </c>
      <c r="D177" s="290"/>
      <c r="E177" s="290"/>
      <c r="F177" s="311" t="s">
        <v>2273</v>
      </c>
      <c r="G177" s="290"/>
      <c r="H177" s="290" t="s">
        <v>2341</v>
      </c>
      <c r="I177" s="290" t="s">
        <v>2342</v>
      </c>
      <c r="J177" s="290"/>
      <c r="K177" s="336"/>
    </row>
    <row r="178" spans="2:11" s="1" customFormat="1" ht="15" customHeight="1">
      <c r="B178" s="313"/>
      <c r="C178" s="290" t="s">
        <v>55</v>
      </c>
      <c r="D178" s="290"/>
      <c r="E178" s="290"/>
      <c r="F178" s="311" t="s">
        <v>2273</v>
      </c>
      <c r="G178" s="290"/>
      <c r="H178" s="290" t="s">
        <v>2343</v>
      </c>
      <c r="I178" s="290" t="s">
        <v>2344</v>
      </c>
      <c r="J178" s="290">
        <v>1</v>
      </c>
      <c r="K178" s="336"/>
    </row>
    <row r="179" spans="2:11" s="1" customFormat="1" ht="15" customHeight="1">
      <c r="B179" s="313"/>
      <c r="C179" s="290" t="s">
        <v>51</v>
      </c>
      <c r="D179" s="290"/>
      <c r="E179" s="290"/>
      <c r="F179" s="311" t="s">
        <v>2273</v>
      </c>
      <c r="G179" s="290"/>
      <c r="H179" s="290" t="s">
        <v>2345</v>
      </c>
      <c r="I179" s="290" t="s">
        <v>2275</v>
      </c>
      <c r="J179" s="290">
        <v>20</v>
      </c>
      <c r="K179" s="336"/>
    </row>
    <row r="180" spans="2:11" s="1" customFormat="1" ht="15" customHeight="1">
      <c r="B180" s="313"/>
      <c r="C180" s="290" t="s">
        <v>52</v>
      </c>
      <c r="D180" s="290"/>
      <c r="E180" s="290"/>
      <c r="F180" s="311" t="s">
        <v>2273</v>
      </c>
      <c r="G180" s="290"/>
      <c r="H180" s="290" t="s">
        <v>2346</v>
      </c>
      <c r="I180" s="290" t="s">
        <v>2275</v>
      </c>
      <c r="J180" s="290">
        <v>255</v>
      </c>
      <c r="K180" s="336"/>
    </row>
    <row r="181" spans="2:11" s="1" customFormat="1" ht="15" customHeight="1">
      <c r="B181" s="313"/>
      <c r="C181" s="290" t="s">
        <v>133</v>
      </c>
      <c r="D181" s="290"/>
      <c r="E181" s="290"/>
      <c r="F181" s="311" t="s">
        <v>2273</v>
      </c>
      <c r="G181" s="290"/>
      <c r="H181" s="290" t="s">
        <v>2237</v>
      </c>
      <c r="I181" s="290" t="s">
        <v>2275</v>
      </c>
      <c r="J181" s="290">
        <v>10</v>
      </c>
      <c r="K181" s="336"/>
    </row>
    <row r="182" spans="2:11" s="1" customFormat="1" ht="15" customHeight="1">
      <c r="B182" s="313"/>
      <c r="C182" s="290" t="s">
        <v>134</v>
      </c>
      <c r="D182" s="290"/>
      <c r="E182" s="290"/>
      <c r="F182" s="311" t="s">
        <v>2273</v>
      </c>
      <c r="G182" s="290"/>
      <c r="H182" s="290" t="s">
        <v>2347</v>
      </c>
      <c r="I182" s="290" t="s">
        <v>2308</v>
      </c>
      <c r="J182" s="290"/>
      <c r="K182" s="336"/>
    </row>
    <row r="183" spans="2:11" s="1" customFormat="1" ht="15" customHeight="1">
      <c r="B183" s="313"/>
      <c r="C183" s="290" t="s">
        <v>2348</v>
      </c>
      <c r="D183" s="290"/>
      <c r="E183" s="290"/>
      <c r="F183" s="311" t="s">
        <v>2273</v>
      </c>
      <c r="G183" s="290"/>
      <c r="H183" s="290" t="s">
        <v>2349</v>
      </c>
      <c r="I183" s="290" t="s">
        <v>2308</v>
      </c>
      <c r="J183" s="290"/>
      <c r="K183" s="336"/>
    </row>
    <row r="184" spans="2:11" s="1" customFormat="1" ht="15" customHeight="1">
      <c r="B184" s="313"/>
      <c r="C184" s="290" t="s">
        <v>2337</v>
      </c>
      <c r="D184" s="290"/>
      <c r="E184" s="290"/>
      <c r="F184" s="311" t="s">
        <v>2273</v>
      </c>
      <c r="G184" s="290"/>
      <c r="H184" s="290" t="s">
        <v>2350</v>
      </c>
      <c r="I184" s="290" t="s">
        <v>2308</v>
      </c>
      <c r="J184" s="290"/>
      <c r="K184" s="336"/>
    </row>
    <row r="185" spans="2:11" s="1" customFormat="1" ht="15" customHeight="1">
      <c r="B185" s="313"/>
      <c r="C185" s="290" t="s">
        <v>136</v>
      </c>
      <c r="D185" s="290"/>
      <c r="E185" s="290"/>
      <c r="F185" s="311" t="s">
        <v>2279</v>
      </c>
      <c r="G185" s="290"/>
      <c r="H185" s="290" t="s">
        <v>2351</v>
      </c>
      <c r="I185" s="290" t="s">
        <v>2275</v>
      </c>
      <c r="J185" s="290">
        <v>50</v>
      </c>
      <c r="K185" s="336"/>
    </row>
    <row r="186" spans="2:11" s="1" customFormat="1" ht="15" customHeight="1">
      <c r="B186" s="313"/>
      <c r="C186" s="290" t="s">
        <v>2352</v>
      </c>
      <c r="D186" s="290"/>
      <c r="E186" s="290"/>
      <c r="F186" s="311" t="s">
        <v>2279</v>
      </c>
      <c r="G186" s="290"/>
      <c r="H186" s="290" t="s">
        <v>2353</v>
      </c>
      <c r="I186" s="290" t="s">
        <v>2354</v>
      </c>
      <c r="J186" s="290"/>
      <c r="K186" s="336"/>
    </row>
    <row r="187" spans="2:11" s="1" customFormat="1" ht="15" customHeight="1">
      <c r="B187" s="313"/>
      <c r="C187" s="290" t="s">
        <v>2355</v>
      </c>
      <c r="D187" s="290"/>
      <c r="E187" s="290"/>
      <c r="F187" s="311" t="s">
        <v>2279</v>
      </c>
      <c r="G187" s="290"/>
      <c r="H187" s="290" t="s">
        <v>2356</v>
      </c>
      <c r="I187" s="290" t="s">
        <v>2354</v>
      </c>
      <c r="J187" s="290"/>
      <c r="K187" s="336"/>
    </row>
    <row r="188" spans="2:11" s="1" customFormat="1" ht="15" customHeight="1">
      <c r="B188" s="313"/>
      <c r="C188" s="290" t="s">
        <v>2357</v>
      </c>
      <c r="D188" s="290"/>
      <c r="E188" s="290"/>
      <c r="F188" s="311" t="s">
        <v>2279</v>
      </c>
      <c r="G188" s="290"/>
      <c r="H188" s="290" t="s">
        <v>2358</v>
      </c>
      <c r="I188" s="290" t="s">
        <v>2354</v>
      </c>
      <c r="J188" s="290"/>
      <c r="K188" s="336"/>
    </row>
    <row r="189" spans="2:11" s="1" customFormat="1" ht="15" customHeight="1">
      <c r="B189" s="313"/>
      <c r="C189" s="349" t="s">
        <v>2359</v>
      </c>
      <c r="D189" s="290"/>
      <c r="E189" s="290"/>
      <c r="F189" s="311" t="s">
        <v>2279</v>
      </c>
      <c r="G189" s="290"/>
      <c r="H189" s="290" t="s">
        <v>2360</v>
      </c>
      <c r="I189" s="290" t="s">
        <v>2361</v>
      </c>
      <c r="J189" s="350" t="s">
        <v>2362</v>
      </c>
      <c r="K189" s="336"/>
    </row>
    <row r="190" spans="2:11" s="1" customFormat="1" ht="15" customHeight="1">
      <c r="B190" s="313"/>
      <c r="C190" s="349" t="s">
        <v>40</v>
      </c>
      <c r="D190" s="290"/>
      <c r="E190" s="290"/>
      <c r="F190" s="311" t="s">
        <v>2273</v>
      </c>
      <c r="G190" s="290"/>
      <c r="H190" s="287" t="s">
        <v>2363</v>
      </c>
      <c r="I190" s="290" t="s">
        <v>2364</v>
      </c>
      <c r="J190" s="290"/>
      <c r="K190" s="336"/>
    </row>
    <row r="191" spans="2:11" s="1" customFormat="1" ht="15" customHeight="1">
      <c r="B191" s="313"/>
      <c r="C191" s="349" t="s">
        <v>2365</v>
      </c>
      <c r="D191" s="290"/>
      <c r="E191" s="290"/>
      <c r="F191" s="311" t="s">
        <v>2273</v>
      </c>
      <c r="G191" s="290"/>
      <c r="H191" s="290" t="s">
        <v>2366</v>
      </c>
      <c r="I191" s="290" t="s">
        <v>2308</v>
      </c>
      <c r="J191" s="290"/>
      <c r="K191" s="336"/>
    </row>
    <row r="192" spans="2:11" s="1" customFormat="1" ht="15" customHeight="1">
      <c r="B192" s="313"/>
      <c r="C192" s="349" t="s">
        <v>2367</v>
      </c>
      <c r="D192" s="290"/>
      <c r="E192" s="290"/>
      <c r="F192" s="311" t="s">
        <v>2273</v>
      </c>
      <c r="G192" s="290"/>
      <c r="H192" s="290" t="s">
        <v>2368</v>
      </c>
      <c r="I192" s="290" t="s">
        <v>2308</v>
      </c>
      <c r="J192" s="290"/>
      <c r="K192" s="336"/>
    </row>
    <row r="193" spans="2:11" s="1" customFormat="1" ht="15" customHeight="1">
      <c r="B193" s="313"/>
      <c r="C193" s="349" t="s">
        <v>2369</v>
      </c>
      <c r="D193" s="290"/>
      <c r="E193" s="290"/>
      <c r="F193" s="311" t="s">
        <v>2279</v>
      </c>
      <c r="G193" s="290"/>
      <c r="H193" s="290" t="s">
        <v>2370</v>
      </c>
      <c r="I193" s="290" t="s">
        <v>2308</v>
      </c>
      <c r="J193" s="290"/>
      <c r="K193" s="336"/>
    </row>
    <row r="194" spans="2:11" s="1" customFormat="1" ht="15" customHeight="1">
      <c r="B194" s="342"/>
      <c r="C194" s="351"/>
      <c r="D194" s="322"/>
      <c r="E194" s="322"/>
      <c r="F194" s="322"/>
      <c r="G194" s="322"/>
      <c r="H194" s="322"/>
      <c r="I194" s="322"/>
      <c r="J194" s="322"/>
      <c r="K194" s="343"/>
    </row>
    <row r="195" spans="2:11" s="1" customFormat="1" ht="18.75" customHeight="1">
      <c r="B195" s="324"/>
      <c r="C195" s="334"/>
      <c r="D195" s="334"/>
      <c r="E195" s="334"/>
      <c r="F195" s="344"/>
      <c r="G195" s="334"/>
      <c r="H195" s="334"/>
      <c r="I195" s="334"/>
      <c r="J195" s="334"/>
      <c r="K195" s="324"/>
    </row>
    <row r="196" spans="2:11" s="1" customFormat="1" ht="18.75" customHeight="1">
      <c r="B196" s="324"/>
      <c r="C196" s="334"/>
      <c r="D196" s="334"/>
      <c r="E196" s="334"/>
      <c r="F196" s="344"/>
      <c r="G196" s="334"/>
      <c r="H196" s="334"/>
      <c r="I196" s="334"/>
      <c r="J196" s="334"/>
      <c r="K196" s="324"/>
    </row>
    <row r="197" spans="2:11" s="1" customFormat="1" ht="18.75" customHeight="1">
      <c r="B197" s="297"/>
      <c r="C197" s="297"/>
      <c r="D197" s="297"/>
      <c r="E197" s="297"/>
      <c r="F197" s="297"/>
      <c r="G197" s="297"/>
      <c r="H197" s="297"/>
      <c r="I197" s="297"/>
      <c r="J197" s="297"/>
      <c r="K197" s="297"/>
    </row>
    <row r="198" spans="2:11" s="1" customFormat="1" ht="12">
      <c r="B198" s="279"/>
      <c r="C198" s="280"/>
      <c r="D198" s="280"/>
      <c r="E198" s="280"/>
      <c r="F198" s="280"/>
      <c r="G198" s="280"/>
      <c r="H198" s="280"/>
      <c r="I198" s="280"/>
      <c r="J198" s="280"/>
      <c r="K198" s="281"/>
    </row>
    <row r="199" spans="2:11" s="1" customFormat="1" ht="22.2">
      <c r="B199" s="282"/>
      <c r="C199" s="408" t="s">
        <v>2371</v>
      </c>
      <c r="D199" s="408"/>
      <c r="E199" s="408"/>
      <c r="F199" s="408"/>
      <c r="G199" s="408"/>
      <c r="H199" s="408"/>
      <c r="I199" s="408"/>
      <c r="J199" s="408"/>
      <c r="K199" s="283"/>
    </row>
    <row r="200" spans="2:11" s="1" customFormat="1" ht="25.5" customHeight="1">
      <c r="B200" s="282"/>
      <c r="C200" s="352" t="s">
        <v>2372</v>
      </c>
      <c r="D200" s="352"/>
      <c r="E200" s="352"/>
      <c r="F200" s="352" t="s">
        <v>2373</v>
      </c>
      <c r="G200" s="353"/>
      <c r="H200" s="409" t="s">
        <v>2374</v>
      </c>
      <c r="I200" s="409"/>
      <c r="J200" s="409"/>
      <c r="K200" s="283"/>
    </row>
    <row r="201" spans="2:11" s="1" customFormat="1" ht="5.25" customHeight="1">
      <c r="B201" s="313"/>
      <c r="C201" s="308"/>
      <c r="D201" s="308"/>
      <c r="E201" s="308"/>
      <c r="F201" s="308"/>
      <c r="G201" s="334"/>
      <c r="H201" s="308"/>
      <c r="I201" s="308"/>
      <c r="J201" s="308"/>
      <c r="K201" s="336"/>
    </row>
    <row r="202" spans="2:11" s="1" customFormat="1" ht="15" customHeight="1">
      <c r="B202" s="313"/>
      <c r="C202" s="290" t="s">
        <v>2364</v>
      </c>
      <c r="D202" s="290"/>
      <c r="E202" s="290"/>
      <c r="F202" s="311" t="s">
        <v>41</v>
      </c>
      <c r="G202" s="290"/>
      <c r="H202" s="410" t="s">
        <v>2375</v>
      </c>
      <c r="I202" s="410"/>
      <c r="J202" s="410"/>
      <c r="K202" s="336"/>
    </row>
    <row r="203" spans="2:11" s="1" customFormat="1" ht="15" customHeight="1">
      <c r="B203" s="313"/>
      <c r="C203" s="290"/>
      <c r="D203" s="290"/>
      <c r="E203" s="290"/>
      <c r="F203" s="311" t="s">
        <v>42</v>
      </c>
      <c r="G203" s="290"/>
      <c r="H203" s="410" t="s">
        <v>2376</v>
      </c>
      <c r="I203" s="410"/>
      <c r="J203" s="410"/>
      <c r="K203" s="336"/>
    </row>
    <row r="204" spans="2:11" s="1" customFormat="1" ht="15" customHeight="1">
      <c r="B204" s="313"/>
      <c r="C204" s="290"/>
      <c r="D204" s="290"/>
      <c r="E204" s="290"/>
      <c r="F204" s="311" t="s">
        <v>45</v>
      </c>
      <c r="G204" s="290"/>
      <c r="H204" s="410" t="s">
        <v>2377</v>
      </c>
      <c r="I204" s="410"/>
      <c r="J204" s="410"/>
      <c r="K204" s="336"/>
    </row>
    <row r="205" spans="2:11" s="1" customFormat="1" ht="15" customHeight="1">
      <c r="B205" s="313"/>
      <c r="C205" s="290"/>
      <c r="D205" s="290"/>
      <c r="E205" s="290"/>
      <c r="F205" s="311" t="s">
        <v>43</v>
      </c>
      <c r="G205" s="290"/>
      <c r="H205" s="410" t="s">
        <v>2378</v>
      </c>
      <c r="I205" s="410"/>
      <c r="J205" s="410"/>
      <c r="K205" s="336"/>
    </row>
    <row r="206" spans="2:11" s="1" customFormat="1" ht="15" customHeight="1">
      <c r="B206" s="313"/>
      <c r="C206" s="290"/>
      <c r="D206" s="290"/>
      <c r="E206" s="290"/>
      <c r="F206" s="311" t="s">
        <v>44</v>
      </c>
      <c r="G206" s="290"/>
      <c r="H206" s="410" t="s">
        <v>2379</v>
      </c>
      <c r="I206" s="410"/>
      <c r="J206" s="410"/>
      <c r="K206" s="336"/>
    </row>
    <row r="207" spans="2:11" s="1" customFormat="1" ht="15" customHeight="1">
      <c r="B207" s="313"/>
      <c r="C207" s="290"/>
      <c r="D207" s="290"/>
      <c r="E207" s="290"/>
      <c r="F207" s="311"/>
      <c r="G207" s="290"/>
      <c r="H207" s="290"/>
      <c r="I207" s="290"/>
      <c r="J207" s="290"/>
      <c r="K207" s="336"/>
    </row>
    <row r="208" spans="2:11" s="1" customFormat="1" ht="15" customHeight="1">
      <c r="B208" s="313"/>
      <c r="C208" s="290" t="s">
        <v>2320</v>
      </c>
      <c r="D208" s="290"/>
      <c r="E208" s="290"/>
      <c r="F208" s="311" t="s">
        <v>93</v>
      </c>
      <c r="G208" s="290"/>
      <c r="H208" s="410" t="s">
        <v>2380</v>
      </c>
      <c r="I208" s="410"/>
      <c r="J208" s="410"/>
      <c r="K208" s="336"/>
    </row>
    <row r="209" spans="2:11" s="1" customFormat="1" ht="15" customHeight="1">
      <c r="B209" s="313"/>
      <c r="C209" s="290"/>
      <c r="D209" s="290"/>
      <c r="E209" s="290"/>
      <c r="F209" s="311" t="s">
        <v>2217</v>
      </c>
      <c r="G209" s="290"/>
      <c r="H209" s="410" t="s">
        <v>2218</v>
      </c>
      <c r="I209" s="410"/>
      <c r="J209" s="410"/>
      <c r="K209" s="336"/>
    </row>
    <row r="210" spans="2:11" s="1" customFormat="1" ht="15" customHeight="1">
      <c r="B210" s="313"/>
      <c r="C210" s="290"/>
      <c r="D210" s="290"/>
      <c r="E210" s="290"/>
      <c r="F210" s="311" t="s">
        <v>76</v>
      </c>
      <c r="G210" s="290"/>
      <c r="H210" s="410" t="s">
        <v>2381</v>
      </c>
      <c r="I210" s="410"/>
      <c r="J210" s="410"/>
      <c r="K210" s="336"/>
    </row>
    <row r="211" spans="2:11" s="1" customFormat="1" ht="15" customHeight="1">
      <c r="B211" s="354"/>
      <c r="C211" s="290"/>
      <c r="D211" s="290"/>
      <c r="E211" s="290"/>
      <c r="F211" s="311" t="s">
        <v>2219</v>
      </c>
      <c r="G211" s="349"/>
      <c r="H211" s="411" t="s">
        <v>89</v>
      </c>
      <c r="I211" s="411"/>
      <c r="J211" s="411"/>
      <c r="K211" s="355"/>
    </row>
    <row r="212" spans="2:11" s="1" customFormat="1" ht="15" customHeight="1">
      <c r="B212" s="354"/>
      <c r="C212" s="290"/>
      <c r="D212" s="290"/>
      <c r="E212" s="290"/>
      <c r="F212" s="311" t="s">
        <v>2220</v>
      </c>
      <c r="G212" s="349"/>
      <c r="H212" s="411" t="s">
        <v>2382</v>
      </c>
      <c r="I212" s="411"/>
      <c r="J212" s="411"/>
      <c r="K212" s="355"/>
    </row>
    <row r="213" spans="2:11" s="1" customFormat="1" ht="15" customHeight="1">
      <c r="B213" s="354"/>
      <c r="C213" s="290"/>
      <c r="D213" s="290"/>
      <c r="E213" s="290"/>
      <c r="F213" s="311"/>
      <c r="G213" s="349"/>
      <c r="H213" s="340"/>
      <c r="I213" s="340"/>
      <c r="J213" s="340"/>
      <c r="K213" s="355"/>
    </row>
    <row r="214" spans="2:11" s="1" customFormat="1" ht="15" customHeight="1">
      <c r="B214" s="354"/>
      <c r="C214" s="290" t="s">
        <v>2344</v>
      </c>
      <c r="D214" s="290"/>
      <c r="E214" s="290"/>
      <c r="F214" s="311">
        <v>1</v>
      </c>
      <c r="G214" s="349"/>
      <c r="H214" s="411" t="s">
        <v>2383</v>
      </c>
      <c r="I214" s="411"/>
      <c r="J214" s="411"/>
      <c r="K214" s="355"/>
    </row>
    <row r="215" spans="2:11" s="1" customFormat="1" ht="15" customHeight="1">
      <c r="B215" s="354"/>
      <c r="C215" s="290"/>
      <c r="D215" s="290"/>
      <c r="E215" s="290"/>
      <c r="F215" s="311">
        <v>2</v>
      </c>
      <c r="G215" s="349"/>
      <c r="H215" s="411" t="s">
        <v>2384</v>
      </c>
      <c r="I215" s="411"/>
      <c r="J215" s="411"/>
      <c r="K215" s="355"/>
    </row>
    <row r="216" spans="2:11" s="1" customFormat="1" ht="15" customHeight="1">
      <c r="B216" s="354"/>
      <c r="C216" s="290"/>
      <c r="D216" s="290"/>
      <c r="E216" s="290"/>
      <c r="F216" s="311">
        <v>3</v>
      </c>
      <c r="G216" s="349"/>
      <c r="H216" s="411" t="s">
        <v>2385</v>
      </c>
      <c r="I216" s="411"/>
      <c r="J216" s="411"/>
      <c r="K216" s="355"/>
    </row>
    <row r="217" spans="2:11" s="1" customFormat="1" ht="15" customHeight="1">
      <c r="B217" s="354"/>
      <c r="C217" s="290"/>
      <c r="D217" s="290"/>
      <c r="E217" s="290"/>
      <c r="F217" s="311">
        <v>4</v>
      </c>
      <c r="G217" s="349"/>
      <c r="H217" s="411" t="s">
        <v>2386</v>
      </c>
      <c r="I217" s="411"/>
      <c r="J217" s="411"/>
      <c r="K217" s="355"/>
    </row>
    <row r="218" spans="2:11" s="1" customFormat="1" ht="12.75" customHeight="1">
      <c r="B218" s="356"/>
      <c r="C218" s="357"/>
      <c r="D218" s="357"/>
      <c r="E218" s="357"/>
      <c r="F218" s="357"/>
      <c r="G218" s="357"/>
      <c r="H218" s="357"/>
      <c r="I218" s="357"/>
      <c r="J218" s="357"/>
      <c r="K218" s="358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22-SO003-01.1 - D.1.1-D.1...</vt:lpstr>
      <vt:lpstr>22-SO003-01.2 - D.1.5 Zah...</vt:lpstr>
      <vt:lpstr>22-SO003-01.3 - Vedlejší ...</vt:lpstr>
      <vt:lpstr>22-SO003-02.1 - D.2.1-D.2...</vt:lpstr>
      <vt:lpstr>22-SO003-02.2 - D.2.4 Čás...</vt:lpstr>
      <vt:lpstr>22-SO003-02.3 - D.2.5 Zah...</vt:lpstr>
      <vt:lpstr>22-SO003-02.4 - Vedlejší ...</vt:lpstr>
      <vt:lpstr>Seznam figur</vt:lpstr>
      <vt:lpstr>Pokyny pro vyplnění</vt:lpstr>
      <vt:lpstr>'22-SO003-01.1 - D.1.1-D.1...'!Názvy_tisku</vt:lpstr>
      <vt:lpstr>'22-SO003-01.2 - D.1.5 Zah...'!Názvy_tisku</vt:lpstr>
      <vt:lpstr>'22-SO003-01.3 - Vedlejší ...'!Názvy_tisku</vt:lpstr>
      <vt:lpstr>'22-SO003-02.1 - D.2.1-D.2...'!Názvy_tisku</vt:lpstr>
      <vt:lpstr>'22-SO003-02.2 - D.2.4 Čás...'!Názvy_tisku</vt:lpstr>
      <vt:lpstr>'22-SO003-02.3 - D.2.5 Zah...'!Názvy_tisku</vt:lpstr>
      <vt:lpstr>'22-SO003-02.4 - Vedlejší ...'!Názvy_tisku</vt:lpstr>
      <vt:lpstr>'Rekapitulace stavby'!Názvy_tisku</vt:lpstr>
      <vt:lpstr>'Seznam figur'!Názvy_tisku</vt:lpstr>
      <vt:lpstr>'22-SO003-01.1 - D.1.1-D.1...'!Oblast_tisku</vt:lpstr>
      <vt:lpstr>'22-SO003-01.2 - D.1.5 Zah...'!Oblast_tisku</vt:lpstr>
      <vt:lpstr>'22-SO003-01.3 - Vedlejší ...'!Oblast_tisku</vt:lpstr>
      <vt:lpstr>'22-SO003-02.1 - D.2.1-D.2...'!Oblast_tisku</vt:lpstr>
      <vt:lpstr>'22-SO003-02.2 - D.2.4 Čás...'!Oblast_tisku</vt:lpstr>
      <vt:lpstr>'22-SO003-02.3 - D.2.5 Zah...'!Oblast_tisku</vt:lpstr>
      <vt:lpstr>'22-SO003-02.4 - Vedlejší 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PC\Votavová</dc:creator>
  <cp:lastModifiedBy>Votavová</cp:lastModifiedBy>
  <dcterms:created xsi:type="dcterms:W3CDTF">2022-03-23T16:16:58Z</dcterms:created>
  <dcterms:modified xsi:type="dcterms:W3CDTF">2022-03-23T16:19:13Z</dcterms:modified>
</cp:coreProperties>
</file>